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360" yWindow="60" windowWidth="11595" windowHeight="9210"/>
  </bookViews>
  <sheets>
    <sheet name="Januar" sheetId="1" r:id="rId1"/>
    <sheet name="Dezember " sheetId="12" r:id="rId2"/>
  </sheets>
  <externalReferences>
    <externalReference r:id="rId3"/>
    <externalReference r:id="rId4"/>
    <externalReference r:id="rId5"/>
    <externalReference r:id="rId6"/>
  </externalReferences>
  <calcPr calcId="144315"/>
</workbook>
</file>

<file path=xl/calcChain.xml><?xml version="1.0" encoding="utf-8"?>
<calcChain xmlns="http://schemas.openxmlformats.org/spreadsheetml/2006/main">
  <c r="AC52" i="1" l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B7" i="12" l="1"/>
  <c r="B9" i="12" s="1"/>
  <c r="B11" i="12" s="1"/>
  <c r="B13" i="12" s="1"/>
  <c r="B15" i="12" s="1"/>
  <c r="B17" i="12" s="1"/>
  <c r="B19" i="12" s="1"/>
  <c r="B21" i="12" s="1"/>
  <c r="B23" i="12" s="1"/>
  <c r="B25" i="12" s="1"/>
  <c r="B27" i="12" s="1"/>
  <c r="B29" i="12" s="1"/>
  <c r="B31" i="12" s="1"/>
  <c r="B33" i="12" s="1"/>
  <c r="B35" i="12" s="1"/>
  <c r="B37" i="12" s="1"/>
  <c r="B39" i="12" s="1"/>
  <c r="B41" i="12" s="1"/>
  <c r="B43" i="12" s="1"/>
  <c r="B45" i="12" s="1"/>
  <c r="B47" i="12" s="1"/>
  <c r="B49" i="12" s="1"/>
  <c r="B51" i="12" s="1"/>
  <c r="B53" i="12" s="1"/>
  <c r="B55" i="12" s="1"/>
  <c r="B57" i="12" s="1"/>
  <c r="B59" i="12" s="1"/>
  <c r="B61" i="12" s="1"/>
  <c r="B63" i="12" s="1"/>
  <c r="B65" i="12" s="1"/>
  <c r="B67" i="12" s="1"/>
  <c r="B69" i="12" s="1"/>
  <c r="B71" i="12" s="1"/>
  <c r="B73" i="12" s="1"/>
  <c r="B75" i="12" s="1"/>
  <c r="B77" i="12" s="1"/>
  <c r="B79" i="12" s="1"/>
  <c r="B81" i="12" s="1"/>
  <c r="B83" i="12" s="1"/>
  <c r="B85" i="12" s="1"/>
  <c r="B87" i="12" s="1"/>
  <c r="B89" i="12" s="1"/>
  <c r="B91" i="12" s="1"/>
  <c r="B93" i="12" s="1"/>
  <c r="B95" i="12" s="1"/>
  <c r="B97" i="12" s="1"/>
  <c r="B99" i="12" s="1"/>
  <c r="B101" i="12" s="1"/>
  <c r="B103" i="12" s="1"/>
  <c r="B105" i="12" s="1"/>
  <c r="B107" i="12" s="1"/>
  <c r="B109" i="12" s="1"/>
  <c r="B111" i="12" s="1"/>
  <c r="B113" i="12" s="1"/>
  <c r="B115" i="12" s="1"/>
  <c r="B117" i="12" s="1"/>
  <c r="B119" i="12" s="1"/>
  <c r="B121" i="12" s="1"/>
  <c r="B123" i="12" s="1"/>
  <c r="B125" i="12" s="1"/>
  <c r="B127" i="12" s="1"/>
  <c r="B129" i="12" s="1"/>
  <c r="B131" i="12" s="1"/>
  <c r="B133" i="12" s="1"/>
  <c r="B135" i="12" s="1"/>
  <c r="B137" i="12" s="1"/>
  <c r="B139" i="12" s="1"/>
  <c r="B141" i="12" s="1"/>
  <c r="B143" i="12" s="1"/>
  <c r="B145" i="12" s="1"/>
  <c r="B147" i="12" s="1"/>
  <c r="B149" i="12" s="1"/>
  <c r="B151" i="12" s="1"/>
  <c r="B153" i="12" s="1"/>
  <c r="B155" i="12" s="1"/>
  <c r="B157" i="12" s="1"/>
  <c r="B159" i="12" s="1"/>
  <c r="B161" i="12" s="1"/>
  <c r="B163" i="12" s="1"/>
  <c r="B165" i="12" s="1"/>
  <c r="B167" i="12" s="1"/>
  <c r="B169" i="12" s="1"/>
  <c r="B171" i="12" s="1"/>
  <c r="B173" i="12" s="1"/>
  <c r="B175" i="12" s="1"/>
  <c r="B177" i="12" s="1"/>
  <c r="B179" i="12" s="1"/>
  <c r="B181" i="12" s="1"/>
  <c r="B183" i="12" s="1"/>
  <c r="B185" i="12" s="1"/>
  <c r="B187" i="12" s="1"/>
  <c r="B189" i="12" s="1"/>
  <c r="B191" i="12" s="1"/>
  <c r="B193" i="12" s="1"/>
  <c r="B195" i="12" s="1"/>
  <c r="B197" i="12" s="1"/>
  <c r="B199" i="12" s="1"/>
  <c r="B201" i="12" s="1"/>
  <c r="B203" i="12" s="1"/>
  <c r="B205" i="12" s="1"/>
  <c r="B207" i="12" s="1"/>
  <c r="B209" i="12" s="1"/>
  <c r="B211" i="12" s="1"/>
  <c r="B213" i="12" s="1"/>
  <c r="B215" i="12" s="1"/>
  <c r="B217" i="12" s="1"/>
  <c r="B219" i="12" s="1"/>
  <c r="B221" i="12" s="1"/>
  <c r="B223" i="12" s="1"/>
  <c r="B225" i="12" s="1"/>
  <c r="B227" i="12" s="1"/>
  <c r="B229" i="12" s="1"/>
  <c r="B231" i="12" s="1"/>
  <c r="B233" i="12" s="1"/>
  <c r="B235" i="12" s="1"/>
  <c r="B237" i="12" s="1"/>
  <c r="B239" i="12" s="1"/>
  <c r="B241" i="12" s="1"/>
  <c r="B243" i="12" s="1"/>
  <c r="B245" i="12" s="1"/>
  <c r="B247" i="12" s="1"/>
  <c r="B249" i="12" s="1"/>
  <c r="B251" i="12" s="1"/>
  <c r="B253" i="12" s="1"/>
  <c r="B255" i="12" s="1"/>
  <c r="B257" i="12" s="1"/>
  <c r="B259" i="12" s="1"/>
  <c r="B261" i="12" s="1"/>
  <c r="B263" i="12" s="1"/>
  <c r="B265" i="12" s="1"/>
  <c r="B267" i="12" s="1"/>
  <c r="B269" i="12" s="1"/>
  <c r="B271" i="12" s="1"/>
  <c r="B273" i="12" s="1"/>
  <c r="B275" i="12" s="1"/>
  <c r="B277" i="12" s="1"/>
  <c r="B279" i="12" s="1"/>
  <c r="B281" i="12" s="1"/>
  <c r="B283" i="12" s="1"/>
  <c r="B285" i="12" s="1"/>
  <c r="B287" i="12" s="1"/>
  <c r="B289" i="12" s="1"/>
  <c r="B291" i="12" s="1"/>
  <c r="B293" i="12" s="1"/>
  <c r="B295" i="12" s="1"/>
  <c r="B297" i="12" s="1"/>
  <c r="B299" i="12" s="1"/>
  <c r="B301" i="12" s="1"/>
  <c r="B303" i="12" s="1"/>
  <c r="B305" i="12" s="1"/>
  <c r="B307" i="12" s="1"/>
  <c r="B309" i="12" s="1"/>
  <c r="B311" i="12" s="1"/>
  <c r="B313" i="12" s="1"/>
  <c r="B315" i="12" s="1"/>
  <c r="B317" i="12" s="1"/>
  <c r="B319" i="12" s="1"/>
  <c r="B321" i="12" s="1"/>
  <c r="B323" i="12" s="1"/>
  <c r="B325" i="12" s="1"/>
  <c r="B327" i="12" s="1"/>
  <c r="B329" i="12" s="1"/>
  <c r="B331" i="12" s="1"/>
  <c r="B333" i="12" s="1"/>
  <c r="B335" i="12" s="1"/>
  <c r="B337" i="12" s="1"/>
  <c r="B339" i="12" s="1"/>
  <c r="B341" i="12" s="1"/>
  <c r="B343" i="12" s="1"/>
  <c r="B345" i="12" s="1"/>
  <c r="B347" i="12" s="1"/>
  <c r="B349" i="12" s="1"/>
  <c r="B351" i="12" s="1"/>
  <c r="B353" i="12" s="1"/>
  <c r="B355" i="12" s="1"/>
  <c r="B357" i="12" s="1"/>
  <c r="B359" i="12" s="1"/>
  <c r="B361" i="12" s="1"/>
  <c r="B363" i="12" s="1"/>
  <c r="B365" i="12" s="1"/>
  <c r="B367" i="12" s="1"/>
  <c r="B369" i="12" s="1"/>
  <c r="B371" i="12" s="1"/>
  <c r="B373" i="12" s="1"/>
  <c r="B375" i="12" s="1"/>
  <c r="B377" i="12" s="1"/>
  <c r="B379" i="12" s="1"/>
  <c r="B381" i="12" s="1"/>
  <c r="B383" i="12" s="1"/>
  <c r="B385" i="12" s="1"/>
  <c r="B387" i="12" s="1"/>
  <c r="B389" i="12" s="1"/>
  <c r="B391" i="12" s="1"/>
  <c r="B393" i="12" s="1"/>
  <c r="B395" i="12" s="1"/>
  <c r="B397" i="12" s="1"/>
  <c r="B399" i="12" s="1"/>
  <c r="B401" i="12" s="1"/>
  <c r="B403" i="12" s="1"/>
  <c r="B405" i="12" s="1"/>
  <c r="B407" i="12" s="1"/>
  <c r="B409" i="12" s="1"/>
  <c r="B411" i="12" s="1"/>
  <c r="B413" i="12" s="1"/>
  <c r="B415" i="12" s="1"/>
  <c r="B417" i="12" s="1"/>
  <c r="B419" i="12" s="1"/>
  <c r="B421" i="12" s="1"/>
  <c r="B423" i="12" s="1"/>
  <c r="B425" i="12" s="1"/>
  <c r="B427" i="12" s="1"/>
  <c r="B429" i="12" s="1"/>
  <c r="B431" i="12" s="1"/>
  <c r="B433" i="12" s="1"/>
  <c r="B435" i="12" s="1"/>
  <c r="B437" i="12" s="1"/>
  <c r="B439" i="12" s="1"/>
  <c r="B441" i="12" s="1"/>
  <c r="B443" i="12" s="1"/>
  <c r="B445" i="12" s="1"/>
  <c r="B447" i="12" s="1"/>
  <c r="B449" i="12" s="1"/>
  <c r="B451" i="12" s="1"/>
  <c r="B453" i="12" s="1"/>
  <c r="B455" i="12" s="1"/>
  <c r="B457" i="12" s="1"/>
  <c r="B459" i="12" s="1"/>
  <c r="B461" i="12" s="1"/>
  <c r="B463" i="12" s="1"/>
  <c r="B465" i="12" s="1"/>
  <c r="B467" i="12" s="1"/>
  <c r="B469" i="12" s="1"/>
  <c r="B471" i="12" s="1"/>
  <c r="B473" i="12" s="1"/>
  <c r="B475" i="12" s="1"/>
  <c r="B477" i="12" s="1"/>
  <c r="B479" i="12" s="1"/>
  <c r="B481" i="12" s="1"/>
  <c r="B483" i="12" s="1"/>
  <c r="B485" i="12" s="1"/>
  <c r="B487" i="12" s="1"/>
  <c r="B489" i="12" s="1"/>
  <c r="B491" i="12" s="1"/>
  <c r="B493" i="12" s="1"/>
  <c r="B495" i="12" s="1"/>
  <c r="B497" i="12" s="1"/>
  <c r="B499" i="12" s="1"/>
  <c r="B501" i="12" s="1"/>
  <c r="B503" i="12" s="1"/>
  <c r="B505" i="12" s="1"/>
  <c r="B507" i="12" s="1"/>
  <c r="B509" i="12" s="1"/>
  <c r="B511" i="12" s="1"/>
  <c r="B513" i="12" s="1"/>
  <c r="B515" i="12" s="1"/>
  <c r="B517" i="12" s="1"/>
  <c r="B519" i="12" s="1"/>
  <c r="B521" i="12" s="1"/>
  <c r="B523" i="12" s="1"/>
  <c r="B525" i="12" s="1"/>
  <c r="B527" i="12" s="1"/>
  <c r="B529" i="12" s="1"/>
  <c r="B531" i="12" s="1"/>
  <c r="B533" i="12" s="1"/>
  <c r="B535" i="12" s="1"/>
  <c r="B537" i="12" s="1"/>
  <c r="B539" i="12" s="1"/>
  <c r="B541" i="12" s="1"/>
  <c r="B543" i="12" s="1"/>
  <c r="B545" i="12" s="1"/>
  <c r="B547" i="12" s="1"/>
  <c r="B549" i="12" s="1"/>
  <c r="B551" i="12" s="1"/>
  <c r="B553" i="12" s="1"/>
  <c r="B555" i="12" s="1"/>
  <c r="B557" i="12" s="1"/>
  <c r="B559" i="12" s="1"/>
  <c r="B561" i="12" s="1"/>
  <c r="B563" i="12" s="1"/>
  <c r="B565" i="12" s="1"/>
  <c r="B567" i="12" s="1"/>
  <c r="B569" i="12" s="1"/>
  <c r="B571" i="12" s="1"/>
  <c r="B573" i="12" s="1"/>
  <c r="B575" i="12" s="1"/>
  <c r="B577" i="12" s="1"/>
  <c r="B579" i="12" s="1"/>
  <c r="B581" i="12" s="1"/>
  <c r="B583" i="12" s="1"/>
  <c r="B585" i="12" s="1"/>
  <c r="B587" i="12" s="1"/>
  <c r="B589" i="12" s="1"/>
  <c r="B591" i="12" s="1"/>
  <c r="B593" i="12" s="1"/>
  <c r="B595" i="12" s="1"/>
  <c r="B597" i="12" s="1"/>
  <c r="B599" i="12" s="1"/>
  <c r="B601" i="12" s="1"/>
  <c r="B603" i="12" s="1"/>
  <c r="B605" i="12" s="1"/>
  <c r="B607" i="12" s="1"/>
  <c r="B609" i="12" s="1"/>
  <c r="B611" i="12" s="1"/>
  <c r="B613" i="12" s="1"/>
  <c r="B615" i="12" s="1"/>
  <c r="B617" i="12" s="1"/>
  <c r="B619" i="12" s="1"/>
  <c r="B621" i="12" s="1"/>
  <c r="B623" i="12" s="1"/>
  <c r="B625" i="12" s="1"/>
  <c r="B627" i="12" s="1"/>
  <c r="B629" i="12" s="1"/>
  <c r="B631" i="12" s="1"/>
  <c r="B633" i="12" s="1"/>
  <c r="B635" i="12" s="1"/>
  <c r="B637" i="12" s="1"/>
  <c r="B639" i="12" s="1"/>
  <c r="B641" i="12" s="1"/>
  <c r="B643" i="12" s="1"/>
  <c r="B645" i="12" s="1"/>
  <c r="B647" i="12" s="1"/>
  <c r="B649" i="12" s="1"/>
  <c r="B651" i="12" s="1"/>
  <c r="B653" i="12" s="1"/>
  <c r="B655" i="12" s="1"/>
  <c r="B657" i="12" s="1"/>
  <c r="B659" i="12" s="1"/>
  <c r="B661" i="12" s="1"/>
  <c r="B663" i="12" s="1"/>
  <c r="B665" i="12" s="1"/>
  <c r="B667" i="12" s="1"/>
  <c r="B669" i="12" s="1"/>
  <c r="B671" i="12" s="1"/>
  <c r="B673" i="12" s="1"/>
  <c r="B675" i="12" s="1"/>
  <c r="B677" i="12" s="1"/>
  <c r="B679" i="12" s="1"/>
  <c r="B681" i="12" s="1"/>
  <c r="B683" i="12" s="1"/>
  <c r="B685" i="12" s="1"/>
  <c r="B687" i="12" s="1"/>
  <c r="B689" i="12" s="1"/>
  <c r="B691" i="12" s="1"/>
  <c r="B693" i="12" s="1"/>
  <c r="B695" i="12" s="1"/>
  <c r="B697" i="12" s="1"/>
  <c r="B699" i="12" s="1"/>
  <c r="B701" i="12" s="1"/>
  <c r="B703" i="12" s="1"/>
  <c r="B705" i="12" s="1"/>
  <c r="B707" i="12" s="1"/>
  <c r="B709" i="12" s="1"/>
  <c r="B711" i="12" s="1"/>
  <c r="B713" i="12" s="1"/>
  <c r="B715" i="12" s="1"/>
  <c r="B717" i="12" s="1"/>
  <c r="B719" i="12" s="1"/>
  <c r="B721" i="12" s="1"/>
  <c r="B723" i="12" s="1"/>
  <c r="B725" i="12" s="1"/>
  <c r="B727" i="12" s="1"/>
  <c r="B729" i="12" s="1"/>
  <c r="B731" i="12" s="1"/>
  <c r="B733" i="12" s="1"/>
  <c r="B735" i="12" s="1"/>
  <c r="B737" i="12" s="1"/>
  <c r="B739" i="12" s="1"/>
  <c r="B741" i="12" s="1"/>
  <c r="B743" i="12" s="1"/>
  <c r="B745" i="12" s="1"/>
  <c r="B747" i="12" s="1"/>
  <c r="B6" i="12"/>
  <c r="B8" i="12" s="1"/>
  <c r="B10" i="12" s="1"/>
  <c r="B12" i="12" s="1"/>
  <c r="B14" i="12" s="1"/>
  <c r="B16" i="12" s="1"/>
  <c r="B18" i="12" s="1"/>
  <c r="B20" i="12" s="1"/>
  <c r="B22" i="12" s="1"/>
  <c r="B24" i="12" s="1"/>
  <c r="B26" i="12" s="1"/>
  <c r="B28" i="12" s="1"/>
  <c r="B30" i="12" s="1"/>
  <c r="B32" i="12" s="1"/>
  <c r="B34" i="12" s="1"/>
  <c r="B36" i="12" s="1"/>
  <c r="B38" i="12" s="1"/>
  <c r="B40" i="12" s="1"/>
  <c r="B42" i="12" s="1"/>
  <c r="B44" i="12" s="1"/>
  <c r="B46" i="12" s="1"/>
  <c r="B48" i="12" s="1"/>
  <c r="B50" i="12" s="1"/>
  <c r="B52" i="12" s="1"/>
  <c r="B54" i="12" s="1"/>
  <c r="B56" i="12" s="1"/>
  <c r="B58" i="12" s="1"/>
  <c r="B60" i="12" s="1"/>
  <c r="B62" i="12" s="1"/>
  <c r="B64" i="12" s="1"/>
  <c r="B66" i="12" s="1"/>
  <c r="B68" i="12" s="1"/>
  <c r="B70" i="12" s="1"/>
  <c r="B72" i="12" s="1"/>
  <c r="B74" i="12" s="1"/>
  <c r="B76" i="12" s="1"/>
  <c r="B78" i="12" s="1"/>
  <c r="B80" i="12" s="1"/>
  <c r="B82" i="12" s="1"/>
  <c r="B84" i="12" s="1"/>
  <c r="B86" i="12" s="1"/>
  <c r="B88" i="12" s="1"/>
  <c r="B90" i="12" s="1"/>
  <c r="B92" i="12" s="1"/>
  <c r="B94" i="12" s="1"/>
  <c r="B96" i="12" s="1"/>
  <c r="B98" i="12" s="1"/>
  <c r="B100" i="12" s="1"/>
  <c r="B102" i="12" s="1"/>
  <c r="B104" i="12" s="1"/>
  <c r="B106" i="12" s="1"/>
  <c r="B108" i="12" s="1"/>
  <c r="B110" i="12" s="1"/>
  <c r="B112" i="12" s="1"/>
  <c r="B114" i="12" s="1"/>
  <c r="B116" i="12" s="1"/>
  <c r="B118" i="12" s="1"/>
  <c r="B120" i="12" s="1"/>
  <c r="B122" i="12" s="1"/>
  <c r="B124" i="12" s="1"/>
  <c r="B126" i="12" s="1"/>
  <c r="B128" i="12" s="1"/>
  <c r="B130" i="12" s="1"/>
  <c r="B132" i="12" s="1"/>
  <c r="B134" i="12" s="1"/>
  <c r="B136" i="12" s="1"/>
  <c r="B138" i="12" s="1"/>
  <c r="B140" i="12" s="1"/>
  <c r="B142" i="12" s="1"/>
  <c r="B144" i="12" s="1"/>
  <c r="B146" i="12" s="1"/>
  <c r="B148" i="12" s="1"/>
  <c r="B150" i="12" s="1"/>
  <c r="B152" i="12" s="1"/>
  <c r="B154" i="12" s="1"/>
  <c r="B156" i="12" s="1"/>
  <c r="B158" i="12" s="1"/>
  <c r="B160" i="12" s="1"/>
  <c r="B162" i="12" s="1"/>
  <c r="B164" i="12" s="1"/>
  <c r="B166" i="12" s="1"/>
  <c r="B168" i="12" s="1"/>
  <c r="B170" i="12" s="1"/>
  <c r="B172" i="12" s="1"/>
  <c r="B174" i="12" s="1"/>
  <c r="B176" i="12" s="1"/>
  <c r="B178" i="12" s="1"/>
  <c r="B180" i="12" s="1"/>
  <c r="B182" i="12" s="1"/>
  <c r="B184" i="12" s="1"/>
  <c r="B186" i="12" s="1"/>
  <c r="B188" i="12" s="1"/>
  <c r="B190" i="12" s="1"/>
  <c r="B192" i="12" s="1"/>
  <c r="B194" i="12" s="1"/>
  <c r="B196" i="12" s="1"/>
  <c r="B198" i="12" s="1"/>
  <c r="B200" i="12" s="1"/>
  <c r="B202" i="12" s="1"/>
  <c r="B204" i="12" s="1"/>
  <c r="B206" i="12" s="1"/>
  <c r="B208" i="12" s="1"/>
  <c r="B210" i="12" s="1"/>
  <c r="B212" i="12" s="1"/>
  <c r="B214" i="12" s="1"/>
  <c r="B216" i="12" s="1"/>
  <c r="B218" i="12" s="1"/>
  <c r="B220" i="12" s="1"/>
  <c r="B222" i="12" s="1"/>
  <c r="B224" i="12" s="1"/>
  <c r="B226" i="12" s="1"/>
  <c r="B228" i="12" s="1"/>
  <c r="B230" i="12" s="1"/>
  <c r="B232" i="12" s="1"/>
  <c r="B234" i="12" s="1"/>
  <c r="B236" i="12" s="1"/>
  <c r="B238" i="12" s="1"/>
  <c r="B240" i="12" s="1"/>
  <c r="B242" i="12" s="1"/>
  <c r="B244" i="12" s="1"/>
  <c r="B246" i="12" s="1"/>
  <c r="B248" i="12" s="1"/>
  <c r="B250" i="12" s="1"/>
  <c r="B252" i="12" s="1"/>
  <c r="B254" i="12" s="1"/>
  <c r="B256" i="12" s="1"/>
  <c r="B258" i="12" s="1"/>
  <c r="B260" i="12" s="1"/>
  <c r="B262" i="12" s="1"/>
  <c r="B264" i="12" s="1"/>
  <c r="B266" i="12" s="1"/>
  <c r="B268" i="12" s="1"/>
  <c r="B270" i="12" s="1"/>
  <c r="B272" i="12" s="1"/>
  <c r="B274" i="12" s="1"/>
  <c r="B276" i="12" s="1"/>
  <c r="B278" i="12" s="1"/>
  <c r="B280" i="12" s="1"/>
  <c r="B282" i="12" s="1"/>
  <c r="B284" i="12" s="1"/>
  <c r="B286" i="12" s="1"/>
  <c r="B288" i="12" s="1"/>
  <c r="B290" i="12" s="1"/>
  <c r="B292" i="12" s="1"/>
  <c r="B294" i="12" s="1"/>
  <c r="B296" i="12" s="1"/>
  <c r="B298" i="12" s="1"/>
  <c r="B300" i="12" s="1"/>
  <c r="B302" i="12" s="1"/>
  <c r="B304" i="12" s="1"/>
  <c r="B306" i="12" s="1"/>
  <c r="B308" i="12" s="1"/>
  <c r="B310" i="12" s="1"/>
  <c r="B312" i="12" s="1"/>
  <c r="B314" i="12" s="1"/>
  <c r="B316" i="12" s="1"/>
  <c r="B318" i="12" s="1"/>
  <c r="B320" i="12" s="1"/>
  <c r="B322" i="12" s="1"/>
  <c r="B324" i="12" s="1"/>
  <c r="B326" i="12" s="1"/>
  <c r="B328" i="12" s="1"/>
  <c r="B330" i="12" s="1"/>
  <c r="B332" i="12" s="1"/>
  <c r="B334" i="12" s="1"/>
  <c r="B336" i="12" s="1"/>
  <c r="B338" i="12" s="1"/>
  <c r="B340" i="12" s="1"/>
  <c r="B342" i="12" s="1"/>
  <c r="B344" i="12" s="1"/>
  <c r="B346" i="12" s="1"/>
  <c r="B348" i="12" s="1"/>
  <c r="B350" i="12" s="1"/>
  <c r="B352" i="12" s="1"/>
  <c r="B354" i="12" s="1"/>
  <c r="B356" i="12" s="1"/>
  <c r="B358" i="12" s="1"/>
  <c r="B360" i="12" s="1"/>
  <c r="B362" i="12" s="1"/>
  <c r="B364" i="12" s="1"/>
  <c r="B366" i="12" s="1"/>
  <c r="B368" i="12" s="1"/>
  <c r="B370" i="12" s="1"/>
  <c r="B372" i="12" s="1"/>
  <c r="B374" i="12" s="1"/>
  <c r="B376" i="12" s="1"/>
  <c r="B378" i="12" s="1"/>
  <c r="B380" i="12" s="1"/>
  <c r="B382" i="12" s="1"/>
  <c r="B384" i="12" s="1"/>
  <c r="B386" i="12" s="1"/>
  <c r="B388" i="12" s="1"/>
  <c r="B390" i="12" s="1"/>
  <c r="B392" i="12" s="1"/>
  <c r="B394" i="12" s="1"/>
  <c r="B396" i="12" s="1"/>
  <c r="B398" i="12" s="1"/>
  <c r="B400" i="12" s="1"/>
  <c r="B402" i="12" s="1"/>
  <c r="B404" i="12" s="1"/>
  <c r="B406" i="12" s="1"/>
  <c r="B408" i="12" s="1"/>
  <c r="B410" i="12" s="1"/>
  <c r="B412" i="12" s="1"/>
  <c r="B414" i="12" s="1"/>
  <c r="B416" i="12" s="1"/>
  <c r="B418" i="12" s="1"/>
  <c r="B420" i="12" s="1"/>
  <c r="B422" i="12" s="1"/>
  <c r="B424" i="12" s="1"/>
  <c r="B426" i="12" s="1"/>
  <c r="B428" i="12" s="1"/>
  <c r="B430" i="12" s="1"/>
  <c r="B432" i="12" s="1"/>
  <c r="B434" i="12" s="1"/>
  <c r="B436" i="12" s="1"/>
  <c r="B438" i="12" s="1"/>
  <c r="B440" i="12" s="1"/>
  <c r="B442" i="12" s="1"/>
  <c r="B444" i="12" s="1"/>
  <c r="B446" i="12" s="1"/>
  <c r="B448" i="12" s="1"/>
  <c r="B450" i="12" s="1"/>
  <c r="B452" i="12" s="1"/>
  <c r="B454" i="12" s="1"/>
  <c r="B456" i="12" s="1"/>
  <c r="B458" i="12" s="1"/>
  <c r="B460" i="12" s="1"/>
  <c r="B462" i="12" s="1"/>
  <c r="B464" i="12" s="1"/>
  <c r="B466" i="12" s="1"/>
  <c r="B468" i="12" s="1"/>
  <c r="B470" i="12" s="1"/>
  <c r="B472" i="12" s="1"/>
  <c r="B474" i="12" s="1"/>
  <c r="B476" i="12" s="1"/>
  <c r="B478" i="12" s="1"/>
  <c r="B480" i="12" s="1"/>
  <c r="B482" i="12" s="1"/>
  <c r="B484" i="12" s="1"/>
  <c r="B486" i="12" s="1"/>
  <c r="B488" i="12" s="1"/>
  <c r="B490" i="12" s="1"/>
  <c r="B492" i="12" s="1"/>
  <c r="B494" i="12" s="1"/>
  <c r="B496" i="12" s="1"/>
  <c r="B498" i="12" s="1"/>
  <c r="B500" i="12" s="1"/>
  <c r="B502" i="12" s="1"/>
  <c r="B504" i="12" s="1"/>
  <c r="B506" i="12" s="1"/>
  <c r="B508" i="12" s="1"/>
  <c r="B510" i="12" s="1"/>
  <c r="B512" i="12" s="1"/>
  <c r="B514" i="12" s="1"/>
  <c r="B516" i="12" s="1"/>
  <c r="B518" i="12" s="1"/>
  <c r="B520" i="12" s="1"/>
  <c r="B522" i="12" s="1"/>
  <c r="B524" i="12" s="1"/>
  <c r="B526" i="12" s="1"/>
  <c r="B528" i="12" s="1"/>
  <c r="B530" i="12" s="1"/>
  <c r="B532" i="12" s="1"/>
  <c r="B534" i="12" s="1"/>
  <c r="B536" i="12" s="1"/>
  <c r="B538" i="12" s="1"/>
  <c r="B540" i="12" s="1"/>
  <c r="B542" i="12" s="1"/>
  <c r="B544" i="12" s="1"/>
  <c r="B546" i="12" s="1"/>
  <c r="B548" i="12" s="1"/>
  <c r="B550" i="12" s="1"/>
  <c r="B552" i="12" s="1"/>
  <c r="B554" i="12" s="1"/>
  <c r="B556" i="12" s="1"/>
  <c r="B558" i="12" s="1"/>
  <c r="B560" i="12" s="1"/>
  <c r="B562" i="12" s="1"/>
  <c r="B564" i="12" s="1"/>
  <c r="B566" i="12" s="1"/>
  <c r="B568" i="12" s="1"/>
  <c r="B570" i="12" s="1"/>
  <c r="B572" i="12" s="1"/>
  <c r="B574" i="12" s="1"/>
  <c r="B576" i="12" s="1"/>
  <c r="B578" i="12" s="1"/>
  <c r="B580" i="12" s="1"/>
  <c r="B582" i="12" s="1"/>
  <c r="B584" i="12" s="1"/>
  <c r="B586" i="12" s="1"/>
  <c r="B588" i="12" s="1"/>
  <c r="B590" i="12" s="1"/>
  <c r="B592" i="12" s="1"/>
  <c r="B594" i="12" s="1"/>
  <c r="B596" i="12" s="1"/>
  <c r="B598" i="12" s="1"/>
  <c r="B600" i="12" s="1"/>
  <c r="B602" i="12" s="1"/>
  <c r="B604" i="12" s="1"/>
  <c r="B606" i="12" s="1"/>
  <c r="B608" i="12" s="1"/>
  <c r="B610" i="12" s="1"/>
  <c r="B612" i="12" s="1"/>
  <c r="B614" i="12" s="1"/>
  <c r="B616" i="12" s="1"/>
  <c r="B618" i="12" s="1"/>
  <c r="B620" i="12" s="1"/>
  <c r="B622" i="12" s="1"/>
  <c r="B624" i="12" s="1"/>
  <c r="B626" i="12" s="1"/>
  <c r="B628" i="12" s="1"/>
  <c r="B630" i="12" s="1"/>
  <c r="B632" i="12" s="1"/>
  <c r="B634" i="12" s="1"/>
  <c r="B636" i="12" s="1"/>
  <c r="B638" i="12" s="1"/>
  <c r="B640" i="12" s="1"/>
  <c r="B642" i="12" s="1"/>
  <c r="B644" i="12" s="1"/>
  <c r="B646" i="12" s="1"/>
  <c r="B648" i="12" s="1"/>
  <c r="B650" i="12" s="1"/>
  <c r="B652" i="12" s="1"/>
  <c r="B654" i="12" s="1"/>
  <c r="B656" i="12" s="1"/>
  <c r="B658" i="12" s="1"/>
  <c r="B660" i="12" s="1"/>
  <c r="B662" i="12" s="1"/>
  <c r="B664" i="12" s="1"/>
  <c r="B666" i="12" s="1"/>
  <c r="B668" i="12" s="1"/>
  <c r="B670" i="12" s="1"/>
  <c r="B672" i="12" s="1"/>
  <c r="B674" i="12" s="1"/>
  <c r="B676" i="12" s="1"/>
  <c r="B678" i="12" s="1"/>
  <c r="B680" i="12" s="1"/>
  <c r="B682" i="12" s="1"/>
  <c r="B684" i="12" s="1"/>
  <c r="B686" i="12" s="1"/>
  <c r="B688" i="12" s="1"/>
  <c r="B690" i="12" s="1"/>
  <c r="B692" i="12" s="1"/>
  <c r="B694" i="12" s="1"/>
  <c r="B696" i="12" s="1"/>
  <c r="B698" i="12" s="1"/>
  <c r="B700" i="12" s="1"/>
  <c r="B702" i="12" s="1"/>
  <c r="B704" i="12" s="1"/>
  <c r="B706" i="12" s="1"/>
  <c r="B708" i="12" s="1"/>
  <c r="B710" i="12" s="1"/>
  <c r="B712" i="12" s="1"/>
  <c r="B714" i="12" s="1"/>
  <c r="B716" i="12" s="1"/>
  <c r="B718" i="12" s="1"/>
  <c r="B720" i="12" s="1"/>
  <c r="B722" i="12" s="1"/>
  <c r="B724" i="12" s="1"/>
  <c r="B726" i="12" s="1"/>
  <c r="B728" i="12" s="1"/>
  <c r="B730" i="12" s="1"/>
  <c r="B732" i="12" s="1"/>
  <c r="B734" i="12" s="1"/>
  <c r="B736" i="12" s="1"/>
  <c r="B738" i="12" s="1"/>
  <c r="B740" i="12" s="1"/>
  <c r="B742" i="12" s="1"/>
  <c r="B744" i="12" s="1"/>
  <c r="B746" i="12" s="1"/>
  <c r="B748" i="12" s="1"/>
  <c r="A7" i="12"/>
  <c r="A6" i="12"/>
  <c r="H2885" i="12"/>
  <c r="H2886" i="12"/>
  <c r="H2887" i="12"/>
  <c r="H2888" i="12"/>
  <c r="H2889" i="12"/>
  <c r="H2890" i="12"/>
  <c r="H2891" i="12"/>
  <c r="H2892" i="12"/>
  <c r="H2893" i="12"/>
  <c r="H2894" i="12"/>
  <c r="H2895" i="12"/>
  <c r="H2896" i="12"/>
  <c r="H2897" i="12"/>
  <c r="H2898" i="12"/>
  <c r="H2899" i="12"/>
  <c r="H2900" i="12"/>
  <c r="H2901" i="12"/>
  <c r="H2902" i="12"/>
  <c r="H2903" i="12"/>
  <c r="H2904" i="12"/>
  <c r="H2905" i="12"/>
  <c r="H2906" i="12"/>
  <c r="H2907" i="12"/>
  <c r="H2908" i="12"/>
  <c r="H2909" i="12"/>
  <c r="H2910" i="12"/>
  <c r="H2911" i="12"/>
  <c r="H2912" i="12"/>
  <c r="H2913" i="12"/>
  <c r="H2914" i="12"/>
  <c r="H2915" i="12"/>
  <c r="H2916" i="12"/>
  <c r="H2917" i="12"/>
  <c r="H2918" i="12"/>
  <c r="H2919" i="12"/>
  <c r="H2920" i="12"/>
  <c r="H2921" i="12"/>
  <c r="H2922" i="12"/>
  <c r="H2923" i="12"/>
  <c r="H2924" i="12"/>
  <c r="H2925" i="12"/>
  <c r="H2926" i="12"/>
  <c r="H2927" i="12"/>
  <c r="H2928" i="12"/>
  <c r="H2929" i="12"/>
  <c r="H2930" i="12"/>
  <c r="H2931" i="12"/>
  <c r="H2932" i="12"/>
  <c r="H2933" i="12"/>
  <c r="H2934" i="12"/>
  <c r="H2935" i="12"/>
  <c r="H2936" i="12"/>
  <c r="H2937" i="12"/>
  <c r="H2938" i="12"/>
  <c r="H2939" i="12"/>
  <c r="H2940" i="12"/>
  <c r="H2941" i="12"/>
  <c r="H2942" i="12"/>
  <c r="H2943" i="12"/>
  <c r="H2944" i="12"/>
  <c r="H2945" i="12"/>
  <c r="H2946" i="12"/>
  <c r="H2947" i="12"/>
  <c r="H2948" i="12"/>
  <c r="H2949" i="12"/>
  <c r="H2950" i="12"/>
  <c r="H2951" i="12"/>
  <c r="H2952" i="12"/>
  <c r="H2953" i="12"/>
  <c r="H2954" i="12"/>
  <c r="H2955" i="12"/>
  <c r="H2956" i="12"/>
  <c r="H2957" i="12"/>
  <c r="H2958" i="12"/>
  <c r="H2959" i="12"/>
  <c r="H2960" i="12"/>
  <c r="H2961" i="12"/>
  <c r="H2962" i="12"/>
  <c r="H2963" i="12"/>
  <c r="H2964" i="12"/>
  <c r="H2965" i="12"/>
  <c r="H2966" i="12"/>
  <c r="H2967" i="12"/>
  <c r="H2968" i="12"/>
  <c r="H2969" i="12"/>
  <c r="H2970" i="12"/>
  <c r="H2971" i="12"/>
  <c r="H2972" i="12"/>
  <c r="H2973" i="12"/>
  <c r="H2974" i="12"/>
  <c r="H2975" i="12"/>
  <c r="H2976" i="12"/>
  <c r="H2977" i="12"/>
  <c r="H2978" i="12"/>
  <c r="H2979" i="12"/>
  <c r="H2980" i="12"/>
  <c r="H2789" i="12"/>
  <c r="H2790" i="12"/>
  <c r="H2791" i="12"/>
  <c r="H2792" i="12"/>
  <c r="H2793" i="12"/>
  <c r="H2794" i="12"/>
  <c r="H2795" i="12"/>
  <c r="H2796" i="12"/>
  <c r="H2797" i="12"/>
  <c r="H2798" i="12"/>
  <c r="H2799" i="12"/>
  <c r="H2800" i="12"/>
  <c r="H2801" i="12"/>
  <c r="H2802" i="12"/>
  <c r="H2803" i="12"/>
  <c r="H2804" i="12"/>
  <c r="H2805" i="12"/>
  <c r="H2806" i="12"/>
  <c r="H2807" i="12"/>
  <c r="H2808" i="12"/>
  <c r="H2809" i="12"/>
  <c r="H2810" i="12"/>
  <c r="H2811" i="12"/>
  <c r="H2812" i="12"/>
  <c r="H2813" i="12"/>
  <c r="H2814" i="12"/>
  <c r="H2815" i="12"/>
  <c r="H2816" i="12"/>
  <c r="H2817" i="12"/>
  <c r="H2818" i="12"/>
  <c r="H2819" i="12"/>
  <c r="H2820" i="12"/>
  <c r="H2821" i="12"/>
  <c r="H2822" i="12"/>
  <c r="H2823" i="12"/>
  <c r="H2824" i="12"/>
  <c r="H2825" i="12"/>
  <c r="H2826" i="12"/>
  <c r="H2827" i="12"/>
  <c r="H2828" i="12"/>
  <c r="H2829" i="12"/>
  <c r="H2830" i="12"/>
  <c r="H2831" i="12"/>
  <c r="H2832" i="12"/>
  <c r="H2833" i="12"/>
  <c r="H2834" i="12"/>
  <c r="H2835" i="12"/>
  <c r="H2836" i="12"/>
  <c r="H2837" i="12"/>
  <c r="H2838" i="12"/>
  <c r="H2839" i="12"/>
  <c r="H2840" i="12"/>
  <c r="H2841" i="12"/>
  <c r="H2842" i="12"/>
  <c r="H2843" i="12"/>
  <c r="H2844" i="12"/>
  <c r="H2845" i="12"/>
  <c r="H2846" i="12"/>
  <c r="H2847" i="12"/>
  <c r="H2848" i="12"/>
  <c r="H2849" i="12"/>
  <c r="H2850" i="12"/>
  <c r="H2851" i="12"/>
  <c r="H2852" i="12"/>
  <c r="H2853" i="12"/>
  <c r="H2854" i="12"/>
  <c r="H2855" i="12"/>
  <c r="H2856" i="12"/>
  <c r="H2857" i="12"/>
  <c r="H2858" i="12"/>
  <c r="H2859" i="12"/>
  <c r="H2860" i="12"/>
  <c r="H2861" i="12"/>
  <c r="H2862" i="12"/>
  <c r="H2863" i="12"/>
  <c r="H2864" i="12"/>
  <c r="H2865" i="12"/>
  <c r="H2866" i="12"/>
  <c r="H2867" i="12"/>
  <c r="H2868" i="12"/>
  <c r="H2869" i="12"/>
  <c r="H2870" i="12"/>
  <c r="H2871" i="12"/>
  <c r="H2872" i="12"/>
  <c r="H2873" i="12"/>
  <c r="H2874" i="12"/>
  <c r="H2875" i="12"/>
  <c r="H2876" i="12"/>
  <c r="H2877" i="12"/>
  <c r="H2878" i="12"/>
  <c r="H2879" i="12"/>
  <c r="H2880" i="12"/>
  <c r="H2881" i="12"/>
  <c r="H2882" i="12"/>
  <c r="H2883" i="12"/>
  <c r="H2884" i="12"/>
  <c r="H2693" i="12"/>
  <c r="H2694" i="12"/>
  <c r="H2695" i="12"/>
  <c r="H2696" i="12"/>
  <c r="H2697" i="12"/>
  <c r="H2698" i="12"/>
  <c r="H2699" i="12"/>
  <c r="H2700" i="12"/>
  <c r="H2701" i="12"/>
  <c r="H2702" i="12"/>
  <c r="H2703" i="12"/>
  <c r="H2704" i="12"/>
  <c r="H2705" i="12"/>
  <c r="H2706" i="12"/>
  <c r="H2707" i="12"/>
  <c r="H2708" i="12"/>
  <c r="H2709" i="12"/>
  <c r="H2710" i="12"/>
  <c r="H2711" i="12"/>
  <c r="H2712" i="12"/>
  <c r="H2713" i="12"/>
  <c r="H2714" i="12"/>
  <c r="H2715" i="12"/>
  <c r="H2716" i="12"/>
  <c r="H2717" i="12"/>
  <c r="H2718" i="12"/>
  <c r="H2719" i="12"/>
  <c r="H2720" i="12"/>
  <c r="H2721" i="12"/>
  <c r="H2722" i="12"/>
  <c r="H2723" i="12"/>
  <c r="H2724" i="12"/>
  <c r="H2725" i="12"/>
  <c r="H2726" i="12"/>
  <c r="H2727" i="12"/>
  <c r="H2728" i="12"/>
  <c r="H2729" i="12"/>
  <c r="H2730" i="12"/>
  <c r="H2731" i="12"/>
  <c r="H2732" i="12"/>
  <c r="H2733" i="12"/>
  <c r="H2734" i="12"/>
  <c r="H2735" i="12"/>
  <c r="H2736" i="12"/>
  <c r="H2737" i="12"/>
  <c r="H2738" i="12"/>
  <c r="H2739" i="12"/>
  <c r="H2740" i="12"/>
  <c r="H2741" i="12"/>
  <c r="H2742" i="12"/>
  <c r="H2743" i="12"/>
  <c r="H2744" i="12"/>
  <c r="H2745" i="12"/>
  <c r="H2746" i="12"/>
  <c r="H2747" i="12"/>
  <c r="H2748" i="12"/>
  <c r="H2749" i="12"/>
  <c r="H2750" i="12"/>
  <c r="H2751" i="12"/>
  <c r="H2752" i="12"/>
  <c r="H2753" i="12"/>
  <c r="H2754" i="12"/>
  <c r="H2755" i="12"/>
  <c r="H2756" i="12"/>
  <c r="H2757" i="12"/>
  <c r="H2758" i="12"/>
  <c r="H2759" i="12"/>
  <c r="H2760" i="12"/>
  <c r="H2761" i="12"/>
  <c r="H2762" i="12"/>
  <c r="H2763" i="12"/>
  <c r="H2764" i="12"/>
  <c r="H2765" i="12"/>
  <c r="H2766" i="12"/>
  <c r="H2767" i="12"/>
  <c r="H2768" i="12"/>
  <c r="H2769" i="12"/>
  <c r="H2770" i="12"/>
  <c r="H2771" i="12"/>
  <c r="H2772" i="12"/>
  <c r="H2773" i="12"/>
  <c r="H2774" i="12"/>
  <c r="H2775" i="12"/>
  <c r="H2776" i="12"/>
  <c r="H2777" i="12"/>
  <c r="H2778" i="12"/>
  <c r="H2779" i="12"/>
  <c r="H2780" i="12"/>
  <c r="H2781" i="12"/>
  <c r="H2782" i="12"/>
  <c r="H2783" i="12"/>
  <c r="H2784" i="12"/>
  <c r="H2785" i="12"/>
  <c r="H2786" i="12"/>
  <c r="H2787" i="12"/>
  <c r="H2788" i="12"/>
  <c r="H2597" i="12"/>
  <c r="H2598" i="12"/>
  <c r="H2599" i="12"/>
  <c r="H2600" i="12"/>
  <c r="H2601" i="12"/>
  <c r="H2602" i="12"/>
  <c r="H2603" i="12"/>
  <c r="H2604" i="12"/>
  <c r="H2605" i="12"/>
  <c r="H2606" i="12"/>
  <c r="H2607" i="12"/>
  <c r="H2608" i="12"/>
  <c r="H2609" i="12"/>
  <c r="H2610" i="12"/>
  <c r="H2611" i="12"/>
  <c r="H2612" i="12"/>
  <c r="H2613" i="12"/>
  <c r="H2614" i="12"/>
  <c r="H2615" i="12"/>
  <c r="H2616" i="12"/>
  <c r="H2617" i="12"/>
  <c r="H2618" i="12"/>
  <c r="H2619" i="12"/>
  <c r="H2620" i="12"/>
  <c r="H2621" i="12"/>
  <c r="H2622" i="12"/>
  <c r="H2623" i="12"/>
  <c r="H2624" i="12"/>
  <c r="H2625" i="12"/>
  <c r="H2626" i="12"/>
  <c r="H2627" i="12"/>
  <c r="H2628" i="12"/>
  <c r="H2629" i="12"/>
  <c r="H2630" i="12"/>
  <c r="H2631" i="12"/>
  <c r="H2632" i="12"/>
  <c r="H2633" i="12"/>
  <c r="H2634" i="12"/>
  <c r="H2635" i="12"/>
  <c r="H2636" i="12"/>
  <c r="H2637" i="12"/>
  <c r="H2638" i="12"/>
  <c r="H2639" i="12"/>
  <c r="H2640" i="12"/>
  <c r="H2641" i="12"/>
  <c r="H2642" i="12"/>
  <c r="H2643" i="12"/>
  <c r="H2644" i="12"/>
  <c r="H2645" i="12"/>
  <c r="H2646" i="12"/>
  <c r="H2647" i="12"/>
  <c r="H2648" i="12"/>
  <c r="H2649" i="12"/>
  <c r="H2650" i="12"/>
  <c r="H2651" i="12"/>
  <c r="H2652" i="12"/>
  <c r="H2653" i="12"/>
  <c r="H2654" i="12"/>
  <c r="H2655" i="12"/>
  <c r="H2656" i="12"/>
  <c r="H2657" i="12"/>
  <c r="H2658" i="12"/>
  <c r="H2659" i="12"/>
  <c r="H2660" i="12"/>
  <c r="H2661" i="12"/>
  <c r="H2662" i="12"/>
  <c r="H2663" i="12"/>
  <c r="H2664" i="12"/>
  <c r="H2665" i="12"/>
  <c r="H2666" i="12"/>
  <c r="H2667" i="12"/>
  <c r="H2668" i="12"/>
  <c r="H2669" i="12"/>
  <c r="H2670" i="12"/>
  <c r="H2671" i="12"/>
  <c r="H2672" i="12"/>
  <c r="H2673" i="12"/>
  <c r="H2674" i="12"/>
  <c r="H2675" i="12"/>
  <c r="H2676" i="12"/>
  <c r="H2677" i="12"/>
  <c r="H2678" i="12"/>
  <c r="H2679" i="12"/>
  <c r="H2680" i="12"/>
  <c r="H2681" i="12"/>
  <c r="H2682" i="12"/>
  <c r="H2683" i="12"/>
  <c r="H2684" i="12"/>
  <c r="H2685" i="12"/>
  <c r="H2686" i="12"/>
  <c r="H2687" i="12"/>
  <c r="H2688" i="12"/>
  <c r="H2689" i="12"/>
  <c r="H2690" i="12"/>
  <c r="H2691" i="12"/>
  <c r="H2692" i="12"/>
  <c r="H2501" i="12"/>
  <c r="H2502" i="12"/>
  <c r="H2503" i="12"/>
  <c r="H2504" i="12"/>
  <c r="H2505" i="12"/>
  <c r="H2506" i="12"/>
  <c r="H2507" i="12"/>
  <c r="H2508" i="12"/>
  <c r="H2509" i="12"/>
  <c r="H2510" i="12"/>
  <c r="H2511" i="12"/>
  <c r="H2512" i="12"/>
  <c r="H2513" i="12"/>
  <c r="H2514" i="12"/>
  <c r="H2515" i="12"/>
  <c r="H2516" i="12"/>
  <c r="H2517" i="12"/>
  <c r="H2518" i="12"/>
  <c r="H2519" i="12"/>
  <c r="H2520" i="12"/>
  <c r="H2521" i="12"/>
  <c r="H2522" i="12"/>
  <c r="H2523" i="12"/>
  <c r="H2524" i="12"/>
  <c r="H2525" i="12"/>
  <c r="H2526" i="12"/>
  <c r="H2527" i="12"/>
  <c r="H2528" i="12"/>
  <c r="H2529" i="12"/>
  <c r="H2530" i="12"/>
  <c r="H2531" i="12"/>
  <c r="H2532" i="12"/>
  <c r="H2533" i="12"/>
  <c r="H2534" i="12"/>
  <c r="H2535" i="12"/>
  <c r="H2536" i="12"/>
  <c r="H2537" i="12"/>
  <c r="H2538" i="12"/>
  <c r="H2539" i="12"/>
  <c r="H2540" i="12"/>
  <c r="H2541" i="12"/>
  <c r="H2542" i="12"/>
  <c r="H2543" i="12"/>
  <c r="H2544" i="12"/>
  <c r="H2545" i="12"/>
  <c r="H2546" i="12"/>
  <c r="H2547" i="12"/>
  <c r="H2548" i="12"/>
  <c r="H2549" i="12"/>
  <c r="H2550" i="12"/>
  <c r="H2551" i="12"/>
  <c r="H2552" i="12"/>
  <c r="H2553" i="12"/>
  <c r="H2554" i="12"/>
  <c r="H2555" i="12"/>
  <c r="H2556" i="12"/>
  <c r="H2557" i="12"/>
  <c r="H2558" i="12"/>
  <c r="H2559" i="12"/>
  <c r="H2560" i="12"/>
  <c r="H2561" i="12"/>
  <c r="H2562" i="12"/>
  <c r="H2563" i="12"/>
  <c r="H2564" i="12"/>
  <c r="H2565" i="12"/>
  <c r="H2566" i="12"/>
  <c r="H2567" i="12"/>
  <c r="H2568" i="12"/>
  <c r="H2569" i="12"/>
  <c r="H2570" i="12"/>
  <c r="H2571" i="12"/>
  <c r="H2572" i="12"/>
  <c r="H2573" i="12"/>
  <c r="H2574" i="12"/>
  <c r="H2575" i="12"/>
  <c r="H2576" i="12"/>
  <c r="H2577" i="12"/>
  <c r="H2578" i="12"/>
  <c r="H2579" i="12"/>
  <c r="H2580" i="12"/>
  <c r="H2581" i="12"/>
  <c r="H2582" i="12"/>
  <c r="H2583" i="12"/>
  <c r="H2584" i="12"/>
  <c r="H2585" i="12"/>
  <c r="H2586" i="12"/>
  <c r="H2587" i="12"/>
  <c r="H2588" i="12"/>
  <c r="H2589" i="12"/>
  <c r="H2590" i="12"/>
  <c r="H2591" i="12"/>
  <c r="H2592" i="12"/>
  <c r="H2593" i="12"/>
  <c r="H2594" i="12"/>
  <c r="H2595" i="12"/>
  <c r="H2596" i="12"/>
  <c r="H2405" i="12"/>
  <c r="H2406" i="12"/>
  <c r="H2407" i="12"/>
  <c r="H2408" i="12"/>
  <c r="H2409" i="12"/>
  <c r="H2410" i="12"/>
  <c r="H2411" i="12"/>
  <c r="H2412" i="12"/>
  <c r="H2413" i="12"/>
  <c r="H2414" i="12"/>
  <c r="H2415" i="12"/>
  <c r="H2416" i="12"/>
  <c r="H2417" i="12"/>
  <c r="H2418" i="12"/>
  <c r="H2419" i="12"/>
  <c r="H2420" i="12"/>
  <c r="H2421" i="12"/>
  <c r="H2422" i="12"/>
  <c r="H2423" i="12"/>
  <c r="H2424" i="12"/>
  <c r="H2425" i="12"/>
  <c r="H2426" i="12"/>
  <c r="H2427" i="12"/>
  <c r="H2428" i="12"/>
  <c r="H2429" i="12"/>
  <c r="H2430" i="12"/>
  <c r="H2431" i="12"/>
  <c r="H2432" i="12"/>
  <c r="H2433" i="12"/>
  <c r="H2434" i="12"/>
  <c r="H2435" i="12"/>
  <c r="H2436" i="12"/>
  <c r="H2437" i="12"/>
  <c r="H2438" i="12"/>
  <c r="H2439" i="12"/>
  <c r="H2440" i="12"/>
  <c r="H2441" i="12"/>
  <c r="H2442" i="12"/>
  <c r="H2443" i="12"/>
  <c r="H2444" i="12"/>
  <c r="H2445" i="12"/>
  <c r="H2446" i="12"/>
  <c r="H2447" i="12"/>
  <c r="H2448" i="12"/>
  <c r="H2449" i="12"/>
  <c r="H2450" i="12"/>
  <c r="H2451" i="12"/>
  <c r="H2452" i="12"/>
  <c r="H2453" i="12"/>
  <c r="H2454" i="12"/>
  <c r="H2455" i="12"/>
  <c r="H2456" i="12"/>
  <c r="H2457" i="12"/>
  <c r="H2458" i="12"/>
  <c r="H2459" i="12"/>
  <c r="H2460" i="12"/>
  <c r="H2461" i="12"/>
  <c r="H2462" i="12"/>
  <c r="H2463" i="12"/>
  <c r="H2464" i="12"/>
  <c r="H2465" i="12"/>
  <c r="H2466" i="12"/>
  <c r="H2467" i="12"/>
  <c r="H2468" i="12"/>
  <c r="H2469" i="12"/>
  <c r="H2470" i="12"/>
  <c r="H2471" i="12"/>
  <c r="H2472" i="12"/>
  <c r="H2473" i="12"/>
  <c r="H2474" i="12"/>
  <c r="H2475" i="12"/>
  <c r="H2476" i="12"/>
  <c r="H2477" i="12"/>
  <c r="H2478" i="12"/>
  <c r="H2479" i="12"/>
  <c r="H2480" i="12"/>
  <c r="H2481" i="12"/>
  <c r="H2482" i="12"/>
  <c r="H2483" i="12"/>
  <c r="H2484" i="12"/>
  <c r="H2485" i="12"/>
  <c r="H2486" i="12"/>
  <c r="H2487" i="12"/>
  <c r="H2488" i="12"/>
  <c r="H2489" i="12"/>
  <c r="H2490" i="12"/>
  <c r="H2491" i="12"/>
  <c r="H2492" i="12"/>
  <c r="H2493" i="12"/>
  <c r="H2494" i="12"/>
  <c r="H2495" i="12"/>
  <c r="H2496" i="12"/>
  <c r="H2497" i="12"/>
  <c r="H2498" i="12"/>
  <c r="H2499" i="12"/>
  <c r="H2500" i="12"/>
  <c r="H2309" i="12"/>
  <c r="H2310" i="12"/>
  <c r="H2311" i="12"/>
  <c r="H2312" i="12"/>
  <c r="H2313" i="12"/>
  <c r="H2314" i="12"/>
  <c r="H2315" i="12"/>
  <c r="H2316" i="12"/>
  <c r="H2317" i="12"/>
  <c r="H2318" i="12"/>
  <c r="H2319" i="12"/>
  <c r="H2320" i="12"/>
  <c r="H2321" i="12"/>
  <c r="H2322" i="12"/>
  <c r="H2323" i="12"/>
  <c r="H2324" i="12"/>
  <c r="H2325" i="12"/>
  <c r="H2326" i="12"/>
  <c r="H2327" i="12"/>
  <c r="H2328" i="12"/>
  <c r="H2329" i="12"/>
  <c r="H2330" i="12"/>
  <c r="H2331" i="12"/>
  <c r="H2332" i="12"/>
  <c r="H2333" i="12"/>
  <c r="H2334" i="12"/>
  <c r="H2335" i="12"/>
  <c r="H2336" i="12"/>
  <c r="H2337" i="12"/>
  <c r="H2338" i="12"/>
  <c r="H2339" i="12"/>
  <c r="H2340" i="12"/>
  <c r="H2341" i="12"/>
  <c r="H2342" i="12"/>
  <c r="H2343" i="12"/>
  <c r="H2344" i="12"/>
  <c r="H2345" i="12"/>
  <c r="H2346" i="12"/>
  <c r="H2347" i="12"/>
  <c r="H2348" i="12"/>
  <c r="H2349" i="12"/>
  <c r="H2350" i="12"/>
  <c r="H2351" i="12"/>
  <c r="H2352" i="12"/>
  <c r="H2353" i="12"/>
  <c r="H2354" i="12"/>
  <c r="H2355" i="12"/>
  <c r="H2356" i="12"/>
  <c r="H2357" i="12"/>
  <c r="H2358" i="12"/>
  <c r="H2359" i="12"/>
  <c r="H2360" i="12"/>
  <c r="H2361" i="12"/>
  <c r="H2362" i="12"/>
  <c r="H2363" i="12"/>
  <c r="H2364" i="12"/>
  <c r="H2365" i="12"/>
  <c r="H2366" i="12"/>
  <c r="H2367" i="12"/>
  <c r="H2368" i="12"/>
  <c r="H2369" i="12"/>
  <c r="H2370" i="12"/>
  <c r="H2371" i="12"/>
  <c r="H2372" i="12"/>
  <c r="H2373" i="12"/>
  <c r="H2374" i="12"/>
  <c r="H2375" i="12"/>
  <c r="H2376" i="12"/>
  <c r="H2377" i="12"/>
  <c r="H2378" i="12"/>
  <c r="H2379" i="12"/>
  <c r="H2380" i="12"/>
  <c r="H2381" i="12"/>
  <c r="H2382" i="12"/>
  <c r="H2383" i="12"/>
  <c r="H2384" i="12"/>
  <c r="H2385" i="12"/>
  <c r="H2386" i="12"/>
  <c r="H2387" i="12"/>
  <c r="H2388" i="12"/>
  <c r="H2389" i="12"/>
  <c r="H2390" i="12"/>
  <c r="H2391" i="12"/>
  <c r="H2392" i="12"/>
  <c r="H2393" i="12"/>
  <c r="H2394" i="12"/>
  <c r="H2395" i="12"/>
  <c r="H2396" i="12"/>
  <c r="H2397" i="12"/>
  <c r="H2398" i="12"/>
  <c r="H2399" i="12"/>
  <c r="H2400" i="12"/>
  <c r="H2401" i="12"/>
  <c r="H2402" i="12"/>
  <c r="H2403" i="12"/>
  <c r="H2404" i="12"/>
  <c r="H2213" i="12"/>
  <c r="H2214" i="12"/>
  <c r="H2215" i="12"/>
  <c r="H2216" i="12"/>
  <c r="H2217" i="12"/>
  <c r="H2218" i="12"/>
  <c r="H2219" i="12"/>
  <c r="H2220" i="12"/>
  <c r="H2221" i="12"/>
  <c r="H2222" i="12"/>
  <c r="H2223" i="12"/>
  <c r="H2224" i="12"/>
  <c r="H2225" i="12"/>
  <c r="H2226" i="12"/>
  <c r="H2227" i="12"/>
  <c r="H2228" i="12"/>
  <c r="H2229" i="12"/>
  <c r="H2230" i="12"/>
  <c r="H2231" i="12"/>
  <c r="H2232" i="12"/>
  <c r="H2233" i="12"/>
  <c r="H2234" i="12"/>
  <c r="H2235" i="12"/>
  <c r="H2236" i="12"/>
  <c r="H2237" i="12"/>
  <c r="H2238" i="12"/>
  <c r="H2239" i="12"/>
  <c r="H2240" i="12"/>
  <c r="H2241" i="12"/>
  <c r="H2242" i="12"/>
  <c r="H2243" i="12"/>
  <c r="H2244" i="12"/>
  <c r="H2245" i="12"/>
  <c r="H2246" i="12"/>
  <c r="H2247" i="12"/>
  <c r="H2248" i="12"/>
  <c r="H2249" i="12"/>
  <c r="H2250" i="12"/>
  <c r="H2251" i="12"/>
  <c r="H2252" i="12"/>
  <c r="H2253" i="12"/>
  <c r="H2254" i="12"/>
  <c r="H2255" i="12"/>
  <c r="H2256" i="12"/>
  <c r="H2257" i="12"/>
  <c r="H2258" i="12"/>
  <c r="H2259" i="12"/>
  <c r="H2260" i="12"/>
  <c r="H2261" i="12"/>
  <c r="H2262" i="12"/>
  <c r="H2263" i="12"/>
  <c r="H2264" i="12"/>
  <c r="H2265" i="12"/>
  <c r="H2266" i="12"/>
  <c r="H2267" i="12"/>
  <c r="H2268" i="12"/>
  <c r="H2269" i="12"/>
  <c r="H2270" i="12"/>
  <c r="H2271" i="12"/>
  <c r="H2272" i="12"/>
  <c r="H2273" i="12"/>
  <c r="H2274" i="12"/>
  <c r="H2275" i="12"/>
  <c r="H2276" i="12"/>
  <c r="H2277" i="12"/>
  <c r="H2278" i="12"/>
  <c r="H2279" i="12"/>
  <c r="H2280" i="12"/>
  <c r="H2281" i="12"/>
  <c r="H2282" i="12"/>
  <c r="H2283" i="12"/>
  <c r="H2284" i="12"/>
  <c r="H2285" i="12"/>
  <c r="H2286" i="12"/>
  <c r="H2287" i="12"/>
  <c r="H2288" i="12"/>
  <c r="H2289" i="12"/>
  <c r="H2290" i="12"/>
  <c r="H2291" i="12"/>
  <c r="H2292" i="12"/>
  <c r="H2293" i="12"/>
  <c r="H2294" i="12"/>
  <c r="H2295" i="12"/>
  <c r="H2296" i="12"/>
  <c r="H2297" i="12"/>
  <c r="H2298" i="12"/>
  <c r="H2299" i="12"/>
  <c r="H2300" i="12"/>
  <c r="H2301" i="12"/>
  <c r="H2302" i="12"/>
  <c r="H2303" i="12"/>
  <c r="H2304" i="12"/>
  <c r="H2305" i="12"/>
  <c r="H2306" i="12"/>
  <c r="H2307" i="12"/>
  <c r="H2308" i="12"/>
  <c r="H2117" i="12"/>
  <c r="H2118" i="12"/>
  <c r="H2119" i="12"/>
  <c r="H2120" i="12"/>
  <c r="H2121" i="12"/>
  <c r="H2122" i="12"/>
  <c r="H2123" i="12"/>
  <c r="H2124" i="12"/>
  <c r="H2125" i="12"/>
  <c r="H2126" i="12"/>
  <c r="H2127" i="12"/>
  <c r="H2128" i="12"/>
  <c r="H2129" i="12"/>
  <c r="H2130" i="12"/>
  <c r="H2131" i="12"/>
  <c r="H2132" i="12"/>
  <c r="H2133" i="12"/>
  <c r="H2134" i="12"/>
  <c r="H2135" i="12"/>
  <c r="H2136" i="12"/>
  <c r="H2137" i="12"/>
  <c r="H2138" i="12"/>
  <c r="H2139" i="12"/>
  <c r="H2140" i="12"/>
  <c r="H2141" i="12"/>
  <c r="H2142" i="12"/>
  <c r="H2143" i="12"/>
  <c r="H2144" i="12"/>
  <c r="H2145" i="12"/>
  <c r="H2146" i="12"/>
  <c r="H2147" i="12"/>
  <c r="H2148" i="12"/>
  <c r="H2149" i="12"/>
  <c r="H2150" i="12"/>
  <c r="H2151" i="12"/>
  <c r="H2152" i="12"/>
  <c r="H2153" i="12"/>
  <c r="H2154" i="12"/>
  <c r="H2155" i="12"/>
  <c r="H2156" i="12"/>
  <c r="H2157" i="12"/>
  <c r="H2158" i="12"/>
  <c r="H2159" i="12"/>
  <c r="H2160" i="12"/>
  <c r="H2161" i="12"/>
  <c r="H2162" i="12"/>
  <c r="H2163" i="12"/>
  <c r="H2164" i="12"/>
  <c r="H2165" i="12"/>
  <c r="H2166" i="12"/>
  <c r="H2167" i="12"/>
  <c r="H2168" i="12"/>
  <c r="H2169" i="12"/>
  <c r="H2170" i="12"/>
  <c r="H2171" i="12"/>
  <c r="H2172" i="12"/>
  <c r="H2173" i="12"/>
  <c r="H2174" i="12"/>
  <c r="H2175" i="12"/>
  <c r="H2176" i="12"/>
  <c r="H2177" i="12"/>
  <c r="H2178" i="12"/>
  <c r="H2179" i="12"/>
  <c r="H2180" i="12"/>
  <c r="H2181" i="12"/>
  <c r="H2182" i="12"/>
  <c r="H2183" i="12"/>
  <c r="H2184" i="12"/>
  <c r="H2185" i="12"/>
  <c r="H2186" i="12"/>
  <c r="H2187" i="12"/>
  <c r="H2188" i="12"/>
  <c r="H2189" i="12"/>
  <c r="H2190" i="12"/>
  <c r="H2191" i="12"/>
  <c r="H2192" i="12"/>
  <c r="H2193" i="12"/>
  <c r="H2194" i="12"/>
  <c r="H2195" i="12"/>
  <c r="H2196" i="12"/>
  <c r="H2197" i="12"/>
  <c r="H2198" i="12"/>
  <c r="H2199" i="12"/>
  <c r="H2200" i="12"/>
  <c r="H2201" i="12"/>
  <c r="H2202" i="12"/>
  <c r="H2203" i="12"/>
  <c r="H2204" i="12"/>
  <c r="H2205" i="12"/>
  <c r="H2206" i="12"/>
  <c r="H2207" i="12"/>
  <c r="H2208" i="12"/>
  <c r="H2209" i="12"/>
  <c r="H2210" i="12"/>
  <c r="H2211" i="12"/>
  <c r="H2212" i="12"/>
  <c r="H2021" i="12"/>
  <c r="H2022" i="12"/>
  <c r="H2023" i="12"/>
  <c r="H2024" i="12"/>
  <c r="H2025" i="12"/>
  <c r="H2026" i="12"/>
  <c r="H2027" i="12"/>
  <c r="H2028" i="12"/>
  <c r="H2029" i="12"/>
  <c r="H2030" i="12"/>
  <c r="H2031" i="12"/>
  <c r="H2032" i="12"/>
  <c r="H2033" i="12"/>
  <c r="H2034" i="12"/>
  <c r="H2035" i="12"/>
  <c r="H2036" i="12"/>
  <c r="H2037" i="12"/>
  <c r="H2038" i="12"/>
  <c r="H2039" i="12"/>
  <c r="H2040" i="12"/>
  <c r="H2041" i="12"/>
  <c r="H2042" i="12"/>
  <c r="H2043" i="12"/>
  <c r="H2044" i="12"/>
  <c r="H2045" i="12"/>
  <c r="H2046" i="12"/>
  <c r="H2047" i="12"/>
  <c r="H2048" i="12"/>
  <c r="H2049" i="12"/>
  <c r="H2050" i="12"/>
  <c r="H2051" i="12"/>
  <c r="H2052" i="12"/>
  <c r="H2053" i="12"/>
  <c r="H2054" i="12"/>
  <c r="H2055" i="12"/>
  <c r="H2056" i="12"/>
  <c r="H2057" i="12"/>
  <c r="H2058" i="12"/>
  <c r="H2059" i="12"/>
  <c r="H2060" i="12"/>
  <c r="H2061" i="12"/>
  <c r="H2062" i="12"/>
  <c r="H2063" i="12"/>
  <c r="H2064" i="12"/>
  <c r="H2065" i="12"/>
  <c r="H2066" i="12"/>
  <c r="H2067" i="12"/>
  <c r="H2068" i="12"/>
  <c r="H2069" i="12"/>
  <c r="H2070" i="12"/>
  <c r="H2071" i="12"/>
  <c r="H2072" i="12"/>
  <c r="H2073" i="12"/>
  <c r="H2074" i="12"/>
  <c r="H2075" i="12"/>
  <c r="H2076" i="12"/>
  <c r="H2077" i="12"/>
  <c r="H2078" i="12"/>
  <c r="H2079" i="12"/>
  <c r="H2080" i="12"/>
  <c r="H2081" i="12"/>
  <c r="H2082" i="12"/>
  <c r="H2083" i="12"/>
  <c r="H2084" i="12"/>
  <c r="H2085" i="12"/>
  <c r="H2086" i="12"/>
  <c r="H2087" i="12"/>
  <c r="H2088" i="12"/>
  <c r="H2089" i="12"/>
  <c r="H2090" i="12"/>
  <c r="H2091" i="12"/>
  <c r="H2092" i="12"/>
  <c r="H2093" i="12"/>
  <c r="H2094" i="12"/>
  <c r="H2095" i="12"/>
  <c r="H2096" i="12"/>
  <c r="H2097" i="12"/>
  <c r="H2098" i="12"/>
  <c r="H2099" i="12"/>
  <c r="H2100" i="12"/>
  <c r="H2101" i="12"/>
  <c r="H2102" i="12"/>
  <c r="H2103" i="12"/>
  <c r="H2104" i="12"/>
  <c r="H2105" i="12"/>
  <c r="H2106" i="12"/>
  <c r="H2107" i="12"/>
  <c r="H2108" i="12"/>
  <c r="H2109" i="12"/>
  <c r="H2110" i="12"/>
  <c r="H2111" i="12"/>
  <c r="H2112" i="12"/>
  <c r="H2113" i="12"/>
  <c r="H2114" i="12"/>
  <c r="H2115" i="12"/>
  <c r="H2116" i="12"/>
  <c r="H1925" i="12"/>
  <c r="H1926" i="12"/>
  <c r="H1927" i="12"/>
  <c r="H1928" i="12"/>
  <c r="H1929" i="12"/>
  <c r="H1930" i="12"/>
  <c r="H1931" i="12"/>
  <c r="H1932" i="12"/>
  <c r="H1933" i="12"/>
  <c r="H1934" i="12"/>
  <c r="H1935" i="12"/>
  <c r="H1936" i="12"/>
  <c r="H1937" i="12"/>
  <c r="H1938" i="12"/>
  <c r="H1939" i="12"/>
  <c r="H1940" i="12"/>
  <c r="H1941" i="12"/>
  <c r="H1942" i="12"/>
  <c r="H1943" i="12"/>
  <c r="H1944" i="12"/>
  <c r="H1945" i="12"/>
  <c r="H1946" i="12"/>
  <c r="H1947" i="12"/>
  <c r="H1948" i="12"/>
  <c r="H1949" i="12"/>
  <c r="H1950" i="12"/>
  <c r="H1951" i="12"/>
  <c r="H1952" i="12"/>
  <c r="H1953" i="12"/>
  <c r="H1954" i="12"/>
  <c r="H1955" i="12"/>
  <c r="H1956" i="12"/>
  <c r="H1957" i="12"/>
  <c r="H1958" i="12"/>
  <c r="H1959" i="12"/>
  <c r="H1960" i="12"/>
  <c r="H1961" i="12"/>
  <c r="H1962" i="12"/>
  <c r="H1963" i="12"/>
  <c r="H1964" i="12"/>
  <c r="H1965" i="12"/>
  <c r="H1966" i="12"/>
  <c r="H1967" i="12"/>
  <c r="H1968" i="12"/>
  <c r="H1969" i="12"/>
  <c r="H1970" i="12"/>
  <c r="H1971" i="12"/>
  <c r="H1972" i="12"/>
  <c r="H1973" i="12"/>
  <c r="H1974" i="12"/>
  <c r="H1975" i="12"/>
  <c r="H1976" i="12"/>
  <c r="H1977" i="12"/>
  <c r="H1978" i="12"/>
  <c r="H1979" i="12"/>
  <c r="H1980" i="12"/>
  <c r="H1981" i="12"/>
  <c r="H1982" i="12"/>
  <c r="H1983" i="12"/>
  <c r="H1984" i="12"/>
  <c r="H1985" i="12"/>
  <c r="H1986" i="12"/>
  <c r="H1987" i="12"/>
  <c r="H1988" i="12"/>
  <c r="H1989" i="12"/>
  <c r="H1990" i="12"/>
  <c r="H1991" i="12"/>
  <c r="H1992" i="12"/>
  <c r="H1993" i="12"/>
  <c r="H1994" i="12"/>
  <c r="H1995" i="12"/>
  <c r="H1996" i="12"/>
  <c r="H1997" i="12"/>
  <c r="H1998" i="12"/>
  <c r="H1999" i="12"/>
  <c r="H2000" i="12"/>
  <c r="H2001" i="12"/>
  <c r="H2002" i="12"/>
  <c r="H2003" i="12"/>
  <c r="H2004" i="12"/>
  <c r="H2005" i="12"/>
  <c r="H2006" i="12"/>
  <c r="H2007" i="12"/>
  <c r="H2008" i="12"/>
  <c r="H2009" i="12"/>
  <c r="H2010" i="12"/>
  <c r="H2011" i="12"/>
  <c r="H2012" i="12"/>
  <c r="H2013" i="12"/>
  <c r="H2014" i="12"/>
  <c r="H2015" i="12"/>
  <c r="H2016" i="12"/>
  <c r="H2017" i="12"/>
  <c r="H2018" i="12"/>
  <c r="H2019" i="12"/>
  <c r="H2020" i="12"/>
  <c r="H1829" i="12"/>
  <c r="H1830" i="12"/>
  <c r="H1831" i="12"/>
  <c r="H1832" i="12"/>
  <c r="H1833" i="12"/>
  <c r="H1834" i="12"/>
  <c r="H1835" i="12"/>
  <c r="H1836" i="12"/>
  <c r="H1837" i="12"/>
  <c r="H1838" i="12"/>
  <c r="H1839" i="12"/>
  <c r="H1840" i="12"/>
  <c r="H1841" i="12"/>
  <c r="H1842" i="12"/>
  <c r="H1843" i="12"/>
  <c r="H1844" i="12"/>
  <c r="H1845" i="12"/>
  <c r="H1846" i="12"/>
  <c r="H1847" i="12"/>
  <c r="H1848" i="12"/>
  <c r="H1849" i="12"/>
  <c r="H1850" i="12"/>
  <c r="H1851" i="12"/>
  <c r="H1852" i="12"/>
  <c r="H1853" i="12"/>
  <c r="H1854" i="12"/>
  <c r="H1855" i="12"/>
  <c r="H1856" i="12"/>
  <c r="H1857" i="12"/>
  <c r="H1858" i="12"/>
  <c r="H1859" i="12"/>
  <c r="H1860" i="12"/>
  <c r="H1861" i="12"/>
  <c r="H1862" i="12"/>
  <c r="H1863" i="12"/>
  <c r="H1864" i="12"/>
  <c r="H1865" i="12"/>
  <c r="H1866" i="12"/>
  <c r="H1867" i="12"/>
  <c r="H1868" i="12"/>
  <c r="H1869" i="12"/>
  <c r="H1870" i="12"/>
  <c r="H1871" i="12"/>
  <c r="H1872" i="12"/>
  <c r="H1873" i="12"/>
  <c r="H1874" i="12"/>
  <c r="H1875" i="12"/>
  <c r="H1876" i="12"/>
  <c r="H1877" i="12"/>
  <c r="H1878" i="12"/>
  <c r="H1879" i="12"/>
  <c r="H1880" i="12"/>
  <c r="H1881" i="12"/>
  <c r="H1882" i="12"/>
  <c r="H1883" i="12"/>
  <c r="H1884" i="12"/>
  <c r="H1885" i="12"/>
  <c r="H1886" i="12"/>
  <c r="H1887" i="12"/>
  <c r="H1888" i="12"/>
  <c r="H1889" i="12"/>
  <c r="H1890" i="12"/>
  <c r="H1891" i="12"/>
  <c r="H1892" i="12"/>
  <c r="H1893" i="12"/>
  <c r="H1894" i="12"/>
  <c r="H1895" i="12"/>
  <c r="H1896" i="12"/>
  <c r="H1897" i="12"/>
  <c r="H1898" i="12"/>
  <c r="H1899" i="12"/>
  <c r="H1900" i="12"/>
  <c r="H1901" i="12"/>
  <c r="H1902" i="12"/>
  <c r="H1903" i="12"/>
  <c r="H1904" i="12"/>
  <c r="H1905" i="12"/>
  <c r="H1906" i="12"/>
  <c r="H1907" i="12"/>
  <c r="H1908" i="12"/>
  <c r="H1909" i="12"/>
  <c r="H1910" i="12"/>
  <c r="H1911" i="12"/>
  <c r="H1912" i="12"/>
  <c r="H1913" i="12"/>
  <c r="H1914" i="12"/>
  <c r="H1915" i="12"/>
  <c r="H1916" i="12"/>
  <c r="H1917" i="12"/>
  <c r="H1918" i="12"/>
  <c r="H1919" i="12"/>
  <c r="H1920" i="12"/>
  <c r="H1921" i="12"/>
  <c r="H1922" i="12"/>
  <c r="H1923" i="12"/>
  <c r="H1924" i="12"/>
  <c r="H1733" i="12"/>
  <c r="H1734" i="12"/>
  <c r="H1735" i="12"/>
  <c r="H1736" i="12"/>
  <c r="H1737" i="12"/>
  <c r="H1738" i="12"/>
  <c r="H1739" i="12"/>
  <c r="H1740" i="12"/>
  <c r="H1741" i="12"/>
  <c r="H1742" i="12"/>
  <c r="H1743" i="12"/>
  <c r="H1744" i="12"/>
  <c r="H1745" i="12"/>
  <c r="H1746" i="12"/>
  <c r="H1747" i="12"/>
  <c r="H1748" i="12"/>
  <c r="H1749" i="12"/>
  <c r="H1750" i="12"/>
  <c r="H1751" i="12"/>
  <c r="H1752" i="12"/>
  <c r="H1753" i="12"/>
  <c r="H1754" i="12"/>
  <c r="H1755" i="12"/>
  <c r="H1756" i="12"/>
  <c r="H1757" i="12"/>
  <c r="H1758" i="12"/>
  <c r="H1759" i="12"/>
  <c r="H1760" i="12"/>
  <c r="H1761" i="12"/>
  <c r="H1762" i="12"/>
  <c r="H1763" i="12"/>
  <c r="H1764" i="12"/>
  <c r="H1765" i="12"/>
  <c r="H1766" i="12"/>
  <c r="H1767" i="12"/>
  <c r="H1768" i="12"/>
  <c r="H1769" i="12"/>
  <c r="H1770" i="12"/>
  <c r="H1771" i="12"/>
  <c r="H1772" i="12"/>
  <c r="H1773" i="12"/>
  <c r="H1774" i="12"/>
  <c r="H1775" i="12"/>
  <c r="H1776" i="12"/>
  <c r="H1777" i="12"/>
  <c r="H1778" i="12"/>
  <c r="H1779" i="12"/>
  <c r="H1780" i="12"/>
  <c r="H1781" i="12"/>
  <c r="H1782" i="12"/>
  <c r="H1783" i="12"/>
  <c r="H1784" i="12"/>
  <c r="H1785" i="12"/>
  <c r="H1786" i="12"/>
  <c r="H1787" i="12"/>
  <c r="H1788" i="12"/>
  <c r="H1789" i="12"/>
  <c r="H1790" i="12"/>
  <c r="H1791" i="12"/>
  <c r="H1792" i="12"/>
  <c r="H1793" i="12"/>
  <c r="H1794" i="12"/>
  <c r="H1795" i="12"/>
  <c r="H1796" i="12"/>
  <c r="H1797" i="12"/>
  <c r="H1798" i="12"/>
  <c r="H1799" i="12"/>
  <c r="H1800" i="12"/>
  <c r="H1801" i="12"/>
  <c r="H1802" i="12"/>
  <c r="H1803" i="12"/>
  <c r="H1804" i="12"/>
  <c r="H1805" i="12"/>
  <c r="H1806" i="12"/>
  <c r="H1807" i="12"/>
  <c r="H1808" i="12"/>
  <c r="H1809" i="12"/>
  <c r="H1810" i="12"/>
  <c r="H1811" i="12"/>
  <c r="H1812" i="12"/>
  <c r="H1813" i="12"/>
  <c r="H1814" i="12"/>
  <c r="H1815" i="12"/>
  <c r="H1816" i="12"/>
  <c r="H1817" i="12"/>
  <c r="H1818" i="12"/>
  <c r="H1819" i="12"/>
  <c r="H1820" i="12"/>
  <c r="H1821" i="12"/>
  <c r="H1822" i="12"/>
  <c r="H1823" i="12"/>
  <c r="H1824" i="12"/>
  <c r="H1825" i="12"/>
  <c r="H1826" i="12"/>
  <c r="H1827" i="12"/>
  <c r="H1828" i="12"/>
  <c r="H1637" i="12"/>
  <c r="H1638" i="12"/>
  <c r="H1639" i="12"/>
  <c r="H1640" i="12"/>
  <c r="H1641" i="12"/>
  <c r="H1642" i="12"/>
  <c r="H1643" i="12"/>
  <c r="H1644" i="12"/>
  <c r="H1645" i="12"/>
  <c r="H1646" i="12"/>
  <c r="H1647" i="12"/>
  <c r="H1648" i="12"/>
  <c r="H1649" i="12"/>
  <c r="H1650" i="12"/>
  <c r="H1651" i="12"/>
  <c r="H1652" i="12"/>
  <c r="H1653" i="12"/>
  <c r="H1654" i="12"/>
  <c r="H1655" i="12"/>
  <c r="H1656" i="12"/>
  <c r="H1657" i="12"/>
  <c r="H1658" i="12"/>
  <c r="H1659" i="12"/>
  <c r="H1660" i="12"/>
  <c r="H1661" i="12"/>
  <c r="H1662" i="12"/>
  <c r="H1663" i="12"/>
  <c r="H1664" i="12"/>
  <c r="H1665" i="12"/>
  <c r="H1666" i="12"/>
  <c r="H1667" i="12"/>
  <c r="H1668" i="12"/>
  <c r="H1669" i="12"/>
  <c r="H1670" i="12"/>
  <c r="H1671" i="12"/>
  <c r="H1672" i="12"/>
  <c r="H1673" i="12"/>
  <c r="H1674" i="12"/>
  <c r="H1675" i="12"/>
  <c r="H1676" i="12"/>
  <c r="H1677" i="12"/>
  <c r="H1678" i="12"/>
  <c r="H1679" i="12"/>
  <c r="H1680" i="12"/>
  <c r="H1681" i="12"/>
  <c r="H1682" i="12"/>
  <c r="H1683" i="12"/>
  <c r="H1684" i="12"/>
  <c r="H1685" i="12"/>
  <c r="H1686" i="12"/>
  <c r="H1687" i="12"/>
  <c r="H1688" i="12"/>
  <c r="H1689" i="12"/>
  <c r="H1690" i="12"/>
  <c r="H1691" i="12"/>
  <c r="H1692" i="12"/>
  <c r="H1693" i="12"/>
  <c r="H1694" i="12"/>
  <c r="H1695" i="12"/>
  <c r="H1696" i="12"/>
  <c r="H1697" i="12"/>
  <c r="H1698" i="12"/>
  <c r="H1699" i="12"/>
  <c r="H1700" i="12"/>
  <c r="H1701" i="12"/>
  <c r="H1702" i="12"/>
  <c r="H1703" i="12"/>
  <c r="H1704" i="12"/>
  <c r="H1705" i="12"/>
  <c r="H1706" i="12"/>
  <c r="H1707" i="12"/>
  <c r="H1708" i="12"/>
  <c r="H1709" i="12"/>
  <c r="H1710" i="12"/>
  <c r="H1711" i="12"/>
  <c r="H1712" i="12"/>
  <c r="H1713" i="12"/>
  <c r="H1714" i="12"/>
  <c r="H1715" i="12"/>
  <c r="H1716" i="12"/>
  <c r="H1717" i="12"/>
  <c r="H1718" i="12"/>
  <c r="H1719" i="12"/>
  <c r="H1720" i="12"/>
  <c r="H1721" i="12"/>
  <c r="H1722" i="12"/>
  <c r="H1723" i="12"/>
  <c r="H1724" i="12"/>
  <c r="H1725" i="12"/>
  <c r="H1726" i="12"/>
  <c r="H1727" i="12"/>
  <c r="H1728" i="12"/>
  <c r="H1729" i="12"/>
  <c r="H1730" i="12"/>
  <c r="H1731" i="12"/>
  <c r="H1732" i="12"/>
  <c r="H1541" i="12"/>
  <c r="H1542" i="12"/>
  <c r="H1543" i="12"/>
  <c r="H1544" i="12"/>
  <c r="H1545" i="12"/>
  <c r="H1546" i="12"/>
  <c r="H1547" i="12"/>
  <c r="H1548" i="12"/>
  <c r="H1549" i="12"/>
  <c r="H1550" i="12"/>
  <c r="H1551" i="12"/>
  <c r="H1552" i="12"/>
  <c r="H1553" i="12"/>
  <c r="H1554" i="12"/>
  <c r="H1555" i="12"/>
  <c r="H1556" i="12"/>
  <c r="H1557" i="12"/>
  <c r="H1558" i="12"/>
  <c r="H1559" i="12"/>
  <c r="H1560" i="12"/>
  <c r="H1561" i="12"/>
  <c r="H1562" i="12"/>
  <c r="H1563" i="12"/>
  <c r="H1564" i="12"/>
  <c r="H1565" i="12"/>
  <c r="H1566" i="12"/>
  <c r="H1567" i="12"/>
  <c r="H1568" i="12"/>
  <c r="H1569" i="12"/>
  <c r="H1570" i="12"/>
  <c r="H1571" i="12"/>
  <c r="H1572" i="12"/>
  <c r="H1573" i="12"/>
  <c r="H1574" i="12"/>
  <c r="H1575" i="12"/>
  <c r="H1576" i="12"/>
  <c r="H1577" i="12"/>
  <c r="H1578" i="12"/>
  <c r="H1579" i="12"/>
  <c r="H1580" i="12"/>
  <c r="H1581" i="12"/>
  <c r="H1582" i="12"/>
  <c r="H1583" i="12"/>
  <c r="H1584" i="12"/>
  <c r="H1585" i="12"/>
  <c r="H1586" i="12"/>
  <c r="H1587" i="12"/>
  <c r="H1588" i="12"/>
  <c r="H1589" i="12"/>
  <c r="H1590" i="12"/>
  <c r="H1591" i="12"/>
  <c r="H1592" i="12"/>
  <c r="H1593" i="12"/>
  <c r="H1594" i="12"/>
  <c r="H1595" i="12"/>
  <c r="H1596" i="12"/>
  <c r="H1597" i="12"/>
  <c r="H1598" i="12"/>
  <c r="H1599" i="12"/>
  <c r="H1600" i="12"/>
  <c r="H1601" i="12"/>
  <c r="H1602" i="12"/>
  <c r="H1603" i="12"/>
  <c r="H1604" i="12"/>
  <c r="H1605" i="12"/>
  <c r="H1606" i="12"/>
  <c r="H1607" i="12"/>
  <c r="H1608" i="12"/>
  <c r="H1609" i="12"/>
  <c r="H1610" i="12"/>
  <c r="H1611" i="12"/>
  <c r="H1612" i="12"/>
  <c r="H1613" i="12"/>
  <c r="H1614" i="12"/>
  <c r="H1615" i="12"/>
  <c r="H1616" i="12"/>
  <c r="H1617" i="12"/>
  <c r="H1618" i="12"/>
  <c r="H1619" i="12"/>
  <c r="H1620" i="12"/>
  <c r="H1621" i="12"/>
  <c r="H1622" i="12"/>
  <c r="H1623" i="12"/>
  <c r="H1624" i="12"/>
  <c r="H1625" i="12"/>
  <c r="H1626" i="12"/>
  <c r="H1627" i="12"/>
  <c r="H1628" i="12"/>
  <c r="H1629" i="12"/>
  <c r="H1630" i="12"/>
  <c r="H1631" i="12"/>
  <c r="H1632" i="12"/>
  <c r="H1633" i="12"/>
  <c r="H1634" i="12"/>
  <c r="H1635" i="12"/>
  <c r="H1636" i="12"/>
  <c r="H1445" i="12"/>
  <c r="H1446" i="12"/>
  <c r="H1447" i="12"/>
  <c r="H1448" i="12"/>
  <c r="H1449" i="12"/>
  <c r="H1450" i="12"/>
  <c r="H1451" i="12"/>
  <c r="H1452" i="12"/>
  <c r="H1453" i="12"/>
  <c r="H1454" i="12"/>
  <c r="H1455" i="12"/>
  <c r="H1456" i="12"/>
  <c r="H1457" i="12"/>
  <c r="H1458" i="12"/>
  <c r="H1459" i="12"/>
  <c r="H1460" i="12"/>
  <c r="H1461" i="12"/>
  <c r="H1462" i="12"/>
  <c r="H1463" i="12"/>
  <c r="H1464" i="12"/>
  <c r="H1465" i="12"/>
  <c r="H1466" i="12"/>
  <c r="H1467" i="12"/>
  <c r="H1468" i="12"/>
  <c r="H1469" i="12"/>
  <c r="H1470" i="12"/>
  <c r="H1471" i="12"/>
  <c r="H1472" i="12"/>
  <c r="H1473" i="12"/>
  <c r="H1474" i="12"/>
  <c r="H1475" i="12"/>
  <c r="H1476" i="12"/>
  <c r="H1477" i="12"/>
  <c r="H1478" i="12"/>
  <c r="H1479" i="12"/>
  <c r="H1480" i="12"/>
  <c r="H1481" i="12"/>
  <c r="H1482" i="12"/>
  <c r="H1483" i="12"/>
  <c r="H1484" i="12"/>
  <c r="H1485" i="12"/>
  <c r="H1486" i="12"/>
  <c r="H1487" i="12"/>
  <c r="H1488" i="12"/>
  <c r="H1489" i="12"/>
  <c r="H1490" i="12"/>
  <c r="H1491" i="12"/>
  <c r="H1492" i="12"/>
  <c r="H1493" i="12"/>
  <c r="H1494" i="12"/>
  <c r="H1495" i="12"/>
  <c r="H1496" i="12"/>
  <c r="H1497" i="12"/>
  <c r="H1498" i="12"/>
  <c r="H1499" i="12"/>
  <c r="H1500" i="12"/>
  <c r="H1501" i="12"/>
  <c r="H1502" i="12"/>
  <c r="H1503" i="12"/>
  <c r="H1504" i="12"/>
  <c r="H1505" i="12"/>
  <c r="H1506" i="12"/>
  <c r="H1507" i="12"/>
  <c r="H1508" i="12"/>
  <c r="H1509" i="12"/>
  <c r="H1510" i="12"/>
  <c r="H1511" i="12"/>
  <c r="H1512" i="12"/>
  <c r="H1513" i="12"/>
  <c r="H1514" i="12"/>
  <c r="H1515" i="12"/>
  <c r="H1516" i="12"/>
  <c r="H1517" i="12"/>
  <c r="H1518" i="12"/>
  <c r="H1519" i="12"/>
  <c r="H1520" i="12"/>
  <c r="H1521" i="12"/>
  <c r="H1522" i="12"/>
  <c r="H1523" i="12"/>
  <c r="H1524" i="12"/>
  <c r="H1525" i="12"/>
  <c r="H1526" i="12"/>
  <c r="H1527" i="12"/>
  <c r="H1528" i="12"/>
  <c r="H1529" i="12"/>
  <c r="H1530" i="12"/>
  <c r="H1531" i="12"/>
  <c r="H1532" i="12"/>
  <c r="H1533" i="12"/>
  <c r="H1534" i="12"/>
  <c r="H1535" i="12"/>
  <c r="H1536" i="12"/>
  <c r="H1537" i="12"/>
  <c r="H1538" i="12"/>
  <c r="H1539" i="12"/>
  <c r="H1540" i="12"/>
  <c r="H1349" i="12"/>
  <c r="H1350" i="12"/>
  <c r="H1351" i="12"/>
  <c r="H1352" i="12"/>
  <c r="H1353" i="12"/>
  <c r="H1354" i="12"/>
  <c r="H1355" i="12"/>
  <c r="H1356" i="12"/>
  <c r="H1357" i="12"/>
  <c r="H1358" i="12"/>
  <c r="H1359" i="12"/>
  <c r="H1360" i="12"/>
  <c r="H1361" i="12"/>
  <c r="H1362" i="12"/>
  <c r="H1363" i="12"/>
  <c r="H1364" i="12"/>
  <c r="H1365" i="12"/>
  <c r="H1366" i="12"/>
  <c r="H1367" i="12"/>
  <c r="H1368" i="12"/>
  <c r="H1369" i="12"/>
  <c r="H1370" i="12"/>
  <c r="H1371" i="12"/>
  <c r="H1372" i="12"/>
  <c r="H1373" i="12"/>
  <c r="H1374" i="12"/>
  <c r="H1375" i="12"/>
  <c r="H1376" i="12"/>
  <c r="H1377" i="12"/>
  <c r="H1378" i="12"/>
  <c r="H1379" i="12"/>
  <c r="H1380" i="12"/>
  <c r="H1381" i="12"/>
  <c r="H1382" i="12"/>
  <c r="H1383" i="12"/>
  <c r="H1384" i="12"/>
  <c r="H1385" i="12"/>
  <c r="H1386" i="12"/>
  <c r="H1387" i="12"/>
  <c r="H1388" i="12"/>
  <c r="H1389" i="12"/>
  <c r="H1390" i="12"/>
  <c r="H1391" i="12"/>
  <c r="H1392" i="12"/>
  <c r="H1393" i="12"/>
  <c r="H1394" i="12"/>
  <c r="H1395" i="12"/>
  <c r="H1396" i="12"/>
  <c r="H1397" i="12"/>
  <c r="H1398" i="12"/>
  <c r="H1399" i="12"/>
  <c r="H1400" i="12"/>
  <c r="H1401" i="12"/>
  <c r="H1402" i="12"/>
  <c r="H1403" i="12"/>
  <c r="H1404" i="12"/>
  <c r="H1405" i="12"/>
  <c r="H1406" i="12"/>
  <c r="H1407" i="12"/>
  <c r="H1408" i="12"/>
  <c r="H1409" i="12"/>
  <c r="H1410" i="12"/>
  <c r="H1411" i="12"/>
  <c r="H1412" i="12"/>
  <c r="H1413" i="12"/>
  <c r="H1414" i="12"/>
  <c r="H1415" i="12"/>
  <c r="H1416" i="12"/>
  <c r="H1417" i="12"/>
  <c r="H1418" i="12"/>
  <c r="H1419" i="12"/>
  <c r="H1420" i="12"/>
  <c r="H1421" i="12"/>
  <c r="H1422" i="12"/>
  <c r="H1423" i="12"/>
  <c r="H1424" i="12"/>
  <c r="H1425" i="12"/>
  <c r="H1426" i="12"/>
  <c r="H1427" i="12"/>
  <c r="H1428" i="12"/>
  <c r="H1429" i="12"/>
  <c r="H1430" i="12"/>
  <c r="H1431" i="12"/>
  <c r="H1432" i="12"/>
  <c r="H1433" i="12"/>
  <c r="H1434" i="12"/>
  <c r="H1435" i="12"/>
  <c r="H1436" i="12"/>
  <c r="H1437" i="12"/>
  <c r="H1438" i="12"/>
  <c r="H1439" i="12"/>
  <c r="H1440" i="12"/>
  <c r="H1441" i="12"/>
  <c r="H1442" i="12"/>
  <c r="H1443" i="12"/>
  <c r="H1444" i="12"/>
  <c r="H1253" i="12"/>
  <c r="H1254" i="12"/>
  <c r="H1255" i="12"/>
  <c r="H1256" i="12"/>
  <c r="H1257" i="12"/>
  <c r="H1258" i="12"/>
  <c r="H1259" i="12"/>
  <c r="H1260" i="12"/>
  <c r="H1261" i="12"/>
  <c r="H1262" i="12"/>
  <c r="H1263" i="12"/>
  <c r="H1264" i="12"/>
  <c r="H1265" i="12"/>
  <c r="H1266" i="12"/>
  <c r="H1267" i="12"/>
  <c r="H1268" i="12"/>
  <c r="H1269" i="12"/>
  <c r="H1270" i="12"/>
  <c r="H1271" i="12"/>
  <c r="H1272" i="12"/>
  <c r="H1273" i="12"/>
  <c r="H1274" i="12"/>
  <c r="H1275" i="12"/>
  <c r="H1276" i="12"/>
  <c r="H1277" i="12"/>
  <c r="H1278" i="12"/>
  <c r="H1279" i="12"/>
  <c r="H1280" i="12"/>
  <c r="H1281" i="12"/>
  <c r="H1282" i="12"/>
  <c r="H1283" i="12"/>
  <c r="H1284" i="12"/>
  <c r="H1285" i="12"/>
  <c r="H1286" i="12"/>
  <c r="H1287" i="12"/>
  <c r="H1288" i="12"/>
  <c r="H1289" i="12"/>
  <c r="H1290" i="12"/>
  <c r="H1291" i="12"/>
  <c r="H1292" i="12"/>
  <c r="H1293" i="12"/>
  <c r="H1294" i="12"/>
  <c r="H1295" i="12"/>
  <c r="H1296" i="12"/>
  <c r="H1297" i="12"/>
  <c r="H1298" i="12"/>
  <c r="H1299" i="12"/>
  <c r="H1300" i="12"/>
  <c r="H1301" i="12"/>
  <c r="H1302" i="12"/>
  <c r="H1303" i="12"/>
  <c r="H1304" i="12"/>
  <c r="H1305" i="12"/>
  <c r="H1306" i="12"/>
  <c r="H1307" i="12"/>
  <c r="H1308" i="12"/>
  <c r="H1309" i="12"/>
  <c r="H1310" i="12"/>
  <c r="H1311" i="12"/>
  <c r="H1312" i="12"/>
  <c r="H1313" i="12"/>
  <c r="H1314" i="12"/>
  <c r="H1315" i="12"/>
  <c r="H1316" i="12"/>
  <c r="H1317" i="12"/>
  <c r="H1318" i="12"/>
  <c r="H1319" i="12"/>
  <c r="H1320" i="12"/>
  <c r="H1321" i="12"/>
  <c r="H1322" i="12"/>
  <c r="H1323" i="12"/>
  <c r="H1324" i="12"/>
  <c r="H1325" i="12"/>
  <c r="H1326" i="12"/>
  <c r="H1327" i="12"/>
  <c r="H1328" i="12"/>
  <c r="H1329" i="12"/>
  <c r="H1330" i="12"/>
  <c r="H1331" i="12"/>
  <c r="H1332" i="12"/>
  <c r="H1333" i="12"/>
  <c r="H1334" i="12"/>
  <c r="H1335" i="12"/>
  <c r="H1336" i="12"/>
  <c r="H1337" i="12"/>
  <c r="H1338" i="12"/>
  <c r="H1339" i="12"/>
  <c r="H1340" i="12"/>
  <c r="H1341" i="12"/>
  <c r="H1342" i="12"/>
  <c r="H1343" i="12"/>
  <c r="H1344" i="12"/>
  <c r="H1345" i="12"/>
  <c r="H1346" i="12"/>
  <c r="H1347" i="12"/>
  <c r="H1348" i="12"/>
  <c r="H1157" i="12"/>
  <c r="H1158" i="12"/>
  <c r="H1159" i="12"/>
  <c r="H1160" i="12"/>
  <c r="H1161" i="12"/>
  <c r="H1162" i="12"/>
  <c r="H1163" i="12"/>
  <c r="H1164" i="12"/>
  <c r="H1165" i="12"/>
  <c r="H1166" i="12"/>
  <c r="H1167" i="12"/>
  <c r="H1168" i="12"/>
  <c r="H1169" i="12"/>
  <c r="H1170" i="12"/>
  <c r="H1171" i="12"/>
  <c r="H1172" i="12"/>
  <c r="H1173" i="12"/>
  <c r="H1174" i="12"/>
  <c r="H1175" i="12"/>
  <c r="H1176" i="12"/>
  <c r="H1177" i="12"/>
  <c r="H1178" i="12"/>
  <c r="H1179" i="12"/>
  <c r="H1180" i="12"/>
  <c r="H1181" i="12"/>
  <c r="H1182" i="12"/>
  <c r="H1183" i="12"/>
  <c r="H1184" i="12"/>
  <c r="H1185" i="12"/>
  <c r="H1186" i="12"/>
  <c r="H1187" i="12"/>
  <c r="H1188" i="12"/>
  <c r="H1189" i="12"/>
  <c r="H1190" i="12"/>
  <c r="H1191" i="12"/>
  <c r="H1192" i="12"/>
  <c r="H1193" i="12"/>
  <c r="H1194" i="12"/>
  <c r="H1195" i="12"/>
  <c r="H1196" i="12"/>
  <c r="H1197" i="12"/>
  <c r="H1198" i="12"/>
  <c r="H1199" i="12"/>
  <c r="H1200" i="12"/>
  <c r="H1201" i="12"/>
  <c r="H1202" i="12"/>
  <c r="H1203" i="12"/>
  <c r="H1204" i="12"/>
  <c r="H1205" i="12"/>
  <c r="H1206" i="12"/>
  <c r="H1207" i="12"/>
  <c r="H1208" i="12"/>
  <c r="H1209" i="12"/>
  <c r="H1210" i="12"/>
  <c r="H1211" i="12"/>
  <c r="H1212" i="12"/>
  <c r="H1213" i="12"/>
  <c r="H1214" i="12"/>
  <c r="H1215" i="12"/>
  <c r="H1216" i="12"/>
  <c r="H1217" i="12"/>
  <c r="H1218" i="12"/>
  <c r="H1219" i="12"/>
  <c r="H1220" i="12"/>
  <c r="H1221" i="12"/>
  <c r="H1222" i="12"/>
  <c r="H1223" i="12"/>
  <c r="H1224" i="12"/>
  <c r="H1225" i="12"/>
  <c r="H1226" i="12"/>
  <c r="H1227" i="12"/>
  <c r="H1228" i="12"/>
  <c r="H1229" i="12"/>
  <c r="H1230" i="12"/>
  <c r="H1231" i="12"/>
  <c r="H1232" i="12"/>
  <c r="H1233" i="12"/>
  <c r="H1234" i="12"/>
  <c r="H1235" i="12"/>
  <c r="H1236" i="12"/>
  <c r="H1237" i="12"/>
  <c r="H1238" i="12"/>
  <c r="H1239" i="12"/>
  <c r="H1240" i="12"/>
  <c r="H1241" i="12"/>
  <c r="H1242" i="12"/>
  <c r="H1243" i="12"/>
  <c r="H1244" i="12"/>
  <c r="H1245" i="12"/>
  <c r="H1246" i="12"/>
  <c r="H1247" i="12"/>
  <c r="H1248" i="12"/>
  <c r="H1249" i="12"/>
  <c r="H1250" i="12"/>
  <c r="H1251" i="12"/>
  <c r="H1252" i="12"/>
  <c r="H1061" i="12"/>
  <c r="H1062" i="12"/>
  <c r="H1063" i="12"/>
  <c r="H1064" i="12"/>
  <c r="H1065" i="12"/>
  <c r="H1066" i="12"/>
  <c r="H1067" i="12"/>
  <c r="H1068" i="12"/>
  <c r="H1069" i="12"/>
  <c r="H1070" i="12"/>
  <c r="H1071" i="12"/>
  <c r="H1072" i="12"/>
  <c r="H1073" i="12"/>
  <c r="H1074" i="12"/>
  <c r="H1075" i="12"/>
  <c r="H1076" i="12"/>
  <c r="H1077" i="12"/>
  <c r="H1078" i="12"/>
  <c r="H1079" i="12"/>
  <c r="H1080" i="12"/>
  <c r="H1081" i="12"/>
  <c r="H1082" i="12"/>
  <c r="H1083" i="12"/>
  <c r="H1084" i="12"/>
  <c r="H1085" i="12"/>
  <c r="H1086" i="12"/>
  <c r="H1087" i="12"/>
  <c r="H1088" i="12"/>
  <c r="H1089" i="12"/>
  <c r="H1090" i="12"/>
  <c r="H1091" i="12"/>
  <c r="H1092" i="12"/>
  <c r="H1093" i="12"/>
  <c r="H1094" i="12"/>
  <c r="H1095" i="12"/>
  <c r="H1096" i="12"/>
  <c r="H1097" i="12"/>
  <c r="H1098" i="12"/>
  <c r="H1099" i="12"/>
  <c r="H1100" i="12"/>
  <c r="H1101" i="12"/>
  <c r="H1102" i="12"/>
  <c r="H1103" i="12"/>
  <c r="H1104" i="12"/>
  <c r="H1105" i="12"/>
  <c r="H1106" i="12"/>
  <c r="H1107" i="12"/>
  <c r="H1108" i="12"/>
  <c r="H1109" i="12"/>
  <c r="H1110" i="12"/>
  <c r="H1111" i="12"/>
  <c r="H1112" i="12"/>
  <c r="H1113" i="12"/>
  <c r="H1114" i="12"/>
  <c r="H1115" i="12"/>
  <c r="H1116" i="12"/>
  <c r="H1117" i="12"/>
  <c r="H1118" i="12"/>
  <c r="H1119" i="12"/>
  <c r="H1120" i="12"/>
  <c r="H1121" i="12"/>
  <c r="H1122" i="12"/>
  <c r="H1123" i="12"/>
  <c r="H1124" i="12"/>
  <c r="H1125" i="12"/>
  <c r="H1126" i="12"/>
  <c r="H1127" i="12"/>
  <c r="H1128" i="12"/>
  <c r="H1129" i="12"/>
  <c r="H1130" i="12"/>
  <c r="H1131" i="12"/>
  <c r="H1132" i="12"/>
  <c r="H1133" i="12"/>
  <c r="H1134" i="12"/>
  <c r="H1135" i="12"/>
  <c r="H1136" i="12"/>
  <c r="H1137" i="12"/>
  <c r="H1138" i="12"/>
  <c r="H1139" i="12"/>
  <c r="H1140" i="12"/>
  <c r="H1141" i="12"/>
  <c r="H1142" i="12"/>
  <c r="H1143" i="12"/>
  <c r="H1144" i="12"/>
  <c r="H1145" i="12"/>
  <c r="H1146" i="12"/>
  <c r="H1147" i="12"/>
  <c r="H1148" i="12"/>
  <c r="H1149" i="12"/>
  <c r="H1150" i="12"/>
  <c r="H1151" i="12"/>
  <c r="H1152" i="12"/>
  <c r="H1153" i="12"/>
  <c r="H1154" i="12"/>
  <c r="H1155" i="12"/>
  <c r="H1156" i="12"/>
  <c r="H965" i="12"/>
  <c r="H966" i="12"/>
  <c r="H967" i="12"/>
  <c r="H968" i="12"/>
  <c r="H969" i="12"/>
  <c r="H970" i="12"/>
  <c r="H971" i="12"/>
  <c r="H972" i="12"/>
  <c r="H973" i="12"/>
  <c r="H974" i="12"/>
  <c r="H975" i="12"/>
  <c r="H976" i="12"/>
  <c r="H977" i="12"/>
  <c r="H978" i="12"/>
  <c r="H979" i="12"/>
  <c r="H980" i="12"/>
  <c r="H981" i="12"/>
  <c r="H982" i="12"/>
  <c r="H983" i="12"/>
  <c r="H984" i="12"/>
  <c r="H985" i="12"/>
  <c r="H986" i="12"/>
  <c r="H987" i="12"/>
  <c r="H988" i="12"/>
  <c r="H989" i="12"/>
  <c r="H990" i="12"/>
  <c r="H991" i="12"/>
  <c r="H992" i="12"/>
  <c r="H993" i="12"/>
  <c r="H994" i="12"/>
  <c r="H995" i="12"/>
  <c r="H996" i="12"/>
  <c r="H997" i="12"/>
  <c r="H998" i="12"/>
  <c r="H999" i="12"/>
  <c r="H1000" i="12"/>
  <c r="H1001" i="12"/>
  <c r="H1002" i="12"/>
  <c r="H1003" i="12"/>
  <c r="H1004" i="12"/>
  <c r="H1005" i="12"/>
  <c r="H1006" i="12"/>
  <c r="H1007" i="12"/>
  <c r="H1008" i="12"/>
  <c r="H1009" i="12"/>
  <c r="H1010" i="12"/>
  <c r="H1011" i="12"/>
  <c r="H1012" i="12"/>
  <c r="H1013" i="12"/>
  <c r="H1014" i="12"/>
  <c r="H1015" i="12"/>
  <c r="H1016" i="12"/>
  <c r="H1017" i="12"/>
  <c r="H1018" i="12"/>
  <c r="H1019" i="12"/>
  <c r="H1020" i="12"/>
  <c r="H1021" i="12"/>
  <c r="H1022" i="12"/>
  <c r="H1023" i="12"/>
  <c r="H1024" i="12"/>
  <c r="H1025" i="12"/>
  <c r="H1026" i="12"/>
  <c r="H1027" i="12"/>
  <c r="H1028" i="12"/>
  <c r="H1029" i="12"/>
  <c r="H1030" i="12"/>
  <c r="H1031" i="12"/>
  <c r="H1032" i="12"/>
  <c r="H1033" i="12"/>
  <c r="H1034" i="12"/>
  <c r="H1035" i="12"/>
  <c r="H1036" i="12"/>
  <c r="H1037" i="12"/>
  <c r="H1038" i="12"/>
  <c r="H1039" i="12"/>
  <c r="H1040" i="12"/>
  <c r="H1041" i="12"/>
  <c r="H1042" i="12"/>
  <c r="H1043" i="12"/>
  <c r="H1044" i="12"/>
  <c r="H1045" i="12"/>
  <c r="H1046" i="12"/>
  <c r="H1047" i="12"/>
  <c r="H1048" i="12"/>
  <c r="H1049" i="12"/>
  <c r="H1050" i="12"/>
  <c r="H1051" i="12"/>
  <c r="H1052" i="12"/>
  <c r="H1053" i="12"/>
  <c r="H1054" i="12"/>
  <c r="H1055" i="12"/>
  <c r="H1056" i="12"/>
  <c r="H1057" i="12"/>
  <c r="H1058" i="12"/>
  <c r="H1059" i="12"/>
  <c r="H1060" i="12"/>
  <c r="H869" i="12"/>
  <c r="H870" i="12"/>
  <c r="H871" i="12"/>
  <c r="H872" i="12"/>
  <c r="H873" i="12"/>
  <c r="H874" i="12"/>
  <c r="H875" i="12"/>
  <c r="H876" i="12"/>
  <c r="H877" i="12"/>
  <c r="H878" i="12"/>
  <c r="H879" i="12"/>
  <c r="H880" i="12"/>
  <c r="H881" i="12"/>
  <c r="H882" i="12"/>
  <c r="H883" i="12"/>
  <c r="H884" i="12"/>
  <c r="H885" i="12"/>
  <c r="H886" i="12"/>
  <c r="H887" i="12"/>
  <c r="H888" i="12"/>
  <c r="H889" i="12"/>
  <c r="H890" i="12"/>
  <c r="H891" i="12"/>
  <c r="H892" i="12"/>
  <c r="H893" i="12"/>
  <c r="H894" i="12"/>
  <c r="H895" i="12"/>
  <c r="H896" i="12"/>
  <c r="H897" i="12"/>
  <c r="H898" i="12"/>
  <c r="H899" i="12"/>
  <c r="H900" i="12"/>
  <c r="H901" i="12"/>
  <c r="H902" i="12"/>
  <c r="H903" i="12"/>
  <c r="H904" i="12"/>
  <c r="H905" i="12"/>
  <c r="H906" i="12"/>
  <c r="H907" i="12"/>
  <c r="H908" i="12"/>
  <c r="H909" i="12"/>
  <c r="H910" i="12"/>
  <c r="H911" i="12"/>
  <c r="H912" i="12"/>
  <c r="H913" i="12"/>
  <c r="H914" i="12"/>
  <c r="H915" i="12"/>
  <c r="H916" i="12"/>
  <c r="H917" i="12"/>
  <c r="H918" i="12"/>
  <c r="H919" i="12"/>
  <c r="H920" i="12"/>
  <c r="H921" i="12"/>
  <c r="H922" i="12"/>
  <c r="H923" i="12"/>
  <c r="H924" i="12"/>
  <c r="H925" i="12"/>
  <c r="H926" i="12"/>
  <c r="H927" i="12"/>
  <c r="H928" i="12"/>
  <c r="H929" i="12"/>
  <c r="H930" i="12"/>
  <c r="H931" i="12"/>
  <c r="H932" i="12"/>
  <c r="H933" i="12"/>
  <c r="H934" i="12"/>
  <c r="H935" i="12"/>
  <c r="H936" i="12"/>
  <c r="H937" i="12"/>
  <c r="H938" i="12"/>
  <c r="H939" i="12"/>
  <c r="H940" i="12"/>
  <c r="H941" i="12"/>
  <c r="H942" i="12"/>
  <c r="H943" i="12"/>
  <c r="H944" i="12"/>
  <c r="H945" i="12"/>
  <c r="H946" i="12"/>
  <c r="H947" i="12"/>
  <c r="H948" i="12"/>
  <c r="H949" i="12"/>
  <c r="H950" i="12"/>
  <c r="H951" i="12"/>
  <c r="H952" i="12"/>
  <c r="H953" i="12"/>
  <c r="H954" i="12"/>
  <c r="H955" i="12"/>
  <c r="H956" i="12"/>
  <c r="H957" i="12"/>
  <c r="H958" i="12"/>
  <c r="H959" i="12"/>
  <c r="H960" i="12"/>
  <c r="H961" i="12"/>
  <c r="H962" i="12"/>
  <c r="H963" i="12"/>
  <c r="H964" i="12"/>
  <c r="H773" i="12"/>
  <c r="H774" i="12"/>
  <c r="H775" i="12"/>
  <c r="H776" i="12"/>
  <c r="H777" i="12"/>
  <c r="H778" i="12"/>
  <c r="H779" i="12"/>
  <c r="H780" i="12"/>
  <c r="H781" i="12"/>
  <c r="H782" i="12"/>
  <c r="H783" i="12"/>
  <c r="H784" i="12"/>
  <c r="H785" i="12"/>
  <c r="H786" i="12"/>
  <c r="H787" i="12"/>
  <c r="H788" i="12"/>
  <c r="H789" i="12"/>
  <c r="H790" i="12"/>
  <c r="H791" i="12"/>
  <c r="H792" i="12"/>
  <c r="H793" i="12"/>
  <c r="H794" i="12"/>
  <c r="H795" i="12"/>
  <c r="H796" i="12"/>
  <c r="H797" i="12"/>
  <c r="H798" i="12"/>
  <c r="H799" i="12"/>
  <c r="H800" i="12"/>
  <c r="H801" i="12"/>
  <c r="H802" i="12"/>
  <c r="H803" i="12"/>
  <c r="H804" i="12"/>
  <c r="H805" i="12"/>
  <c r="H806" i="12"/>
  <c r="H807" i="12"/>
  <c r="H808" i="12"/>
  <c r="H809" i="12"/>
  <c r="H810" i="12"/>
  <c r="H811" i="12"/>
  <c r="H812" i="12"/>
  <c r="H813" i="12"/>
  <c r="H814" i="12"/>
  <c r="H815" i="12"/>
  <c r="H816" i="12"/>
  <c r="H817" i="12"/>
  <c r="H818" i="12"/>
  <c r="H819" i="12"/>
  <c r="H820" i="12"/>
  <c r="H821" i="12"/>
  <c r="H822" i="12"/>
  <c r="H823" i="12"/>
  <c r="H824" i="12"/>
  <c r="H825" i="12"/>
  <c r="H826" i="12"/>
  <c r="H827" i="12"/>
  <c r="H828" i="12"/>
  <c r="H829" i="12"/>
  <c r="H830" i="12"/>
  <c r="H831" i="12"/>
  <c r="H832" i="12"/>
  <c r="H833" i="12"/>
  <c r="H834" i="12"/>
  <c r="H835" i="12"/>
  <c r="H836" i="12"/>
  <c r="H837" i="12"/>
  <c r="H838" i="12"/>
  <c r="H839" i="12"/>
  <c r="H840" i="12"/>
  <c r="H841" i="12"/>
  <c r="H842" i="12"/>
  <c r="H843" i="12"/>
  <c r="H844" i="12"/>
  <c r="H845" i="12"/>
  <c r="H846" i="12"/>
  <c r="H847" i="12"/>
  <c r="H848" i="12"/>
  <c r="H849" i="12"/>
  <c r="H850" i="12"/>
  <c r="H851" i="12"/>
  <c r="H852" i="12"/>
  <c r="H853" i="12"/>
  <c r="H854" i="12"/>
  <c r="H855" i="12"/>
  <c r="H856" i="12"/>
  <c r="H857" i="12"/>
  <c r="H858" i="12"/>
  <c r="H859" i="12"/>
  <c r="H860" i="12"/>
  <c r="H861" i="12"/>
  <c r="H862" i="12"/>
  <c r="H863" i="12"/>
  <c r="H864" i="12"/>
  <c r="H865" i="12"/>
  <c r="H866" i="12"/>
  <c r="H867" i="12"/>
  <c r="H868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H725" i="12"/>
  <c r="H726" i="12"/>
  <c r="H727" i="12"/>
  <c r="H728" i="12"/>
  <c r="H729" i="12"/>
  <c r="H730" i="12"/>
  <c r="H731" i="12"/>
  <c r="H732" i="12"/>
  <c r="H733" i="12"/>
  <c r="H734" i="12"/>
  <c r="H735" i="12"/>
  <c r="H736" i="12"/>
  <c r="H737" i="12"/>
  <c r="H738" i="12"/>
  <c r="H739" i="12"/>
  <c r="H740" i="12"/>
  <c r="H741" i="12"/>
  <c r="H742" i="12"/>
  <c r="H743" i="12"/>
  <c r="H744" i="12"/>
  <c r="H745" i="12"/>
  <c r="H746" i="12"/>
  <c r="H747" i="12"/>
  <c r="H748" i="12"/>
  <c r="H749" i="12"/>
  <c r="H750" i="12"/>
  <c r="H751" i="12"/>
  <c r="H752" i="12"/>
  <c r="H753" i="12"/>
  <c r="H754" i="12"/>
  <c r="H755" i="12"/>
  <c r="H756" i="12"/>
  <c r="H757" i="12"/>
  <c r="H758" i="12"/>
  <c r="H759" i="12"/>
  <c r="H760" i="12"/>
  <c r="H761" i="12"/>
  <c r="H762" i="12"/>
  <c r="H763" i="12"/>
  <c r="H764" i="12"/>
  <c r="H765" i="12"/>
  <c r="H766" i="12"/>
  <c r="H767" i="12"/>
  <c r="H768" i="12"/>
  <c r="H769" i="12"/>
  <c r="H770" i="12"/>
  <c r="H771" i="12"/>
  <c r="H772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196" i="12"/>
  <c r="H195" i="12"/>
  <c r="H194" i="12"/>
  <c r="H193" i="12"/>
  <c r="H192" i="12"/>
  <c r="H191" i="12"/>
  <c r="H190" i="12"/>
  <c r="H189" i="12"/>
  <c r="H188" i="12"/>
  <c r="H187" i="12"/>
  <c r="H186" i="12"/>
  <c r="H185" i="12"/>
  <c r="H184" i="12"/>
  <c r="H183" i="12"/>
  <c r="H182" i="12"/>
  <c r="H181" i="12"/>
  <c r="H180" i="12"/>
  <c r="H179" i="12"/>
  <c r="H178" i="12"/>
  <c r="H177" i="12"/>
  <c r="H176" i="12"/>
  <c r="H175" i="12"/>
  <c r="H174" i="12"/>
  <c r="H173" i="12"/>
  <c r="H172" i="12"/>
  <c r="H171" i="12"/>
  <c r="H170" i="12"/>
  <c r="H169" i="12"/>
  <c r="H168" i="12"/>
  <c r="H167" i="12"/>
  <c r="H166" i="12"/>
  <c r="H165" i="12"/>
  <c r="H164" i="12"/>
  <c r="H163" i="12"/>
  <c r="H162" i="12"/>
  <c r="H161" i="12"/>
  <c r="H160" i="12"/>
  <c r="H159" i="12"/>
  <c r="H158" i="12"/>
  <c r="H157" i="12"/>
  <c r="H156" i="12"/>
  <c r="H155" i="12"/>
  <c r="H154" i="12"/>
  <c r="H153" i="12"/>
  <c r="H152" i="12"/>
  <c r="H151" i="12"/>
  <c r="H150" i="12"/>
  <c r="H149" i="12"/>
  <c r="H148" i="12"/>
  <c r="H147" i="12"/>
  <c r="H146" i="12"/>
  <c r="H145" i="12"/>
  <c r="H144" i="12"/>
  <c r="H143" i="12"/>
  <c r="H142" i="12"/>
  <c r="H141" i="12"/>
  <c r="H140" i="12"/>
  <c r="H139" i="12"/>
  <c r="H138" i="12"/>
  <c r="H137" i="12"/>
  <c r="H136" i="12"/>
  <c r="H135" i="12"/>
  <c r="H134" i="12"/>
  <c r="H133" i="12"/>
  <c r="H132" i="12"/>
  <c r="H131" i="12"/>
  <c r="H130" i="12"/>
  <c r="H129" i="12"/>
  <c r="H128" i="12"/>
  <c r="H127" i="12"/>
  <c r="H126" i="12"/>
  <c r="H125" i="12"/>
  <c r="H124" i="12"/>
  <c r="H123" i="12"/>
  <c r="H122" i="12"/>
  <c r="H121" i="12"/>
  <c r="H120" i="12"/>
  <c r="H119" i="12"/>
  <c r="H118" i="12"/>
  <c r="H117" i="12"/>
  <c r="H116" i="12"/>
  <c r="H115" i="12"/>
  <c r="H114" i="12"/>
  <c r="H113" i="12"/>
  <c r="H112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692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5" i="1"/>
  <c r="D387" i="1"/>
  <c r="D388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A8" i="12" l="1"/>
  <c r="A9" i="12"/>
  <c r="A11" i="12" l="1"/>
  <c r="A10" i="12"/>
  <c r="A12" i="12" l="1"/>
  <c r="A13" i="12"/>
  <c r="A15" i="12" l="1"/>
  <c r="A14" i="12"/>
  <c r="A16" i="12" l="1"/>
  <c r="A17" i="12"/>
  <c r="A19" i="12" l="1"/>
  <c r="A18" i="12"/>
  <c r="AD6" i="1"/>
  <c r="AD134" i="1"/>
  <c r="AD9" i="1"/>
  <c r="AD94" i="1"/>
  <c r="AD222" i="1"/>
  <c r="AD97" i="1"/>
  <c r="AD225" i="1"/>
  <c r="AD192" i="1"/>
  <c r="AD195" i="1"/>
  <c r="AD354" i="1"/>
  <c r="AD482" i="1"/>
  <c r="AD143" i="1"/>
  <c r="AD456" i="1"/>
  <c r="AD357" i="1"/>
  <c r="AD485" i="1"/>
  <c r="AD613" i="1"/>
  <c r="AD741" i="1"/>
  <c r="AD636" i="1"/>
  <c r="AB20" i="1"/>
  <c r="AD210" i="1"/>
  <c r="AD213" i="1"/>
  <c r="AD171" i="1"/>
  <c r="AD470" i="1"/>
  <c r="AD432" i="1"/>
  <c r="AD473" i="1"/>
  <c r="AD729" i="1"/>
  <c r="AB8" i="1"/>
  <c r="AD460" i="1"/>
  <c r="AD487" i="1"/>
  <c r="AD743" i="1"/>
  <c r="AB22" i="1"/>
  <c r="AB162" i="1"/>
  <c r="AB37" i="1"/>
  <c r="AB165" i="1"/>
  <c r="AB292" i="1"/>
  <c r="AD16" i="1"/>
  <c r="AD266" i="1"/>
  <c r="AD44" i="1"/>
  <c r="AD269" i="1"/>
  <c r="AD525" i="1"/>
  <c r="AD548" i="1"/>
  <c r="AD34" i="1"/>
  <c r="AD72" i="1"/>
  <c r="AD156" i="1"/>
  <c r="AD553" i="1"/>
  <c r="AD212" i="1"/>
  <c r="AD567" i="1"/>
  <c r="AB74" i="1"/>
  <c r="AB77" i="1"/>
  <c r="AB316" i="1"/>
  <c r="AB444" i="1"/>
  <c r="AB572" i="1"/>
  <c r="AB700" i="1"/>
  <c r="AB373" i="1"/>
  <c r="AB501" i="1"/>
  <c r="AB729" i="1"/>
  <c r="AB724" i="1"/>
  <c r="AD228" i="1"/>
  <c r="AD571" i="1"/>
  <c r="AB76" i="1"/>
  <c r="AB79" i="1"/>
  <c r="AB334" i="1"/>
  <c r="AB590" i="1"/>
  <c r="AB391" i="1"/>
  <c r="AD102" i="1"/>
  <c r="AD230" i="1"/>
  <c r="AD62" i="1"/>
  <c r="AD190" i="1"/>
  <c r="AD65" i="1"/>
  <c r="AD193" i="1"/>
  <c r="AD128" i="1"/>
  <c r="AD131" i="1"/>
  <c r="AD322" i="1"/>
  <c r="AD450" i="1"/>
  <c r="AD15" i="1"/>
  <c r="AD392" i="1"/>
  <c r="AD325" i="1"/>
  <c r="AD453" i="1"/>
  <c r="AD581" i="1"/>
  <c r="AD709" i="1"/>
  <c r="AD604" i="1"/>
  <c r="AD732" i="1"/>
  <c r="AD146" i="1"/>
  <c r="AD149" i="1"/>
  <c r="AD43" i="1"/>
  <c r="AD406" i="1"/>
  <c r="AD304" i="1"/>
  <c r="AD409" i="1"/>
  <c r="AD665" i="1"/>
  <c r="AD688" i="1"/>
  <c r="AD332" i="1"/>
  <c r="AD423" i="1"/>
  <c r="AD679" i="1"/>
  <c r="AD702" i="1"/>
  <c r="AB130" i="1"/>
  <c r="AB258" i="1"/>
  <c r="AB133" i="1"/>
  <c r="AB260" i="1"/>
  <c r="AD201" i="1"/>
  <c r="AD147" i="1"/>
  <c r="AD458" i="1"/>
  <c r="AD408" i="1"/>
  <c r="AD461" i="1"/>
  <c r="AD717" i="1"/>
  <c r="AD740" i="1"/>
  <c r="AD165" i="1"/>
  <c r="AD422" i="1"/>
  <c r="AD425" i="1"/>
  <c r="AD704" i="1"/>
  <c r="AD439" i="1"/>
  <c r="AD718" i="1"/>
  <c r="AB13" i="1"/>
  <c r="AB268" i="1"/>
  <c r="AB412" i="1"/>
  <c r="AB540" i="1"/>
  <c r="AB668" i="1"/>
  <c r="AB341" i="1"/>
  <c r="AB469" i="1"/>
  <c r="AB679" i="1"/>
  <c r="AB669" i="1"/>
  <c r="AA76" i="1"/>
  <c r="AD443" i="1"/>
  <c r="AD722" i="1"/>
  <c r="AB15" i="1"/>
  <c r="AB270" i="1"/>
  <c r="AB526" i="1"/>
  <c r="AB327" i="1"/>
  <c r="AD70" i="1"/>
  <c r="AD198" i="1"/>
  <c r="AD30" i="1"/>
  <c r="AD158" i="1"/>
  <c r="AD33" i="1"/>
  <c r="AD161" i="1"/>
  <c r="AD64" i="1"/>
  <c r="AD67" i="1"/>
  <c r="AD290" i="1"/>
  <c r="AD418" i="1"/>
  <c r="AD140" i="1"/>
  <c r="AD328" i="1"/>
  <c r="AD293" i="1"/>
  <c r="AD421" i="1"/>
  <c r="AD549" i="1"/>
  <c r="AD677" i="1"/>
  <c r="AD572" i="1"/>
  <c r="AD700" i="1"/>
  <c r="AD82" i="1"/>
  <c r="AD85" i="1"/>
  <c r="AD168" i="1"/>
  <c r="AD342" i="1"/>
  <c r="AD95" i="1"/>
  <c r="AD345" i="1"/>
  <c r="AD601" i="1"/>
  <c r="AD624" i="1"/>
  <c r="AD151" i="1"/>
  <c r="AD359" i="1"/>
  <c r="AD615" i="1"/>
  <c r="AD638" i="1"/>
  <c r="AB98" i="1"/>
  <c r="AB226" i="1"/>
  <c r="AB101" i="1"/>
  <c r="AB229" i="1"/>
  <c r="AD137" i="1"/>
  <c r="AD19" i="1"/>
  <c r="AD394" i="1"/>
  <c r="AD280" i="1"/>
  <c r="AD397" i="1"/>
  <c r="AD653" i="1"/>
  <c r="AD676" i="1"/>
  <c r="AD37" i="1"/>
  <c r="AD294" i="1"/>
  <c r="AD297" i="1"/>
  <c r="AD576" i="1"/>
  <c r="AD311" i="1"/>
  <c r="AD590" i="1"/>
  <c r="AB202" i="1"/>
  <c r="AB205" i="1"/>
  <c r="AB380" i="1"/>
  <c r="AB508" i="1"/>
  <c r="AB636" i="1"/>
  <c r="AB309" i="1"/>
  <c r="AB437" i="1"/>
  <c r="AB615" i="1"/>
  <c r="AB605" i="1"/>
  <c r="AA44" i="1"/>
  <c r="AD315" i="1"/>
  <c r="AD594" i="1"/>
  <c r="AB204" i="1"/>
  <c r="AB207" i="1"/>
  <c r="AB462" i="1"/>
  <c r="AB263" i="1"/>
  <c r="AD38" i="1"/>
  <c r="AD166" i="1"/>
  <c r="AD26" i="1"/>
  <c r="AD126" i="1"/>
  <c r="AD254" i="1"/>
  <c r="AD129" i="1"/>
  <c r="AD257" i="1"/>
  <c r="AD256" i="1"/>
  <c r="AD259" i="1"/>
  <c r="AD386" i="1"/>
  <c r="AD12" i="1"/>
  <c r="AD264" i="1"/>
  <c r="AD261" i="1"/>
  <c r="AD389" i="1"/>
  <c r="AD517" i="1"/>
  <c r="AD645" i="1"/>
  <c r="AD540" i="1"/>
  <c r="AD668" i="1"/>
  <c r="AD52" i="1"/>
  <c r="AD21" i="1"/>
  <c r="AD40" i="1"/>
  <c r="AD278" i="1"/>
  <c r="AD92" i="1"/>
  <c r="AD281" i="1"/>
  <c r="AD537" i="1"/>
  <c r="AD560" i="1"/>
  <c r="AD148" i="1"/>
  <c r="AD295" i="1"/>
  <c r="AD551" i="1"/>
  <c r="AD574" i="1"/>
  <c r="AB66" i="1"/>
  <c r="AB194" i="1"/>
  <c r="AB69" i="1"/>
  <c r="AB197" i="1"/>
  <c r="AD73" i="1"/>
  <c r="AD144" i="1"/>
  <c r="AD330" i="1"/>
  <c r="AD47" i="1"/>
  <c r="AD333" i="1"/>
  <c r="AD589" i="1"/>
  <c r="AD612" i="1"/>
  <c r="AD162" i="1"/>
  <c r="AD75" i="1"/>
  <c r="AD336" i="1"/>
  <c r="AD681" i="1"/>
  <c r="AD364" i="1"/>
  <c r="AD695" i="1"/>
  <c r="AB138" i="1"/>
  <c r="AB141" i="1"/>
  <c r="AB348" i="1"/>
  <c r="AB476" i="1"/>
  <c r="AB604" i="1"/>
  <c r="AB277" i="1"/>
  <c r="AB405" i="1"/>
  <c r="AB551" i="1"/>
  <c r="AB541" i="1"/>
  <c r="AA12" i="1"/>
  <c r="AD372" i="1"/>
  <c r="AD699" i="1"/>
  <c r="AB140" i="1"/>
  <c r="AB143" i="1"/>
  <c r="AB398" i="1"/>
  <c r="AB654" i="1"/>
  <c r="AB455" i="1"/>
  <c r="AB523" i="1"/>
  <c r="AD54" i="1"/>
  <c r="AD182" i="1"/>
  <c r="AD14" i="1"/>
  <c r="AD142" i="1"/>
  <c r="AD17" i="1"/>
  <c r="AD145" i="1"/>
  <c r="AD32" i="1"/>
  <c r="AD35" i="1"/>
  <c r="AD274" i="1"/>
  <c r="AD402" i="1"/>
  <c r="AD76" i="1"/>
  <c r="AD296" i="1"/>
  <c r="AD277" i="1"/>
  <c r="AD405" i="1"/>
  <c r="AD533" i="1"/>
  <c r="AD661" i="1"/>
  <c r="AD556" i="1"/>
  <c r="AD684" i="1"/>
  <c r="AD50" i="1"/>
  <c r="AD53" i="1"/>
  <c r="AD104" i="1"/>
  <c r="AD310" i="1"/>
  <c r="AD220" i="1"/>
  <c r="AD313" i="1"/>
  <c r="AD569" i="1"/>
  <c r="AD592" i="1"/>
  <c r="AD23" i="1"/>
  <c r="AD327" i="1"/>
  <c r="AD583" i="1"/>
  <c r="AD606" i="1"/>
  <c r="AB82" i="1"/>
  <c r="AB210" i="1"/>
  <c r="AB85" i="1"/>
  <c r="AB213" i="1"/>
  <c r="AD105" i="1"/>
  <c r="AD208" i="1"/>
  <c r="AD362" i="1"/>
  <c r="AD175" i="1"/>
  <c r="AD365" i="1"/>
  <c r="AD621" i="1"/>
  <c r="AD644" i="1"/>
  <c r="AD226" i="1"/>
  <c r="AD203" i="1"/>
  <c r="AD464" i="1"/>
  <c r="AD745" i="1"/>
  <c r="AD492" i="1"/>
  <c r="AD526" i="1"/>
  <c r="AB170" i="1"/>
  <c r="AB173" i="1"/>
  <c r="AB364" i="1"/>
  <c r="AB492" i="1"/>
  <c r="AB620" i="1"/>
  <c r="AB293" i="1"/>
  <c r="AB421" i="1"/>
  <c r="AB583" i="1"/>
  <c r="AB573" i="1"/>
  <c r="AA28" i="1"/>
  <c r="AD500" i="1"/>
  <c r="AD530" i="1"/>
  <c r="AB172" i="1"/>
  <c r="AB175" i="1"/>
  <c r="AB430" i="1"/>
  <c r="AB686" i="1"/>
  <c r="AB651" i="1"/>
  <c r="AD86" i="1"/>
  <c r="AD214" i="1"/>
  <c r="AD46" i="1"/>
  <c r="AD174" i="1"/>
  <c r="AD49" i="1"/>
  <c r="AD177" i="1"/>
  <c r="AD96" i="1"/>
  <c r="AD99" i="1"/>
  <c r="AD306" i="1"/>
  <c r="AD434" i="1"/>
  <c r="AD204" i="1"/>
  <c r="AD360" i="1"/>
  <c r="AD309" i="1"/>
  <c r="AD437" i="1"/>
  <c r="AD565" i="1"/>
  <c r="AD693" i="1"/>
  <c r="AD588" i="1"/>
  <c r="AD716" i="1"/>
  <c r="AD114" i="1"/>
  <c r="AD117" i="1"/>
  <c r="AD232" i="1"/>
  <c r="AD374" i="1"/>
  <c r="AD223" i="1"/>
  <c r="AD377" i="1"/>
  <c r="AD633" i="1"/>
  <c r="AD656" i="1"/>
  <c r="AD268" i="1"/>
  <c r="AD391" i="1"/>
  <c r="AD647" i="1"/>
  <c r="AD670" i="1"/>
  <c r="AB114" i="1"/>
  <c r="AB242" i="1"/>
  <c r="AB117" i="1"/>
  <c r="AB245" i="1"/>
  <c r="AD169" i="1"/>
  <c r="AD83" i="1"/>
  <c r="AD426" i="1"/>
  <c r="AD344" i="1"/>
  <c r="AD429" i="1"/>
  <c r="AD685" i="1"/>
  <c r="AD708" i="1"/>
  <c r="AD101" i="1"/>
  <c r="AD358" i="1"/>
  <c r="AD361" i="1"/>
  <c r="AD640" i="1"/>
  <c r="AD375" i="1"/>
  <c r="AD654" i="1"/>
  <c r="AB234" i="1"/>
  <c r="AB237" i="1"/>
  <c r="AB396" i="1"/>
  <c r="AB524" i="1"/>
  <c r="AB652" i="1"/>
  <c r="AB325" i="1"/>
  <c r="AB453" i="1"/>
  <c r="AB647" i="1"/>
  <c r="AB637" i="1"/>
  <c r="AA60" i="1"/>
  <c r="AD379" i="1"/>
  <c r="AD658" i="1"/>
  <c r="AB236" i="1"/>
  <c r="AB239" i="1"/>
  <c r="AB494" i="1"/>
  <c r="AB295" i="1"/>
  <c r="AD18" i="1"/>
  <c r="AD118" i="1"/>
  <c r="AD246" i="1"/>
  <c r="AD78" i="1"/>
  <c r="AD206" i="1"/>
  <c r="AD81" i="1"/>
  <c r="AD209" i="1"/>
  <c r="AD160" i="1"/>
  <c r="AD163" i="1"/>
  <c r="AD338" i="1"/>
  <c r="AD466" i="1"/>
  <c r="AD79" i="1"/>
  <c r="AD424" i="1"/>
  <c r="AD341" i="1"/>
  <c r="AD469" i="1"/>
  <c r="AD597" i="1"/>
  <c r="AD725" i="1"/>
  <c r="AD620" i="1"/>
  <c r="AD748" i="1"/>
  <c r="AD178" i="1"/>
  <c r="AD181" i="1"/>
  <c r="AD107" i="1"/>
  <c r="AD438" i="1"/>
  <c r="AD368" i="1"/>
  <c r="AD441" i="1"/>
  <c r="AD697" i="1"/>
  <c r="AD720" i="1"/>
  <c r="AD396" i="1"/>
  <c r="AD455" i="1"/>
  <c r="AD711" i="1"/>
  <c r="AD734" i="1"/>
  <c r="AB146" i="1"/>
  <c r="AB21" i="1"/>
  <c r="AB149" i="1"/>
  <c r="AB276" i="1"/>
  <c r="AD233" i="1"/>
  <c r="AD211" i="1"/>
  <c r="AD490" i="1"/>
  <c r="AD472" i="1"/>
  <c r="AD493" i="1"/>
  <c r="AD516" i="1"/>
  <c r="AB28" i="1"/>
  <c r="AD229" i="1"/>
  <c r="AD486" i="1"/>
  <c r="AD489" i="1"/>
  <c r="AB24" i="1"/>
  <c r="AD503" i="1"/>
  <c r="AB38" i="1"/>
  <c r="AB45" i="1"/>
  <c r="AB300" i="1"/>
  <c r="AB428" i="1"/>
  <c r="AB556" i="1"/>
  <c r="AB684" i="1"/>
  <c r="AB357" i="1"/>
  <c r="AB485" i="1"/>
  <c r="AB711" i="1"/>
  <c r="AB701" i="1"/>
  <c r="AA92" i="1"/>
  <c r="AD507" i="1"/>
  <c r="AB42" i="1"/>
  <c r="AB47" i="1"/>
  <c r="AB302" i="1"/>
  <c r="AB558" i="1"/>
  <c r="AB359" i="1"/>
  <c r="AD22" i="1"/>
  <c r="AD150" i="1"/>
  <c r="AD10" i="1"/>
  <c r="AD110" i="1"/>
  <c r="AD238" i="1"/>
  <c r="AD113" i="1"/>
  <c r="AD241" i="1"/>
  <c r="AD224" i="1"/>
  <c r="AD227" i="1"/>
  <c r="AD370" i="1"/>
  <c r="AD498" i="1"/>
  <c r="AD207" i="1"/>
  <c r="AD488" i="1"/>
  <c r="AD373" i="1"/>
  <c r="AD501" i="1"/>
  <c r="AD629" i="1"/>
  <c r="AD524" i="1"/>
  <c r="AD652" i="1"/>
  <c r="AB36" i="1"/>
  <c r="AD242" i="1"/>
  <c r="AD245" i="1"/>
  <c r="AD235" i="1"/>
  <c r="AD502" i="1"/>
  <c r="AD496" i="1"/>
  <c r="AD505" i="1"/>
  <c r="AD528" i="1"/>
  <c r="AB40" i="1"/>
  <c r="AD263" i="1"/>
  <c r="AD519" i="1"/>
  <c r="AD542" i="1"/>
  <c r="AB50" i="1"/>
  <c r="AB178" i="1"/>
  <c r="AB53" i="1"/>
  <c r="AB181" i="1"/>
  <c r="AD41" i="1"/>
  <c r="AD80" i="1"/>
  <c r="AD298" i="1"/>
  <c r="AD172" i="1"/>
  <c r="AD301" i="1"/>
  <c r="AD557" i="1"/>
  <c r="AD580" i="1"/>
  <c r="AD98" i="1"/>
  <c r="AD200" i="1"/>
  <c r="AD159" i="1"/>
  <c r="AD617" i="1"/>
  <c r="AD215" i="1"/>
  <c r="AD631" i="1"/>
  <c r="AB106" i="1"/>
  <c r="AB109" i="1"/>
  <c r="AB332" i="1"/>
  <c r="AB460" i="1"/>
  <c r="AB588" i="1"/>
  <c r="AB261" i="1"/>
  <c r="AB389" i="1"/>
  <c r="AB519" i="1"/>
  <c r="AB745" i="1"/>
  <c r="AB740" i="1"/>
  <c r="AD231" i="1"/>
  <c r="AD635" i="1"/>
  <c r="AB108" i="1"/>
  <c r="AB111" i="1"/>
  <c r="AB366" i="1"/>
  <c r="AB622" i="1"/>
  <c r="AB423" i="1"/>
  <c r="AB641" i="1"/>
  <c r="AD106" i="1"/>
  <c r="AD57" i="1"/>
  <c r="AD112" i="1"/>
  <c r="AD314" i="1"/>
  <c r="AD236" i="1"/>
  <c r="AD317" i="1"/>
  <c r="AD573" i="1"/>
  <c r="AD596" i="1"/>
  <c r="AD130" i="1"/>
  <c r="AD11" i="1"/>
  <c r="AD272" i="1"/>
  <c r="AD649" i="1"/>
  <c r="AD300" i="1"/>
  <c r="AD663" i="1"/>
  <c r="AB122" i="1"/>
  <c r="AB125" i="1"/>
  <c r="AB340" i="1"/>
  <c r="AB468" i="1"/>
  <c r="AB596" i="1"/>
  <c r="AB269" i="1"/>
  <c r="AB397" i="1"/>
  <c r="AB535" i="1"/>
  <c r="AB525" i="1"/>
  <c r="AB748" i="1"/>
  <c r="AD308" i="1"/>
  <c r="AD667" i="1"/>
  <c r="AB124" i="1"/>
  <c r="AB127" i="1"/>
  <c r="AB382" i="1"/>
  <c r="AB638" i="1"/>
  <c r="AB439" i="1"/>
  <c r="AB609" i="1"/>
  <c r="AD74" i="1"/>
  <c r="AD152" i="1"/>
  <c r="AD63" i="1"/>
  <c r="AD273" i="1"/>
  <c r="AD552" i="1"/>
  <c r="AD287" i="1"/>
  <c r="AD566" i="1"/>
  <c r="AB190" i="1"/>
  <c r="AB193" i="1"/>
  <c r="AB448" i="1"/>
  <c r="AB704" i="1"/>
  <c r="AB505" i="1"/>
  <c r="AB728" i="1"/>
  <c r="AD587" i="1"/>
  <c r="AB87" i="1"/>
  <c r="AB598" i="1"/>
  <c r="AB529" i="1"/>
  <c r="AA182" i="1"/>
  <c r="AA57" i="1"/>
  <c r="AA185" i="1"/>
  <c r="AA312" i="1"/>
  <c r="AA440" i="1"/>
  <c r="AA311" i="1"/>
  <c r="AA439" i="1"/>
  <c r="AD430" i="1"/>
  <c r="AD561" i="1"/>
  <c r="AD244" i="1"/>
  <c r="AD575" i="1"/>
  <c r="AB78" i="1"/>
  <c r="AB81" i="1"/>
  <c r="AB336" i="1"/>
  <c r="AB592" i="1"/>
  <c r="AB393" i="1"/>
  <c r="AB517" i="1"/>
  <c r="AD276" i="1"/>
  <c r="AB116" i="1"/>
  <c r="AB374" i="1"/>
  <c r="AB431" i="1"/>
  <c r="AA126" i="1"/>
  <c r="AA254" i="1"/>
  <c r="AA129" i="1"/>
  <c r="AA257" i="1"/>
  <c r="AA384" i="1"/>
  <c r="AA512" i="1"/>
  <c r="AA383" i="1"/>
  <c r="AA511" i="1"/>
  <c r="AA640" i="1"/>
  <c r="AA535" i="1"/>
  <c r="AA663" i="1"/>
  <c r="Z48" i="1"/>
  <c r="Z176" i="1"/>
  <c r="Z57" i="1"/>
  <c r="Z286" i="1"/>
  <c r="Z59" i="1"/>
  <c r="Z287" i="1"/>
  <c r="Z415" i="1"/>
  <c r="Z543" i="1"/>
  <c r="Z671" i="1"/>
  <c r="Z458" i="1"/>
  <c r="Z586" i="1"/>
  <c r="Z714" i="1"/>
  <c r="X98" i="1"/>
  <c r="AD275" i="1"/>
  <c r="AB184" i="1"/>
  <c r="AB442" i="1"/>
  <c r="AB499" i="1"/>
  <c r="AA164" i="1"/>
  <c r="AA167" i="1"/>
  <c r="AA422" i="1"/>
  <c r="AA421" i="1"/>
  <c r="AA678" i="1"/>
  <c r="AA701" i="1"/>
  <c r="Z214" i="1"/>
  <c r="Z324" i="1"/>
  <c r="Z325" i="1"/>
  <c r="Z581" i="1"/>
  <c r="Z496" i="1"/>
  <c r="X8" i="1"/>
  <c r="X228" i="1"/>
  <c r="X103" i="1"/>
  <c r="X231" i="1"/>
  <c r="X358" i="1"/>
  <c r="X486" i="1"/>
  <c r="X357" i="1"/>
  <c r="X485" i="1"/>
  <c r="X614" i="1"/>
  <c r="AD90" i="1"/>
  <c r="AD127" i="1"/>
  <c r="AA632" i="1"/>
  <c r="AA655" i="1"/>
  <c r="Z168" i="1"/>
  <c r="Z278" i="1"/>
  <c r="Z279" i="1"/>
  <c r="Z535" i="1"/>
  <c r="AB747" i="1"/>
  <c r="AA110" i="1"/>
  <c r="AD237" i="1"/>
  <c r="AD249" i="1"/>
  <c r="AD243" i="1"/>
  <c r="AD506" i="1"/>
  <c r="AD504" i="1"/>
  <c r="AD509" i="1"/>
  <c r="AD532" i="1"/>
  <c r="AB44" i="1"/>
  <c r="AD8" i="1"/>
  <c r="AD28" i="1"/>
  <c r="AD521" i="1"/>
  <c r="AD84" i="1"/>
  <c r="AD535" i="1"/>
  <c r="AB58" i="1"/>
  <c r="AB61" i="1"/>
  <c r="AB308" i="1"/>
  <c r="AB436" i="1"/>
  <c r="AB564" i="1"/>
  <c r="AB692" i="1"/>
  <c r="AB365" i="1"/>
  <c r="AB493" i="1"/>
  <c r="AB721" i="1"/>
  <c r="AB716" i="1"/>
  <c r="AD100" i="1"/>
  <c r="AD539" i="1"/>
  <c r="AB60" i="1"/>
  <c r="AB63" i="1"/>
  <c r="AB318" i="1"/>
  <c r="AB574" i="1"/>
  <c r="AB375" i="1"/>
  <c r="AB731" i="1"/>
  <c r="AB587" i="1"/>
  <c r="AA62" i="1"/>
  <c r="AD109" i="1"/>
  <c r="AD185" i="1"/>
  <c r="AD115" i="1"/>
  <c r="AD442" i="1"/>
  <c r="AD376" i="1"/>
  <c r="AD445" i="1"/>
  <c r="AD701" i="1"/>
  <c r="AD724" i="1"/>
  <c r="AD133" i="1"/>
  <c r="AD390" i="1"/>
  <c r="AD393" i="1"/>
  <c r="AD672" i="1"/>
  <c r="AD407" i="1"/>
  <c r="AD686" i="1"/>
  <c r="AB250" i="1"/>
  <c r="AB253" i="1"/>
  <c r="AB404" i="1"/>
  <c r="AB532" i="1"/>
  <c r="AB660" i="1"/>
  <c r="AB333" i="1"/>
  <c r="AB461" i="1"/>
  <c r="AB663" i="1"/>
  <c r="AB653" i="1"/>
  <c r="AA68" i="1"/>
  <c r="AD411" i="1"/>
  <c r="AD690" i="1"/>
  <c r="AB252" i="1"/>
  <c r="AB255" i="1"/>
  <c r="AB510" i="1"/>
  <c r="AB311" i="1"/>
  <c r="AB619" i="1"/>
  <c r="AA46" i="1"/>
  <c r="AD77" i="1"/>
  <c r="AD334" i="1"/>
  <c r="AD366" i="1"/>
  <c r="AD529" i="1"/>
  <c r="AD116" i="1"/>
  <c r="AD543" i="1"/>
  <c r="AB62" i="1"/>
  <c r="AB65" i="1"/>
  <c r="AB320" i="1"/>
  <c r="AB576" i="1"/>
  <c r="AB377" i="1"/>
  <c r="AB733" i="1"/>
  <c r="AD39" i="1"/>
  <c r="AB84" i="1"/>
  <c r="AB342" i="1"/>
  <c r="AB399" i="1"/>
  <c r="AA114" i="1"/>
  <c r="AA246" i="1"/>
  <c r="AA121" i="1"/>
  <c r="AA249" i="1"/>
  <c r="AA376" i="1"/>
  <c r="AA504" i="1"/>
  <c r="AA375" i="1"/>
  <c r="AA503" i="1"/>
  <c r="AD305" i="1"/>
  <c r="AD584" i="1"/>
  <c r="AD319" i="1"/>
  <c r="AD598" i="1"/>
  <c r="AB206" i="1"/>
  <c r="AB209" i="1"/>
  <c r="AB464" i="1"/>
  <c r="AB265" i="1"/>
  <c r="AB527" i="1"/>
  <c r="AB744" i="1"/>
  <c r="AD651" i="1"/>
  <c r="AB119" i="1"/>
  <c r="AB630" i="1"/>
  <c r="AB593" i="1"/>
  <c r="AA190" i="1"/>
  <c r="AA65" i="1"/>
  <c r="AA193" i="1"/>
  <c r="AA320" i="1"/>
  <c r="AA448" i="1"/>
  <c r="AA319" i="1"/>
  <c r="AA447" i="1"/>
  <c r="AA576" i="1"/>
  <c r="AA704" i="1"/>
  <c r="AA599" i="1"/>
  <c r="AA727" i="1"/>
  <c r="Z112" i="1"/>
  <c r="Z240" i="1"/>
  <c r="Z185" i="1"/>
  <c r="Z350" i="1"/>
  <c r="Z187" i="1"/>
  <c r="Z351" i="1"/>
  <c r="Z479" i="1"/>
  <c r="Z607" i="1"/>
  <c r="Z735" i="1"/>
  <c r="Z522" i="1"/>
  <c r="Z650" i="1"/>
  <c r="X34" i="1"/>
  <c r="X162" i="1"/>
  <c r="AD554" i="1"/>
  <c r="AB187" i="1"/>
  <c r="AB698" i="1"/>
  <c r="AB722" i="1"/>
  <c r="AA39" i="1"/>
  <c r="AA294" i="1"/>
  <c r="AA293" i="1"/>
  <c r="AA550" i="1"/>
  <c r="AA573" i="1"/>
  <c r="Z86" i="1"/>
  <c r="Z133" i="1"/>
  <c r="Z135" i="1"/>
  <c r="Z453" i="1"/>
  <c r="Z709" i="1"/>
  <c r="Z624" i="1"/>
  <c r="X136" i="1"/>
  <c r="X39" i="1"/>
  <c r="X167" i="1"/>
  <c r="X294" i="1"/>
  <c r="X422" i="1"/>
  <c r="X293" i="1"/>
  <c r="X421" i="1"/>
  <c r="X550" i="1"/>
  <c r="X678" i="1"/>
  <c r="AD184" i="1"/>
  <c r="AD609" i="1"/>
  <c r="AA527" i="1"/>
  <c r="Z40" i="1"/>
  <c r="Z43" i="1"/>
  <c r="Z406" i="1"/>
  <c r="Z407" i="1"/>
  <c r="AB487" i="1"/>
  <c r="AB742" i="1"/>
  <c r="AD234" i="1"/>
  <c r="AD121" i="1"/>
  <c r="AD240" i="1"/>
  <c r="AD378" i="1"/>
  <c r="AD239" i="1"/>
  <c r="AD381" i="1"/>
  <c r="AD637" i="1"/>
  <c r="AD660" i="1"/>
  <c r="AD258" i="1"/>
  <c r="AD262" i="1"/>
  <c r="AD265" i="1"/>
  <c r="AD544" i="1"/>
  <c r="AD279" i="1"/>
  <c r="AD558" i="1"/>
  <c r="AB186" i="1"/>
  <c r="AB189" i="1"/>
  <c r="AB372" i="1"/>
  <c r="AB500" i="1"/>
  <c r="AB628" i="1"/>
  <c r="AB301" i="1"/>
  <c r="AB429" i="1"/>
  <c r="AB599" i="1"/>
  <c r="AB589" i="1"/>
  <c r="AA36" i="1"/>
  <c r="AD283" i="1"/>
  <c r="AD562" i="1"/>
  <c r="AB188" i="1"/>
  <c r="AB191" i="1"/>
  <c r="AB446" i="1"/>
  <c r="AB702" i="1"/>
  <c r="AB503" i="1"/>
  <c r="AB726" i="1"/>
  <c r="AD202" i="1"/>
  <c r="AD155" i="1"/>
  <c r="AD216" i="1"/>
  <c r="AD401" i="1"/>
  <c r="AD680" i="1"/>
  <c r="AD415" i="1"/>
  <c r="AD694" i="1"/>
  <c r="AB254" i="1"/>
  <c r="AB257" i="1"/>
  <c r="AB512" i="1"/>
  <c r="AB313" i="1"/>
  <c r="AB623" i="1"/>
  <c r="AA48" i="1"/>
  <c r="AD610" i="1"/>
  <c r="AB215" i="1"/>
  <c r="AB271" i="1"/>
  <c r="AA6" i="1"/>
  <c r="AA214" i="1"/>
  <c r="AA89" i="1"/>
  <c r="AA217" i="1"/>
  <c r="AA344" i="1"/>
  <c r="AA472" i="1"/>
  <c r="AA343" i="1"/>
  <c r="AA471" i="1"/>
  <c r="AD352" i="1"/>
  <c r="AD689" i="1"/>
  <c r="AD380" i="1"/>
  <c r="AD703" i="1"/>
  <c r="AB142" i="1"/>
  <c r="AB145" i="1"/>
  <c r="AB400" i="1"/>
  <c r="AB656" i="1"/>
  <c r="AB457" i="1"/>
  <c r="AB645" i="1"/>
  <c r="AD395" i="1"/>
  <c r="AB244" i="1"/>
  <c r="AB502" i="1"/>
  <c r="AB603" i="1"/>
  <c r="AA158" i="1"/>
  <c r="AA33" i="1"/>
  <c r="AA161" i="1"/>
  <c r="AA288" i="1"/>
  <c r="AA416" i="1"/>
  <c r="AA287" i="1"/>
  <c r="AA415" i="1"/>
  <c r="AA544" i="1"/>
  <c r="AA672" i="1"/>
  <c r="AA567" i="1"/>
  <c r="AA695" i="1"/>
  <c r="Z80" i="1"/>
  <c r="Z208" i="1"/>
  <c r="Z121" i="1"/>
  <c r="Z318" i="1"/>
  <c r="Z123" i="1"/>
  <c r="Z319" i="1"/>
  <c r="Z447" i="1"/>
  <c r="Z575" i="1"/>
  <c r="Z703" i="1"/>
  <c r="Z490" i="1"/>
  <c r="Z618" i="1"/>
  <c r="Z746" i="1"/>
  <c r="X130" i="1"/>
  <c r="AD531" i="1"/>
  <c r="AB59" i="1"/>
  <c r="AB570" i="1"/>
  <c r="AB727" i="1"/>
  <c r="AA228" i="1"/>
  <c r="AA231" i="1"/>
  <c r="AA486" i="1"/>
  <c r="AA485" i="1"/>
  <c r="AA742" i="1"/>
  <c r="Z22" i="1"/>
  <c r="Z25" i="1"/>
  <c r="Z388" i="1"/>
  <c r="Z389" i="1"/>
  <c r="Z645" i="1"/>
  <c r="Z560" i="1"/>
  <c r="X72" i="1"/>
  <c r="X7" i="1"/>
  <c r="X135" i="1"/>
  <c r="X262" i="1"/>
  <c r="X390" i="1"/>
  <c r="X261" i="1"/>
  <c r="X389" i="1"/>
  <c r="X518" i="1"/>
  <c r="X646" i="1"/>
  <c r="AD93" i="1"/>
  <c r="AD353" i="1"/>
  <c r="AA696" i="1"/>
  <c r="AA719" i="1"/>
  <c r="Z232" i="1"/>
  <c r="Z342" i="1"/>
  <c r="Z343" i="1"/>
  <c r="Z599" i="1"/>
  <c r="AA102" i="1"/>
  <c r="AD462" i="1"/>
  <c r="AD657" i="1"/>
  <c r="AD671" i="1"/>
  <c r="AB129" i="1"/>
  <c r="AB640" i="1"/>
  <c r="AB613" i="1"/>
  <c r="AB212" i="1"/>
  <c r="AB539" i="1"/>
  <c r="AA25" i="1"/>
  <c r="AA280" i="1"/>
  <c r="AA279" i="1"/>
  <c r="AD91" i="1"/>
  <c r="AD712" i="1"/>
  <c r="AD726" i="1"/>
  <c r="AB272" i="1"/>
  <c r="AB329" i="1"/>
  <c r="AA64" i="1"/>
  <c r="AB247" i="1"/>
  <c r="AA38" i="1"/>
  <c r="AA97" i="1"/>
  <c r="AA352" i="1"/>
  <c r="AA351" i="1"/>
  <c r="AA608" i="1"/>
  <c r="AA631" i="1"/>
  <c r="Z144" i="1"/>
  <c r="Z249" i="1"/>
  <c r="Z251" i="1"/>
  <c r="Z511" i="1"/>
  <c r="Z426" i="1"/>
  <c r="Z682" i="1"/>
  <c r="AD68" i="1"/>
  <c r="AB314" i="1"/>
  <c r="AA100" i="1"/>
  <c r="AA358" i="1"/>
  <c r="AA614" i="1"/>
  <c r="Z150" i="1"/>
  <c r="Z261" i="1"/>
  <c r="Z432" i="1"/>
  <c r="X196" i="1"/>
  <c r="X199" i="1"/>
  <c r="X454" i="1"/>
  <c r="X453" i="1"/>
  <c r="X710" i="1"/>
  <c r="AA568" i="1"/>
  <c r="Z104" i="1"/>
  <c r="Z171" i="1"/>
  <c r="Z663" i="1"/>
  <c r="Z578" i="1"/>
  <c r="AA30" i="1"/>
  <c r="AD45" i="1"/>
  <c r="AD153" i="1"/>
  <c r="AD51" i="1"/>
  <c r="AD410" i="1"/>
  <c r="AD312" i="1"/>
  <c r="AD413" i="1"/>
  <c r="AD669" i="1"/>
  <c r="AD692" i="1"/>
  <c r="AD69" i="1"/>
  <c r="AD326" i="1"/>
  <c r="AD329" i="1"/>
  <c r="AD608" i="1"/>
  <c r="AD343" i="1"/>
  <c r="AD622" i="1"/>
  <c r="AB218" i="1"/>
  <c r="AB221" i="1"/>
  <c r="AB388" i="1"/>
  <c r="AB516" i="1"/>
  <c r="AB644" i="1"/>
  <c r="AB317" i="1"/>
  <c r="AB445" i="1"/>
  <c r="AB631" i="1"/>
  <c r="AB621" i="1"/>
  <c r="AA52" i="1"/>
  <c r="AD347" i="1"/>
  <c r="AD626" i="1"/>
  <c r="AB220" i="1"/>
  <c r="AB223" i="1"/>
  <c r="AB478" i="1"/>
  <c r="AB279" i="1"/>
  <c r="AB555" i="1"/>
  <c r="AA14" i="1"/>
  <c r="AD13" i="1"/>
  <c r="AD270" i="1"/>
  <c r="AD219" i="1"/>
  <c r="AD465" i="1"/>
  <c r="AD744" i="1"/>
  <c r="AD479" i="1"/>
  <c r="AB14" i="1"/>
  <c r="AB33" i="1"/>
  <c r="AB288" i="1"/>
  <c r="AB544" i="1"/>
  <c r="AB345" i="1"/>
  <c r="AB687" i="1"/>
  <c r="AA80" i="1"/>
  <c r="AD738" i="1"/>
  <c r="AB278" i="1"/>
  <c r="AB335" i="1"/>
  <c r="AA70" i="1"/>
  <c r="AA230" i="1"/>
  <c r="AA105" i="1"/>
  <c r="AA233" i="1"/>
  <c r="AA360" i="1"/>
  <c r="AA488" i="1"/>
  <c r="AA359" i="1"/>
  <c r="AA487" i="1"/>
  <c r="AD480" i="1"/>
  <c r="AD520" i="1"/>
  <c r="AD508" i="1"/>
  <c r="AD534" i="1"/>
  <c r="AB174" i="1"/>
  <c r="AB177" i="1"/>
  <c r="AB432" i="1"/>
  <c r="AB688" i="1"/>
  <c r="AB489" i="1"/>
  <c r="AB709" i="1"/>
  <c r="AD523" i="1"/>
  <c r="AB55" i="1"/>
  <c r="AB566" i="1"/>
  <c r="AB723" i="1"/>
  <c r="AA174" i="1"/>
  <c r="AA49" i="1"/>
  <c r="AA177" i="1"/>
  <c r="AA304" i="1"/>
  <c r="AA432" i="1"/>
  <c r="AA303" i="1"/>
  <c r="AA431" i="1"/>
  <c r="AA560" i="1"/>
  <c r="AA688" i="1"/>
  <c r="AA583" i="1"/>
  <c r="AA711" i="1"/>
  <c r="Z96" i="1"/>
  <c r="Z224" i="1"/>
  <c r="Z153" i="1"/>
  <c r="Z334" i="1"/>
  <c r="Z155" i="1"/>
  <c r="Z335" i="1"/>
  <c r="Z463" i="1"/>
  <c r="Z591" i="1"/>
  <c r="Z719" i="1"/>
  <c r="Z506" i="1"/>
  <c r="Z634" i="1"/>
  <c r="X18" i="1"/>
  <c r="X146" i="1"/>
  <c r="AD659" i="1"/>
  <c r="AB123" i="1"/>
  <c r="AB634" i="1"/>
  <c r="AB601" i="1"/>
  <c r="AA7" i="1"/>
  <c r="AA262" i="1"/>
  <c r="AA261" i="1"/>
  <c r="AA518" i="1"/>
  <c r="AA541" i="1"/>
  <c r="Z54" i="1"/>
  <c r="Z69" i="1"/>
  <c r="Z71" i="1"/>
  <c r="Z421" i="1"/>
  <c r="Z677" i="1"/>
  <c r="Z592" i="1"/>
  <c r="X104" i="1"/>
  <c r="X23" i="1"/>
  <c r="X151" i="1"/>
  <c r="X278" i="1"/>
  <c r="X406" i="1"/>
  <c r="X277" i="1"/>
  <c r="X405" i="1"/>
  <c r="X534" i="1"/>
  <c r="X662" i="1"/>
  <c r="AD221" i="1"/>
  <c r="AD481" i="1"/>
  <c r="AA728" i="1"/>
  <c r="Z8" i="1"/>
  <c r="Z11" i="1"/>
  <c r="Z374" i="1"/>
  <c r="Z375" i="1"/>
  <c r="Z727" i="1"/>
  <c r="AB715" i="1"/>
  <c r="AA94" i="1"/>
  <c r="AD173" i="1"/>
  <c r="AD217" i="1"/>
  <c r="AD179" i="1"/>
  <c r="AD474" i="1"/>
  <c r="AD440" i="1"/>
  <c r="AD477" i="1"/>
  <c r="AD733" i="1"/>
  <c r="AB12" i="1"/>
  <c r="AD197" i="1"/>
  <c r="AD454" i="1"/>
  <c r="AD457" i="1"/>
  <c r="AD736" i="1"/>
  <c r="AD471" i="1"/>
  <c r="AB6" i="1"/>
  <c r="AB29" i="1"/>
  <c r="AB284" i="1"/>
  <c r="AB420" i="1"/>
  <c r="AB548" i="1"/>
  <c r="AB676" i="1"/>
  <c r="AB349" i="1"/>
  <c r="AB477" i="1"/>
  <c r="AB695" i="1"/>
  <c r="AB685" i="1"/>
  <c r="AA84" i="1"/>
  <c r="AD475" i="1"/>
  <c r="AB10" i="1"/>
  <c r="AB31" i="1"/>
  <c r="AB286" i="1"/>
  <c r="AB542" i="1"/>
  <c r="AB343" i="1"/>
  <c r="AB683" i="1"/>
  <c r="AA78" i="1"/>
  <c r="AD141" i="1"/>
  <c r="AD398" i="1"/>
  <c r="AD494" i="1"/>
  <c r="AD593" i="1"/>
  <c r="AD119" i="1"/>
  <c r="AD607" i="1"/>
  <c r="AB94" i="1"/>
  <c r="AB97" i="1"/>
  <c r="AB352" i="1"/>
  <c r="AB608" i="1"/>
  <c r="AB409" i="1"/>
  <c r="AB549" i="1"/>
  <c r="AD404" i="1"/>
  <c r="AB148" i="1"/>
  <c r="AB406" i="1"/>
  <c r="AB463" i="1"/>
  <c r="AA134" i="1"/>
  <c r="AA9" i="1"/>
  <c r="AA137" i="1"/>
  <c r="AA264" i="1"/>
  <c r="AA392" i="1"/>
  <c r="AA263" i="1"/>
  <c r="AA391" i="1"/>
  <c r="AD88" i="1"/>
  <c r="AD369" i="1"/>
  <c r="AD648" i="1"/>
  <c r="AD383" i="1"/>
  <c r="AD662" i="1"/>
  <c r="AB238" i="1"/>
  <c r="AD205" i="1"/>
  <c r="AD191" i="1"/>
  <c r="AD316" i="1"/>
  <c r="AB126" i="1"/>
  <c r="AB384" i="1"/>
  <c r="AB441" i="1"/>
  <c r="AD331" i="1"/>
  <c r="AB470" i="1"/>
  <c r="AA150" i="1"/>
  <c r="AA153" i="1"/>
  <c r="AA408" i="1"/>
  <c r="AA407" i="1"/>
  <c r="AD433" i="1"/>
  <c r="AD447" i="1"/>
  <c r="AB17" i="1"/>
  <c r="AB528" i="1"/>
  <c r="AB655" i="1"/>
  <c r="AD674" i="1"/>
  <c r="AB303" i="1"/>
  <c r="AA222" i="1"/>
  <c r="AA225" i="1"/>
  <c r="AA480" i="1"/>
  <c r="AA479" i="1"/>
  <c r="AA736" i="1"/>
  <c r="Z16" i="1"/>
  <c r="Z19" i="1"/>
  <c r="Z382" i="1"/>
  <c r="Z383" i="1"/>
  <c r="Z639" i="1"/>
  <c r="Z554" i="1"/>
  <c r="X66" i="1"/>
  <c r="AB56" i="1"/>
  <c r="AB371" i="1"/>
  <c r="AA103" i="1"/>
  <c r="AA357" i="1"/>
  <c r="AA637" i="1"/>
  <c r="Z260" i="1"/>
  <c r="Z517" i="1"/>
  <c r="Z688" i="1"/>
  <c r="X71" i="1"/>
  <c r="X326" i="1"/>
  <c r="X325" i="1"/>
  <c r="X582" i="1"/>
  <c r="AD350" i="1"/>
  <c r="AA591" i="1"/>
  <c r="Z169" i="1"/>
  <c r="Z471" i="1"/>
  <c r="Z450" i="1"/>
  <c r="AB577" i="1"/>
  <c r="AD42" i="1"/>
  <c r="AD25" i="1"/>
  <c r="AD48" i="1"/>
  <c r="AD282" i="1"/>
  <c r="AD108" i="1"/>
  <c r="AD285" i="1"/>
  <c r="AD541" i="1"/>
  <c r="AD564" i="1"/>
  <c r="AD66" i="1"/>
  <c r="AD136" i="1"/>
  <c r="AD31" i="1"/>
  <c r="AD585" i="1"/>
  <c r="AD87" i="1"/>
  <c r="AD599" i="1"/>
  <c r="AB90" i="1"/>
  <c r="AB93" i="1"/>
  <c r="AB324" i="1"/>
  <c r="AB452" i="1"/>
  <c r="AB580" i="1"/>
  <c r="AB708" i="1"/>
  <c r="AB381" i="1"/>
  <c r="AB509" i="1"/>
  <c r="AB737" i="1"/>
  <c r="AB732" i="1"/>
  <c r="AD103" i="1"/>
  <c r="AD603" i="1"/>
  <c r="AB92" i="1"/>
  <c r="AB95" i="1"/>
  <c r="AB350" i="1"/>
  <c r="AB606" i="1"/>
  <c r="AB407" i="1"/>
  <c r="AB545" i="1"/>
  <c r="AA118" i="1"/>
  <c r="AD24" i="1"/>
  <c r="AD60" i="1"/>
  <c r="AD416" i="1"/>
  <c r="AD721" i="1"/>
  <c r="AD444" i="1"/>
  <c r="AD735" i="1"/>
  <c r="AB158" i="1"/>
  <c r="AB161" i="1"/>
  <c r="AB416" i="1"/>
  <c r="AB672" i="1"/>
  <c r="AB473" i="1"/>
  <c r="AB677" i="1"/>
  <c r="AD459" i="1"/>
  <c r="AB23" i="1"/>
  <c r="AB534" i="1"/>
  <c r="AB667" i="1"/>
  <c r="AA166" i="1"/>
  <c r="AA41" i="1"/>
  <c r="AA169" i="1"/>
  <c r="AA296" i="1"/>
  <c r="AA424" i="1"/>
  <c r="AA295" i="1"/>
  <c r="AA423" i="1"/>
  <c r="AD302" i="1"/>
  <c r="AD497" i="1"/>
  <c r="AB32" i="1"/>
  <c r="AD511" i="1"/>
  <c r="AB46" i="1"/>
  <c r="AB49" i="1"/>
  <c r="AB304" i="1"/>
  <c r="AB560" i="1"/>
  <c r="AB361" i="1"/>
  <c r="AB717" i="1"/>
  <c r="AD36" i="1"/>
  <c r="AB52" i="1"/>
  <c r="AB310" i="1"/>
  <c r="AB367" i="1"/>
  <c r="AA98" i="1"/>
  <c r="AA238" i="1"/>
  <c r="AA113" i="1"/>
  <c r="AA241" i="1"/>
  <c r="AA368" i="1"/>
  <c r="AA496" i="1"/>
  <c r="AA367" i="1"/>
  <c r="AA495" i="1"/>
  <c r="AA624" i="1"/>
  <c r="AA519" i="1"/>
  <c r="AA647" i="1"/>
  <c r="Z32" i="1"/>
  <c r="Z160" i="1"/>
  <c r="Z35" i="1"/>
  <c r="Z270" i="1"/>
  <c r="Z398" i="1"/>
  <c r="Z271" i="1"/>
  <c r="Z399" i="1"/>
  <c r="Z527" i="1"/>
  <c r="Z655" i="1"/>
  <c r="Z442" i="1"/>
  <c r="Z570" i="1"/>
  <c r="Z698" i="1"/>
  <c r="X82" i="1"/>
  <c r="AD292" i="1"/>
  <c r="AB120" i="1"/>
  <c r="AB378" i="1"/>
  <c r="AB435" i="1"/>
  <c r="AA132" i="1"/>
  <c r="AA135" i="1"/>
  <c r="AA390" i="1"/>
  <c r="AA389" i="1"/>
  <c r="AA646" i="1"/>
  <c r="AA669" i="1"/>
  <c r="Z182" i="1"/>
  <c r="Z292" i="1"/>
  <c r="Z293" i="1"/>
  <c r="Z549" i="1"/>
  <c r="Z464" i="1"/>
  <c r="Z720" i="1"/>
  <c r="X212" i="1"/>
  <c r="X87" i="1"/>
  <c r="X215" i="1"/>
  <c r="X342" i="1"/>
  <c r="X470" i="1"/>
  <c r="X341" i="1"/>
  <c r="X469" i="1"/>
  <c r="X598" i="1"/>
  <c r="X726" i="1"/>
  <c r="AD478" i="1"/>
  <c r="AA600" i="1"/>
  <c r="AA623" i="1"/>
  <c r="Z136" i="1"/>
  <c r="Z233" i="1"/>
  <c r="Z235" i="1"/>
  <c r="Z503" i="1"/>
  <c r="Z514" i="1"/>
  <c r="AB705" i="1"/>
  <c r="AD170" i="1"/>
  <c r="AD89" i="1"/>
  <c r="AD176" i="1"/>
  <c r="AD346" i="1"/>
  <c r="AD111" i="1"/>
  <c r="AD349" i="1"/>
  <c r="AD605" i="1"/>
  <c r="AD628" i="1"/>
  <c r="AD194" i="1"/>
  <c r="AD139" i="1"/>
  <c r="AD400" i="1"/>
  <c r="AD713" i="1"/>
  <c r="AD428" i="1"/>
  <c r="AD727" i="1"/>
  <c r="AB154" i="1"/>
  <c r="AB157" i="1"/>
  <c r="AB356" i="1"/>
  <c r="AB484" i="1"/>
  <c r="AB612" i="1"/>
  <c r="AB285" i="1"/>
  <c r="AB413" i="1"/>
  <c r="AB567" i="1"/>
  <c r="AB557" i="1"/>
  <c r="AA20" i="1"/>
  <c r="AD436" i="1"/>
  <c r="AD731" i="1"/>
  <c r="AB156" i="1"/>
  <c r="AB159" i="1"/>
  <c r="AB414" i="1"/>
  <c r="AB670" i="1"/>
  <c r="AB471" i="1"/>
  <c r="AB673" i="1"/>
  <c r="AD138" i="1"/>
  <c r="AD27" i="1"/>
  <c r="AD288" i="1"/>
  <c r="AD337" i="1"/>
  <c r="AD616" i="1"/>
  <c r="AD351" i="1"/>
  <c r="AD630" i="1"/>
  <c r="AB222" i="1"/>
  <c r="AB225" i="1"/>
  <c r="AB480" i="1"/>
  <c r="AB281" i="1"/>
  <c r="AB559" i="1"/>
  <c r="AA16" i="1"/>
  <c r="AD715" i="1"/>
  <c r="AB151" i="1"/>
  <c r="AB662" i="1"/>
  <c r="AB657" i="1"/>
  <c r="AA198" i="1"/>
  <c r="AA73" i="1"/>
  <c r="AA201" i="1"/>
  <c r="AA328" i="1"/>
  <c r="AA456" i="1"/>
  <c r="AA327" i="1"/>
  <c r="AA455" i="1"/>
  <c r="AD188" i="1"/>
  <c r="AD625" i="1"/>
  <c r="AD247" i="1"/>
  <c r="AD639" i="1"/>
  <c r="AB110" i="1"/>
  <c r="AB113" i="1"/>
  <c r="AB368" i="1"/>
  <c r="AB624" i="1"/>
  <c r="AB425" i="1"/>
  <c r="AB581" i="1"/>
  <c r="AD267" i="1"/>
  <c r="AB180" i="1"/>
  <c r="AB438" i="1"/>
  <c r="AB495" i="1"/>
  <c r="AA142" i="1"/>
  <c r="AA17" i="1"/>
  <c r="AA145" i="1"/>
  <c r="AA272" i="1"/>
  <c r="AA400" i="1"/>
  <c r="AA271" i="1"/>
  <c r="AA399" i="1"/>
  <c r="AA528" i="1"/>
  <c r="AA656" i="1"/>
  <c r="AA551" i="1"/>
  <c r="AA679" i="1"/>
  <c r="Z64" i="1"/>
  <c r="Z192" i="1"/>
  <c r="Z89" i="1"/>
  <c r="Z302" i="1"/>
  <c r="Z91" i="1"/>
  <c r="Z303" i="1"/>
  <c r="Z431" i="1"/>
  <c r="Z559" i="1"/>
  <c r="Z687" i="1"/>
  <c r="Z474" i="1"/>
  <c r="Z602" i="1"/>
  <c r="Z730" i="1"/>
  <c r="X114" i="1"/>
  <c r="AD403" i="1"/>
  <c r="AB248" i="1"/>
  <c r="AB506" i="1"/>
  <c r="AB611" i="1"/>
  <c r="AA196" i="1"/>
  <c r="AA199" i="1"/>
  <c r="AA454" i="1"/>
  <c r="AA453" i="1"/>
  <c r="AA710" i="1"/>
  <c r="AA733" i="1"/>
  <c r="Z246" i="1"/>
  <c r="Z356" i="1"/>
  <c r="Z357" i="1"/>
  <c r="Z613" i="1"/>
  <c r="Z528" i="1"/>
  <c r="X40" i="1"/>
  <c r="X244" i="1"/>
  <c r="X119" i="1"/>
  <c r="X247" i="1"/>
  <c r="X374" i="1"/>
  <c r="X502" i="1"/>
  <c r="X373" i="1"/>
  <c r="X501" i="1"/>
  <c r="X630" i="1"/>
  <c r="AD218" i="1"/>
  <c r="AD448" i="1"/>
  <c r="AA664" i="1"/>
  <c r="AA687" i="1"/>
  <c r="Z200" i="1"/>
  <c r="Z310" i="1"/>
  <c r="Z311" i="1"/>
  <c r="Z567" i="1"/>
  <c r="Z482" i="1"/>
  <c r="X26" i="1"/>
  <c r="AD723" i="1"/>
  <c r="AB666" i="1"/>
  <c r="AA23" i="1"/>
  <c r="AA277" i="1"/>
  <c r="AA557" i="1"/>
  <c r="Z101" i="1"/>
  <c r="Z437" i="1"/>
  <c r="Z608" i="1"/>
  <c r="X31" i="1"/>
  <c r="X286" i="1"/>
  <c r="X285" i="1"/>
  <c r="X542" i="1"/>
  <c r="AD56" i="1"/>
  <c r="AD183" i="1"/>
  <c r="AB102" i="1"/>
  <c r="AD318" i="1"/>
  <c r="AD600" i="1"/>
  <c r="AD614" i="1"/>
  <c r="AB217" i="1"/>
  <c r="AB273" i="1"/>
  <c r="AA8" i="1"/>
  <c r="AB135" i="1"/>
  <c r="AB625" i="1"/>
  <c r="AA69" i="1"/>
  <c r="AA324" i="1"/>
  <c r="AA323" i="1"/>
  <c r="AA580" i="1"/>
  <c r="AA603" i="1"/>
  <c r="Z116" i="1"/>
  <c r="Z193" i="1"/>
  <c r="Z195" i="1"/>
  <c r="Z483" i="1"/>
  <c r="Z739" i="1"/>
  <c r="Z654" i="1"/>
  <c r="X166" i="1"/>
  <c r="AB203" i="1"/>
  <c r="AB738" i="1"/>
  <c r="AA302" i="1"/>
  <c r="AA558" i="1"/>
  <c r="Z94" i="1"/>
  <c r="Z151" i="1"/>
  <c r="Z717" i="1"/>
  <c r="X144" i="1"/>
  <c r="X171" i="1"/>
  <c r="X426" i="1"/>
  <c r="X425" i="1"/>
  <c r="X682" i="1"/>
  <c r="X605" i="1"/>
  <c r="X733" i="1"/>
  <c r="W118" i="1"/>
  <c r="W246" i="1"/>
  <c r="W121" i="1"/>
  <c r="W249" i="1"/>
  <c r="W376" i="1"/>
  <c r="W504" i="1"/>
  <c r="W377" i="1"/>
  <c r="AA680" i="1"/>
  <c r="AA703" i="1"/>
  <c r="Z216" i="1"/>
  <c r="Z326" i="1"/>
  <c r="Z327" i="1"/>
  <c r="Z583" i="1"/>
  <c r="Z498" i="1"/>
  <c r="X10" i="1"/>
  <c r="AD595" i="1"/>
  <c r="AB602" i="1"/>
  <c r="AA244" i="1"/>
  <c r="AA502" i="1"/>
  <c r="AA525" i="1"/>
  <c r="Z41" i="1"/>
  <c r="Z405" i="1"/>
  <c r="Z576" i="1"/>
  <c r="X15" i="1"/>
  <c r="X270" i="1"/>
  <c r="X269" i="1"/>
  <c r="X526" i="1"/>
  <c r="AD157" i="1"/>
  <c r="AD180" i="1"/>
  <c r="AB70" i="1"/>
  <c r="AD251" i="1"/>
  <c r="AD536" i="1"/>
  <c r="AD550" i="1"/>
  <c r="AB185" i="1"/>
  <c r="AB696" i="1"/>
  <c r="AB720" i="1"/>
  <c r="AB71" i="1"/>
  <c r="AB739" i="1"/>
  <c r="AA53" i="1"/>
  <c r="AA308" i="1"/>
  <c r="AA307" i="1"/>
  <c r="AA564" i="1"/>
  <c r="AA587" i="1"/>
  <c r="Z100" i="1"/>
  <c r="Z161" i="1"/>
  <c r="Z163" i="1"/>
  <c r="Z467" i="1"/>
  <c r="Z723" i="1"/>
  <c r="Z638" i="1"/>
  <c r="X150" i="1"/>
  <c r="AB139" i="1"/>
  <c r="AB633" i="1"/>
  <c r="AA270" i="1"/>
  <c r="AA526" i="1"/>
  <c r="Z62" i="1"/>
  <c r="Z87" i="1"/>
  <c r="Z685" i="1"/>
  <c r="X112" i="1"/>
  <c r="X155" i="1"/>
  <c r="X410" i="1"/>
  <c r="X409" i="1"/>
  <c r="X666" i="1"/>
  <c r="X597" i="1"/>
  <c r="X725" i="1"/>
  <c r="W110" i="1"/>
  <c r="W238" i="1"/>
  <c r="W113" i="1"/>
  <c r="W241" i="1"/>
  <c r="W368" i="1"/>
  <c r="W496" i="1"/>
  <c r="W369" i="1"/>
  <c r="W497" i="1"/>
  <c r="W625" i="1"/>
  <c r="W520" i="1"/>
  <c r="W648" i="1"/>
  <c r="V32" i="1"/>
  <c r="V160" i="1"/>
  <c r="V35" i="1"/>
  <c r="V163" i="1"/>
  <c r="V290" i="1"/>
  <c r="V418" i="1"/>
  <c r="V291" i="1"/>
  <c r="V419" i="1"/>
  <c r="V547" i="1"/>
  <c r="V675" i="1"/>
  <c r="V570" i="1"/>
  <c r="V698" i="1"/>
  <c r="U82" i="1"/>
  <c r="U210" i="1"/>
  <c r="U85" i="1"/>
  <c r="U213" i="1"/>
  <c r="U340" i="1"/>
  <c r="U468" i="1"/>
  <c r="Z418" i="1"/>
  <c r="Z706" i="1"/>
  <c r="AD420" i="1"/>
  <c r="AB410" i="1"/>
  <c r="AA148" i="1"/>
  <c r="AA406" i="1"/>
  <c r="AA662" i="1"/>
  <c r="Z198" i="1"/>
  <c r="Z309" i="1"/>
  <c r="Z480" i="1"/>
  <c r="X220" i="1"/>
  <c r="X223" i="1"/>
  <c r="X478" i="1"/>
  <c r="X477" i="1"/>
  <c r="X734" i="1"/>
  <c r="AD632" i="1"/>
  <c r="AD646" i="1"/>
  <c r="AD120" i="1"/>
  <c r="AD577" i="1"/>
  <c r="AD591" i="1"/>
  <c r="AB89" i="1"/>
  <c r="AB600" i="1"/>
  <c r="AB533" i="1"/>
  <c r="AB132" i="1"/>
  <c r="AB447" i="1"/>
  <c r="AA258" i="1"/>
  <c r="AA260" i="1"/>
  <c r="AA516" i="1"/>
  <c r="AA515" i="1"/>
  <c r="AA539" i="1"/>
  <c r="Z52" i="1"/>
  <c r="Z65" i="1"/>
  <c r="Z67" i="1"/>
  <c r="Z419" i="1"/>
  <c r="Z675" i="1"/>
  <c r="Z590" i="1"/>
  <c r="X102" i="1"/>
  <c r="AB200" i="1"/>
  <c r="AB515" i="1"/>
  <c r="AA175" i="1"/>
  <c r="AA429" i="1"/>
  <c r="AA709" i="1"/>
  <c r="Z332" i="1"/>
  <c r="Z589" i="1"/>
  <c r="X16" i="1"/>
  <c r="X107" i="1"/>
  <c r="X362" i="1"/>
  <c r="X361" i="1"/>
  <c r="X618" i="1"/>
  <c r="X573" i="1"/>
  <c r="X701" i="1"/>
  <c r="W86" i="1"/>
  <c r="W214" i="1"/>
  <c r="W89" i="1"/>
  <c r="W217" i="1"/>
  <c r="W344" i="1"/>
  <c r="W472" i="1"/>
  <c r="W345" i="1"/>
  <c r="AA616" i="1"/>
  <c r="AA639" i="1"/>
  <c r="Z152" i="1"/>
  <c r="Z262" i="1"/>
  <c r="Z263" i="1"/>
  <c r="Z519" i="1"/>
  <c r="AB241" i="1"/>
  <c r="AB297" i="1"/>
  <c r="AA32" i="1"/>
  <c r="AB183" i="1"/>
  <c r="AB718" i="1"/>
  <c r="AA81" i="1"/>
  <c r="AA336" i="1"/>
  <c r="AA335" i="1"/>
  <c r="AA592" i="1"/>
  <c r="AA615" i="1"/>
  <c r="Z128" i="1"/>
  <c r="Z217" i="1"/>
  <c r="Z219" i="1"/>
  <c r="Z495" i="1"/>
  <c r="Z410" i="1"/>
  <c r="Z666" i="1"/>
  <c r="X178" i="1"/>
  <c r="AB251" i="1"/>
  <c r="AA42" i="1"/>
  <c r="AA326" i="1"/>
  <c r="AA582" i="1"/>
  <c r="Z118" i="1"/>
  <c r="Z199" i="1"/>
  <c r="Z741" i="1"/>
  <c r="X168" i="1"/>
  <c r="X183" i="1"/>
  <c r="X438" i="1"/>
  <c r="X437" i="1"/>
  <c r="X694" i="1"/>
  <c r="AA536" i="1"/>
  <c r="Z72" i="1"/>
  <c r="Z107" i="1"/>
  <c r="Z695" i="1"/>
  <c r="X154" i="1"/>
  <c r="AB665" i="1"/>
  <c r="AA534" i="1"/>
  <c r="Z103" i="1"/>
  <c r="X120" i="1"/>
  <c r="X414" i="1"/>
  <c r="X670" i="1"/>
  <c r="AD623" i="1"/>
  <c r="AD321" i="1"/>
  <c r="AB214" i="1"/>
  <c r="AB543" i="1"/>
  <c r="AB646" i="1"/>
  <c r="AA197" i="1"/>
  <c r="AA451" i="1"/>
  <c r="AA731" i="1"/>
  <c r="Z354" i="1"/>
  <c r="Z611" i="1"/>
  <c r="X38" i="1"/>
  <c r="AB714" i="1"/>
  <c r="AA301" i="1"/>
  <c r="Z149" i="1"/>
  <c r="Z632" i="1"/>
  <c r="X298" i="1"/>
  <c r="X554" i="1"/>
  <c r="X669" i="1"/>
  <c r="W182" i="1"/>
  <c r="W185" i="1"/>
  <c r="W440" i="1"/>
  <c r="AA552" i="1"/>
  <c r="Z88" i="1"/>
  <c r="Z139" i="1"/>
  <c r="Z711" i="1"/>
  <c r="X138" i="1"/>
  <c r="AB537" i="1"/>
  <c r="AA501" i="1"/>
  <c r="Z404" i="1"/>
  <c r="X88" i="1"/>
  <c r="X398" i="1"/>
  <c r="X654" i="1"/>
  <c r="AD559" i="1"/>
  <c r="AD512" i="1"/>
  <c r="AB182" i="1"/>
  <c r="AB497" i="1"/>
  <c r="AB582" i="1"/>
  <c r="AA181" i="1"/>
  <c r="AA435" i="1"/>
  <c r="AA715" i="1"/>
  <c r="Z338" i="1"/>
  <c r="Z595" i="1"/>
  <c r="X22" i="1"/>
  <c r="AB650" i="1"/>
  <c r="AA269" i="1"/>
  <c r="Z85" i="1"/>
  <c r="Z600" i="1"/>
  <c r="X282" i="1"/>
  <c r="X538" i="1"/>
  <c r="X661" i="1"/>
  <c r="W174" i="1"/>
  <c r="W177" i="1"/>
  <c r="W432" i="1"/>
  <c r="W433" i="1"/>
  <c r="W689" i="1"/>
  <c r="W712" i="1"/>
  <c r="V224" i="1"/>
  <c r="V227" i="1"/>
  <c r="V482" i="1"/>
  <c r="V483" i="1"/>
  <c r="V739" i="1"/>
  <c r="U18" i="1"/>
  <c r="U21" i="1"/>
  <c r="U276" i="1"/>
  <c r="Z631" i="1"/>
  <c r="X90" i="1"/>
  <c r="AB467" i="1"/>
  <c r="AA405" i="1"/>
  <c r="Z308" i="1"/>
  <c r="Z736" i="1"/>
  <c r="X350" i="1"/>
  <c r="X606" i="1"/>
  <c r="AD367" i="1"/>
  <c r="AD252" i="1"/>
  <c r="AB86" i="1"/>
  <c r="AB401" i="1"/>
  <c r="AB390" i="1"/>
  <c r="AA133" i="1"/>
  <c r="AA387" i="1"/>
  <c r="AA667" i="1"/>
  <c r="Z290" i="1"/>
  <c r="Z547" i="1"/>
  <c r="Z718" i="1"/>
  <c r="AB458" i="1"/>
  <c r="AA430" i="1"/>
  <c r="Z222" i="1"/>
  <c r="Z504" i="1"/>
  <c r="X235" i="1"/>
  <c r="X489" i="1"/>
  <c r="X637" i="1"/>
  <c r="W150" i="1"/>
  <c r="W153" i="1"/>
  <c r="W408" i="1"/>
  <c r="W409" i="1"/>
  <c r="Z24" i="1"/>
  <c r="Z390" i="1"/>
  <c r="Z647" i="1"/>
  <c r="Z562" i="1"/>
  <c r="X74" i="1"/>
  <c r="AB88" i="1"/>
  <c r="AB403" i="1"/>
  <c r="AA119" i="1"/>
  <c r="AA373" i="1"/>
  <c r="AA653" i="1"/>
  <c r="Z276" i="1"/>
  <c r="Z533" i="1"/>
  <c r="Z704" i="1"/>
  <c r="X79" i="1"/>
  <c r="X334" i="1"/>
  <c r="X333" i="1"/>
  <c r="X590" i="1"/>
  <c r="AD414" i="1"/>
  <c r="AD303" i="1"/>
  <c r="AB198" i="1"/>
  <c r="AD510" i="1"/>
  <c r="AD20" i="1"/>
  <c r="AB54" i="1"/>
  <c r="AB312" i="1"/>
  <c r="AB369" i="1"/>
  <c r="AD164" i="1"/>
  <c r="AB326" i="1"/>
  <c r="AA106" i="1"/>
  <c r="AA117" i="1"/>
  <c r="AA372" i="1"/>
  <c r="AA371" i="1"/>
  <c r="AA628" i="1"/>
  <c r="AA651" i="1"/>
  <c r="Z164" i="1"/>
  <c r="Z274" i="1"/>
  <c r="Z275" i="1"/>
  <c r="Z531" i="1"/>
  <c r="Z446" i="1"/>
  <c r="Z702" i="1"/>
  <c r="AD356" i="1"/>
  <c r="AB394" i="1"/>
  <c r="AA140" i="1"/>
  <c r="AA398" i="1"/>
  <c r="AA654" i="1"/>
  <c r="Z190" i="1"/>
  <c r="Z301" i="1"/>
  <c r="Z472" i="1"/>
  <c r="X216" i="1"/>
  <c r="X219" i="1"/>
  <c r="X474" i="1"/>
  <c r="X473" i="1"/>
  <c r="X730" i="1"/>
  <c r="X629" i="1"/>
  <c r="W14" i="1"/>
  <c r="W142" i="1"/>
  <c r="W17" i="1"/>
  <c r="W145" i="1"/>
  <c r="W272" i="1"/>
  <c r="W400" i="1"/>
  <c r="W273" i="1"/>
  <c r="W401" i="1"/>
  <c r="W529" i="1"/>
  <c r="W657" i="1"/>
  <c r="W552" i="1"/>
  <c r="W680" i="1"/>
  <c r="V64" i="1"/>
  <c r="V192" i="1"/>
  <c r="V67" i="1"/>
  <c r="V195" i="1"/>
  <c r="V322" i="1"/>
  <c r="V450" i="1"/>
  <c r="V323" i="1"/>
  <c r="V451" i="1"/>
  <c r="V579" i="1"/>
  <c r="V707" i="1"/>
  <c r="V602" i="1"/>
  <c r="V730" i="1"/>
  <c r="U114" i="1"/>
  <c r="U242" i="1"/>
  <c r="U117" i="1"/>
  <c r="U245" i="1"/>
  <c r="U372" i="1"/>
  <c r="U500" i="1"/>
  <c r="W633" i="1"/>
  <c r="W656" i="1"/>
  <c r="V168" i="1"/>
  <c r="V171" i="1"/>
  <c r="V426" i="1"/>
  <c r="V427" i="1"/>
  <c r="V683" i="1"/>
  <c r="V706" i="1"/>
  <c r="U218" i="1"/>
  <c r="U221" i="1"/>
  <c r="U476" i="1"/>
  <c r="U373" i="1"/>
  <c r="U501" i="1"/>
  <c r="U629" i="1"/>
  <c r="U524" i="1"/>
  <c r="U652" i="1"/>
  <c r="T36" i="1"/>
  <c r="T25" i="1"/>
  <c r="T153" i="1"/>
  <c r="AD515" i="1"/>
  <c r="AB562" i="1"/>
  <c r="AA224" i="1"/>
  <c r="AA482" i="1"/>
  <c r="AA738" i="1"/>
  <c r="Z21" i="1"/>
  <c r="Z385" i="1"/>
  <c r="Z556" i="1"/>
  <c r="AD547" i="1"/>
  <c r="AB578" i="1"/>
  <c r="AA232" i="1"/>
  <c r="AA490" i="1"/>
  <c r="AA746" i="1"/>
  <c r="Z29" i="1"/>
  <c r="Z393" i="1"/>
  <c r="Z564" i="1"/>
  <c r="X9" i="1"/>
  <c r="X264" i="1"/>
  <c r="X263" i="1"/>
  <c r="AB496" i="1"/>
  <c r="AB591" i="1"/>
  <c r="AD546" i="1"/>
  <c r="AB694" i="1"/>
  <c r="AA206" i="1"/>
  <c r="AA209" i="1"/>
  <c r="AA464" i="1"/>
  <c r="AA463" i="1"/>
  <c r="AA720" i="1"/>
  <c r="AA743" i="1"/>
  <c r="Z256" i="1"/>
  <c r="Z366" i="1"/>
  <c r="Z367" i="1"/>
  <c r="Z623" i="1"/>
  <c r="Z538" i="1"/>
  <c r="X50" i="1"/>
  <c r="AD682" i="1"/>
  <c r="AB307" i="1"/>
  <c r="AA71" i="1"/>
  <c r="AA325" i="1"/>
  <c r="AA605" i="1"/>
  <c r="Z197" i="1"/>
  <c r="Z485" i="1"/>
  <c r="Z656" i="1"/>
  <c r="X55" i="1"/>
  <c r="X310" i="1"/>
  <c r="X309" i="1"/>
  <c r="X566" i="1"/>
  <c r="AD187" i="1"/>
  <c r="AA559" i="1"/>
  <c r="Z105" i="1"/>
  <c r="Z439" i="1"/>
  <c r="Z642" i="1"/>
  <c r="AB155" i="1"/>
  <c r="AA278" i="1"/>
  <c r="Z70" i="1"/>
  <c r="Z693" i="1"/>
  <c r="X159" i="1"/>
  <c r="X413" i="1"/>
  <c r="AD545" i="1"/>
  <c r="AD61" i="1"/>
  <c r="AD335" i="1"/>
  <c r="AB472" i="1"/>
  <c r="AD683" i="1"/>
  <c r="AA194" i="1"/>
  <c r="AA452" i="1"/>
  <c r="AA708" i="1"/>
  <c r="Z244" i="1"/>
  <c r="Z355" i="1"/>
  <c r="Z526" i="1"/>
  <c r="AD586" i="1"/>
  <c r="AA47" i="1"/>
  <c r="AA581" i="1"/>
  <c r="Z461" i="1"/>
  <c r="X43" i="1"/>
  <c r="X297" i="1"/>
  <c r="X541" i="1"/>
  <c r="W54" i="1"/>
  <c r="W57" i="1"/>
  <c r="W312" i="1"/>
  <c r="W313" i="1"/>
  <c r="AA575" i="1"/>
  <c r="Z137" i="1"/>
  <c r="Z455" i="1"/>
  <c r="Z626" i="1"/>
  <c r="AB91" i="1"/>
  <c r="AA247" i="1"/>
  <c r="Z38" i="1"/>
  <c r="Z661" i="1"/>
  <c r="X143" i="1"/>
  <c r="X397" i="1"/>
  <c r="AD417" i="1"/>
  <c r="AD250" i="1"/>
  <c r="AD271" i="1"/>
  <c r="AB440" i="1"/>
  <c r="AD555" i="1"/>
  <c r="AA178" i="1"/>
  <c r="AA436" i="1"/>
  <c r="AA692" i="1"/>
  <c r="Z228" i="1"/>
  <c r="Z339" i="1"/>
  <c r="Z510" i="1"/>
  <c r="AD691" i="1"/>
  <c r="AA15" i="1"/>
  <c r="AA549" i="1"/>
  <c r="Z429" i="1"/>
  <c r="X27" i="1"/>
  <c r="X281" i="1"/>
  <c r="X533" i="1"/>
  <c r="W46" i="1"/>
  <c r="W49" i="1"/>
  <c r="W304" i="1"/>
  <c r="W305" i="1"/>
  <c r="W561" i="1"/>
  <c r="W584" i="1"/>
  <c r="V96" i="1"/>
  <c r="V99" i="1"/>
  <c r="V354" i="1"/>
  <c r="V355" i="1"/>
  <c r="V611" i="1"/>
  <c r="V634" i="1"/>
  <c r="U146" i="1"/>
  <c r="U149" i="1"/>
  <c r="U404" i="1"/>
  <c r="Z546" i="1"/>
  <c r="AB152" i="1"/>
  <c r="AA151" i="1"/>
  <c r="AA685" i="1"/>
  <c r="Z565" i="1"/>
  <c r="X95" i="1"/>
  <c r="X349" i="1"/>
  <c r="AD124" i="1"/>
  <c r="AD58" i="1"/>
  <c r="AD55" i="1"/>
  <c r="AB344" i="1"/>
  <c r="AD340" i="1"/>
  <c r="AA130" i="1"/>
  <c r="AA388" i="1"/>
  <c r="AA644" i="1"/>
  <c r="Z180" i="1"/>
  <c r="Z291" i="1"/>
  <c r="Z462" i="1"/>
  <c r="AD307" i="1"/>
  <c r="AA172" i="1"/>
  <c r="AA686" i="1"/>
  <c r="Z333" i="1"/>
  <c r="X232" i="1"/>
  <c r="X490" i="1"/>
  <c r="X742" i="1"/>
  <c r="W22" i="1"/>
  <c r="W25" i="1"/>
  <c r="W280" i="1"/>
  <c r="W281" i="1"/>
  <c r="AA744" i="1"/>
  <c r="Z27" i="1"/>
  <c r="Z391" i="1"/>
  <c r="Z434" i="1"/>
  <c r="Z690" i="1"/>
  <c r="AD71" i="1"/>
  <c r="AB346" i="1"/>
  <c r="AA116" i="1"/>
  <c r="AA374" i="1"/>
  <c r="AA630" i="1"/>
  <c r="Z166" i="1"/>
  <c r="Z277" i="1"/>
  <c r="Z448" i="1"/>
  <c r="X204" i="1"/>
  <c r="X207" i="1"/>
  <c r="X462" i="1"/>
  <c r="X461" i="1"/>
  <c r="X718" i="1"/>
  <c r="AD568" i="1"/>
  <c r="AD582" i="1"/>
  <c r="AD253" i="1"/>
  <c r="AD513" i="1"/>
  <c r="AD527" i="1"/>
  <c r="AB57" i="1"/>
  <c r="AB568" i="1"/>
  <c r="AB725" i="1"/>
  <c r="AB68" i="1"/>
  <c r="AB383" i="1"/>
  <c r="AA242" i="1"/>
  <c r="AA245" i="1"/>
  <c r="AA500" i="1"/>
  <c r="AA499" i="1"/>
  <c r="AA523" i="1"/>
  <c r="Z36" i="1"/>
  <c r="Z39" i="1"/>
  <c r="Z402" i="1"/>
  <c r="Z403" i="1"/>
  <c r="Z659" i="1"/>
  <c r="Z574" i="1"/>
  <c r="X86" i="1"/>
  <c r="AB136" i="1"/>
  <c r="AB451" i="1"/>
  <c r="AA143" i="1"/>
  <c r="AA397" i="1"/>
  <c r="AA677" i="1"/>
  <c r="Z300" i="1"/>
  <c r="Z557" i="1"/>
  <c r="Z728" i="1"/>
  <c r="X91" i="1"/>
  <c r="X346" i="1"/>
  <c r="X345" i="1"/>
  <c r="X602" i="1"/>
  <c r="X565" i="1"/>
  <c r="X693" i="1"/>
  <c r="W78" i="1"/>
  <c r="W206" i="1"/>
  <c r="W81" i="1"/>
  <c r="W209" i="1"/>
  <c r="W336" i="1"/>
  <c r="W464" i="1"/>
  <c r="W337" i="1"/>
  <c r="W465" i="1"/>
  <c r="W593" i="1"/>
  <c r="W721" i="1"/>
  <c r="W616" i="1"/>
  <c r="W744" i="1"/>
  <c r="V128" i="1"/>
  <c r="V256" i="1"/>
  <c r="V131" i="1"/>
  <c r="V259" i="1"/>
  <c r="V386" i="1"/>
  <c r="V514" i="1"/>
  <c r="V387" i="1"/>
  <c r="V515" i="1"/>
  <c r="V643" i="1"/>
  <c r="V538" i="1"/>
  <c r="V666" i="1"/>
  <c r="U50" i="1"/>
  <c r="U178" i="1"/>
  <c r="U53" i="1"/>
  <c r="U181" i="1"/>
  <c r="U308" i="1"/>
  <c r="U436" i="1"/>
  <c r="W505" i="1"/>
  <c r="W528" i="1"/>
  <c r="V40" i="1"/>
  <c r="V43" i="1"/>
  <c r="V298" i="1"/>
  <c r="V299" i="1"/>
  <c r="V555" i="1"/>
  <c r="V578" i="1"/>
  <c r="U90" i="1"/>
  <c r="U93" i="1"/>
  <c r="U348" i="1"/>
  <c r="U309" i="1"/>
  <c r="U437" i="1"/>
  <c r="U565" i="1"/>
  <c r="U693" i="1"/>
  <c r="U588" i="1"/>
  <c r="U716" i="1"/>
  <c r="T100" i="1"/>
  <c r="T89" i="1"/>
  <c r="T217" i="1"/>
  <c r="AB51" i="1"/>
  <c r="AB719" i="1"/>
  <c r="AA227" i="1"/>
  <c r="AA481" i="1"/>
  <c r="Z18" i="1"/>
  <c r="Z384" i="1"/>
  <c r="Z641" i="1"/>
  <c r="X68" i="1"/>
  <c r="AB67" i="1"/>
  <c r="AB735" i="1"/>
  <c r="AA235" i="1"/>
  <c r="AA489" i="1"/>
  <c r="Z26" i="1"/>
  <c r="Z392" i="1"/>
  <c r="Z649" i="1"/>
  <c r="X76" i="1"/>
  <c r="X137" i="1"/>
  <c r="X392" i="1"/>
  <c r="X391" i="1"/>
  <c r="X520" i="1"/>
  <c r="X543" i="1"/>
  <c r="W56" i="1"/>
  <c r="W59" i="1"/>
  <c r="W314" i="1"/>
  <c r="W315" i="1"/>
  <c r="W571" i="1"/>
  <c r="W594" i="1"/>
  <c r="V106" i="1"/>
  <c r="V109" i="1"/>
  <c r="V364" i="1"/>
  <c r="V365" i="1"/>
  <c r="V621" i="1"/>
  <c r="V644" i="1"/>
  <c r="U156" i="1"/>
  <c r="U159" i="1"/>
  <c r="U414" i="1"/>
  <c r="U415" i="1"/>
  <c r="U671" i="1"/>
  <c r="U694" i="1"/>
  <c r="T67" i="1"/>
  <c r="T198" i="1"/>
  <c r="T357" i="1"/>
  <c r="T204" i="1"/>
  <c r="T360" i="1"/>
  <c r="T487" i="1"/>
  <c r="T615" i="1"/>
  <c r="T743" i="1"/>
  <c r="T580" i="1"/>
  <c r="T708" i="1"/>
  <c r="S92" i="1"/>
  <c r="S220" i="1"/>
  <c r="S95" i="1"/>
  <c r="S223" i="1"/>
  <c r="S350" i="1"/>
  <c r="X245" i="1"/>
  <c r="X499" i="1"/>
  <c r="W36" i="1"/>
  <c r="AB513" i="1"/>
  <c r="AB614" i="1"/>
  <c r="AA189" i="1"/>
  <c r="AA443" i="1"/>
  <c r="AA723" i="1"/>
  <c r="Z346" i="1"/>
  <c r="Z603" i="1"/>
  <c r="X30" i="1"/>
  <c r="AB682" i="1"/>
  <c r="AA285" i="1"/>
  <c r="Z117" i="1"/>
  <c r="Z616" i="1"/>
  <c r="X290" i="1"/>
  <c r="X546" i="1"/>
  <c r="X665" i="1"/>
  <c r="W178" i="1"/>
  <c r="AB481" i="1"/>
  <c r="AB550" i="1"/>
  <c r="AA173" i="1"/>
  <c r="AA427" i="1"/>
  <c r="AA707" i="1"/>
  <c r="Z330" i="1"/>
  <c r="Z587" i="1"/>
  <c r="X14" i="1"/>
  <c r="AB618" i="1"/>
  <c r="AA510" i="1"/>
  <c r="Z53" i="1"/>
  <c r="Z584" i="1"/>
  <c r="X274" i="1"/>
  <c r="X530" i="1"/>
  <c r="X657" i="1"/>
  <c r="W170" i="1"/>
  <c r="W173" i="1"/>
  <c r="W428" i="1"/>
  <c r="W649" i="1"/>
  <c r="W697" i="1"/>
  <c r="V232" i="1"/>
  <c r="V490" i="1"/>
  <c r="V747" i="1"/>
  <c r="U29" i="1"/>
  <c r="U277" i="1"/>
  <c r="U533" i="1"/>
  <c r="U556" i="1"/>
  <c r="T68" i="1"/>
  <c r="T185" i="1"/>
  <c r="AB363" i="1"/>
  <c r="AA353" i="1"/>
  <c r="Z253" i="1"/>
  <c r="Z684" i="1"/>
  <c r="AB379" i="1"/>
  <c r="AA361" i="1"/>
  <c r="Z264" i="1"/>
  <c r="Z692" i="1"/>
  <c r="X328" i="1"/>
  <c r="X584" i="1"/>
  <c r="W120" i="1"/>
  <c r="W378" i="1"/>
  <c r="W635" i="1"/>
  <c r="V170" i="1"/>
  <c r="V428" i="1"/>
  <c r="V685" i="1"/>
  <c r="U220" i="1"/>
  <c r="U478" i="1"/>
  <c r="U735" i="1"/>
  <c r="T131" i="1"/>
  <c r="T389" i="1"/>
  <c r="T392" i="1"/>
  <c r="T647" i="1"/>
  <c r="T612" i="1"/>
  <c r="S124" i="1"/>
  <c r="S127" i="1"/>
  <c r="S382" i="1"/>
  <c r="X628" i="1"/>
  <c r="AB736" i="1"/>
  <c r="AA316" i="1"/>
  <c r="Z108" i="1"/>
  <c r="Z731" i="1"/>
  <c r="AB697" i="1"/>
  <c r="Z119" i="1"/>
  <c r="X418" i="1"/>
  <c r="X729" i="1"/>
  <c r="AB693" i="1"/>
  <c r="AA300" i="1"/>
  <c r="Z92" i="1"/>
  <c r="Z715" i="1"/>
  <c r="AB569" i="1"/>
  <c r="Z55" i="1"/>
  <c r="X402" i="1"/>
  <c r="X721" i="1"/>
  <c r="W237" i="1"/>
  <c r="W713" i="1"/>
  <c r="Z610" i="1"/>
  <c r="X122" i="1"/>
  <c r="AB27" i="1"/>
  <c r="AB675" i="1"/>
  <c r="AA215" i="1"/>
  <c r="AA469" i="1"/>
  <c r="Z6" i="1"/>
  <c r="Z372" i="1"/>
  <c r="Z629" i="1"/>
  <c r="X56" i="1"/>
  <c r="X127" i="1"/>
  <c r="X382" i="1"/>
  <c r="X381" i="1"/>
  <c r="X638" i="1"/>
  <c r="AD289" i="1"/>
  <c r="AD495" i="1"/>
  <c r="AD186" i="1"/>
  <c r="AD384" i="1"/>
  <c r="AD412" i="1"/>
  <c r="AB150" i="1"/>
  <c r="AB408" i="1"/>
  <c r="AB465" i="1"/>
  <c r="AD427" i="1"/>
  <c r="AB518" i="1"/>
  <c r="AA162" i="1"/>
  <c r="AA165" i="1"/>
  <c r="AA420" i="1"/>
  <c r="AA419" i="1"/>
  <c r="AA676" i="1"/>
  <c r="AA699" i="1"/>
  <c r="Z212" i="1"/>
  <c r="Z322" i="1"/>
  <c r="Z323" i="1"/>
  <c r="Z579" i="1"/>
  <c r="Z494" i="1"/>
  <c r="X6" i="1"/>
  <c r="AD563" i="1"/>
  <c r="AB586" i="1"/>
  <c r="AA236" i="1"/>
  <c r="AA494" i="1"/>
  <c r="AA517" i="1"/>
  <c r="Z33" i="1"/>
  <c r="Z397" i="1"/>
  <c r="Z568" i="1"/>
  <c r="X11" i="1"/>
  <c r="X266" i="1"/>
  <c r="X265" i="1"/>
  <c r="X522" i="1"/>
  <c r="X525" i="1"/>
  <c r="X653" i="1"/>
  <c r="W38" i="1"/>
  <c r="W166" i="1"/>
  <c r="W41" i="1"/>
  <c r="W169" i="1"/>
  <c r="W296" i="1"/>
  <c r="W424" i="1"/>
  <c r="W297" i="1"/>
  <c r="AA520" i="1"/>
  <c r="AA543" i="1"/>
  <c r="Z56" i="1"/>
  <c r="Z73" i="1"/>
  <c r="Z75" i="1"/>
  <c r="Z423" i="1"/>
  <c r="Z679" i="1"/>
  <c r="Z594" i="1"/>
  <c r="X106" i="1"/>
  <c r="AB216" i="1"/>
  <c r="AB547" i="1"/>
  <c r="AA183" i="1"/>
  <c r="AA437" i="1"/>
  <c r="AA717" i="1"/>
  <c r="Z340" i="1"/>
  <c r="Z597" i="1"/>
  <c r="X24" i="1"/>
  <c r="X111" i="1"/>
  <c r="X366" i="1"/>
  <c r="X365" i="1"/>
  <c r="X622" i="1"/>
  <c r="AD320" i="1"/>
  <c r="AD431" i="1"/>
  <c r="AD122" i="1"/>
  <c r="AD255" i="1"/>
  <c r="AD284" i="1"/>
  <c r="AB118" i="1"/>
  <c r="AB376" i="1"/>
  <c r="AB433" i="1"/>
  <c r="AD299" i="1"/>
  <c r="AB454" i="1"/>
  <c r="AA146" i="1"/>
  <c r="AA149" i="1"/>
  <c r="AA404" i="1"/>
  <c r="AA403" i="1"/>
  <c r="AA660" i="1"/>
  <c r="AA683" i="1"/>
  <c r="Z196" i="1"/>
  <c r="Z306" i="1"/>
  <c r="Z307" i="1"/>
  <c r="Z563" i="1"/>
  <c r="Z478" i="1"/>
  <c r="Z734" i="1"/>
  <c r="AD435" i="1"/>
  <c r="AB522" i="1"/>
  <c r="AA204" i="1"/>
  <c r="AA462" i="1"/>
  <c r="AA718" i="1"/>
  <c r="Z254" i="1"/>
  <c r="Z365" i="1"/>
  <c r="Z536" i="1"/>
  <c r="X248" i="1"/>
  <c r="X251" i="1"/>
  <c r="X506" i="1"/>
  <c r="X505" i="1"/>
  <c r="X517" i="1"/>
  <c r="X645" i="1"/>
  <c r="W30" i="1"/>
  <c r="W158" i="1"/>
  <c r="W33" i="1"/>
  <c r="W161" i="1"/>
  <c r="W288" i="1"/>
  <c r="W416" i="1"/>
  <c r="W289" i="1"/>
  <c r="W417" i="1"/>
  <c r="W545" i="1"/>
  <c r="W673" i="1"/>
  <c r="W568" i="1"/>
  <c r="W696" i="1"/>
  <c r="V80" i="1"/>
  <c r="V208" i="1"/>
  <c r="V83" i="1"/>
  <c r="V211" i="1"/>
  <c r="V338" i="1"/>
  <c r="V466" i="1"/>
  <c r="V339" i="1"/>
  <c r="V467" i="1"/>
  <c r="V595" i="1"/>
  <c r="V723" i="1"/>
  <c r="V618" i="1"/>
  <c r="V746" i="1"/>
  <c r="U130" i="1"/>
  <c r="U258" i="1"/>
  <c r="U133" i="1"/>
  <c r="U260" i="1"/>
  <c r="U388" i="1"/>
  <c r="U261" i="1"/>
  <c r="W665" i="1"/>
  <c r="W688" i="1"/>
  <c r="V200" i="1"/>
  <c r="V203" i="1"/>
  <c r="V458" i="1"/>
  <c r="V459" i="1"/>
  <c r="V715" i="1"/>
  <c r="V738" i="1"/>
  <c r="U250" i="1"/>
  <c r="U253" i="1"/>
  <c r="U508" i="1"/>
  <c r="U389" i="1"/>
  <c r="U517" i="1"/>
  <c r="U645" i="1"/>
  <c r="U540" i="1"/>
  <c r="U668" i="1"/>
  <c r="T52" i="1"/>
  <c r="T41" i="1"/>
  <c r="T169" i="1"/>
  <c r="AD538" i="1"/>
  <c r="AB690" i="1"/>
  <c r="AA35" i="1"/>
  <c r="AA289" i="1"/>
  <c r="AA569" i="1"/>
  <c r="Z125" i="1"/>
  <c r="Z449" i="1"/>
  <c r="Z620" i="1"/>
  <c r="AD570" i="1"/>
  <c r="AB706" i="1"/>
  <c r="AA43" i="1"/>
  <c r="AA297" i="1"/>
  <c r="AA577" i="1"/>
  <c r="Z141" i="1"/>
  <c r="Z457" i="1"/>
  <c r="Z628" i="1"/>
  <c r="X41" i="1"/>
  <c r="X296" i="1"/>
  <c r="X295" i="1"/>
  <c r="X552" i="1"/>
  <c r="X575" i="1"/>
  <c r="W88" i="1"/>
  <c r="W91" i="1"/>
  <c r="W346" i="1"/>
  <c r="W347" i="1"/>
  <c r="W603" i="1"/>
  <c r="W626" i="1"/>
  <c r="V138" i="1"/>
  <c r="V141" i="1"/>
  <c r="V396" i="1"/>
  <c r="V397" i="1"/>
  <c r="V653" i="1"/>
  <c r="V676" i="1"/>
  <c r="U188" i="1"/>
  <c r="U191" i="1"/>
  <c r="U446" i="1"/>
  <c r="W569" i="1"/>
  <c r="V104" i="1"/>
  <c r="V362" i="1"/>
  <c r="V619" i="1"/>
  <c r="U154" i="1"/>
  <c r="U412" i="1"/>
  <c r="U469" i="1"/>
  <c r="U725" i="1"/>
  <c r="U748" i="1"/>
  <c r="T121" i="1"/>
  <c r="AB306" i="1"/>
  <c r="AA354" i="1"/>
  <c r="Z146" i="1"/>
  <c r="Z428" i="1"/>
  <c r="AB322" i="1"/>
  <c r="AA362" i="1"/>
  <c r="Z154" i="1"/>
  <c r="Z436" i="1"/>
  <c r="X201" i="1"/>
  <c r="X455" i="1"/>
  <c r="X735" i="1"/>
  <c r="W251" i="1"/>
  <c r="W507" i="1"/>
  <c r="V42" i="1"/>
  <c r="V300" i="1"/>
  <c r="V557" i="1"/>
  <c r="U92" i="1"/>
  <c r="U350" i="1"/>
  <c r="U607" i="1"/>
  <c r="T142" i="1"/>
  <c r="T325" i="1"/>
  <c r="T328" i="1"/>
  <c r="T583" i="1"/>
  <c r="T548" i="1"/>
  <c r="S60" i="1"/>
  <c r="S63" i="1"/>
  <c r="S318" i="1"/>
  <c r="X371" i="1"/>
  <c r="AB712" i="1"/>
  <c r="AA61" i="1"/>
  <c r="AA595" i="1"/>
  <c r="Z475" i="1"/>
  <c r="AB171" i="1"/>
  <c r="Z78" i="1"/>
  <c r="X163" i="1"/>
  <c r="X601" i="1"/>
  <c r="AB680" i="1"/>
  <c r="AA45" i="1"/>
  <c r="AA579" i="1"/>
  <c r="Z459" i="1"/>
  <c r="AB107" i="1"/>
  <c r="Z46" i="1"/>
  <c r="X147" i="1"/>
  <c r="X593" i="1"/>
  <c r="W109" i="1"/>
  <c r="W585" i="1"/>
  <c r="W672" i="1"/>
  <c r="X58" i="1"/>
  <c r="AD746" i="1"/>
  <c r="AB339" i="1"/>
  <c r="AA87" i="1"/>
  <c r="AA341" i="1"/>
  <c r="AA621" i="1"/>
  <c r="Z229" i="1"/>
  <c r="Z501" i="1"/>
  <c r="Z672" i="1"/>
  <c r="X63" i="1"/>
  <c r="X318" i="1"/>
  <c r="X317" i="1"/>
  <c r="X574" i="1"/>
  <c r="AD286" i="1"/>
  <c r="AD476" i="1"/>
  <c r="AB166" i="1"/>
  <c r="AD446" i="1"/>
  <c r="AD728" i="1"/>
  <c r="AD742" i="1"/>
  <c r="AB280" i="1"/>
  <c r="AB337" i="1"/>
  <c r="AA72" i="1"/>
  <c r="AB262" i="1"/>
  <c r="AA54" i="1"/>
  <c r="AA101" i="1"/>
  <c r="AA356" i="1"/>
  <c r="AA355" i="1"/>
  <c r="AA612" i="1"/>
  <c r="AA635" i="1"/>
  <c r="Z148" i="1"/>
  <c r="Z257" i="1"/>
  <c r="Z259" i="1"/>
  <c r="Z515" i="1"/>
  <c r="Z430" i="1"/>
  <c r="Z686" i="1"/>
  <c r="AD196" i="1"/>
  <c r="AB330" i="1"/>
  <c r="AA108" i="1"/>
  <c r="AA366" i="1"/>
  <c r="AA622" i="1"/>
  <c r="Z158" i="1"/>
  <c r="Z269" i="1"/>
  <c r="Z440" i="1"/>
  <c r="X200" i="1"/>
  <c r="X203" i="1"/>
  <c r="X458" i="1"/>
  <c r="X457" i="1"/>
  <c r="X714" i="1"/>
  <c r="X621" i="1"/>
  <c r="W6" i="1"/>
  <c r="W134" i="1"/>
  <c r="W9" i="1"/>
  <c r="W137" i="1"/>
  <c r="W264" i="1"/>
  <c r="W392" i="1"/>
  <c r="W265" i="1"/>
  <c r="W393" i="1"/>
  <c r="AA712" i="1"/>
  <c r="AA735" i="1"/>
  <c r="Z248" i="1"/>
  <c r="Z358" i="1"/>
  <c r="Z359" i="1"/>
  <c r="Z615" i="1"/>
  <c r="Z530" i="1"/>
  <c r="X42" i="1"/>
  <c r="AD618" i="1"/>
  <c r="AB275" i="1"/>
  <c r="AA55" i="1"/>
  <c r="AA309" i="1"/>
  <c r="AA589" i="1"/>
  <c r="Z165" i="1"/>
  <c r="Z469" i="1"/>
  <c r="Z640" i="1"/>
  <c r="X47" i="1"/>
  <c r="X302" i="1"/>
  <c r="X301" i="1"/>
  <c r="X558" i="1"/>
  <c r="AD59" i="1"/>
  <c r="AD348" i="1"/>
  <c r="AB134" i="1"/>
  <c r="AD382" i="1"/>
  <c r="AD664" i="1"/>
  <c r="AD678" i="1"/>
  <c r="AB249" i="1"/>
  <c r="AB305" i="1"/>
  <c r="AA40" i="1"/>
  <c r="AB199" i="1"/>
  <c r="AB734" i="1"/>
  <c r="AA85" i="1"/>
  <c r="AA340" i="1"/>
  <c r="AA339" i="1"/>
  <c r="AA596" i="1"/>
  <c r="AA619" i="1"/>
  <c r="Z132" i="1"/>
  <c r="Z225" i="1"/>
  <c r="Z227" i="1"/>
  <c r="Z499" i="1"/>
  <c r="Z414" i="1"/>
  <c r="Z670" i="1"/>
  <c r="X182" i="1"/>
  <c r="AB266" i="1"/>
  <c r="AA58" i="1"/>
  <c r="AA334" i="1"/>
  <c r="AA590" i="1"/>
  <c r="Z126" i="1"/>
  <c r="Z215" i="1"/>
  <c r="Z408" i="1"/>
  <c r="X176" i="1"/>
  <c r="X187" i="1"/>
  <c r="X442" i="1"/>
  <c r="X441" i="1"/>
  <c r="X698" i="1"/>
  <c r="X613" i="1"/>
  <c r="X741" i="1"/>
  <c r="W126" i="1"/>
  <c r="W254" i="1"/>
  <c r="W129" i="1"/>
  <c r="W257" i="1"/>
  <c r="W384" i="1"/>
  <c r="W512" i="1"/>
  <c r="W385" i="1"/>
  <c r="W513" i="1"/>
  <c r="W641" i="1"/>
  <c r="W536" i="1"/>
  <c r="W664" i="1"/>
  <c r="V48" i="1"/>
  <c r="X648" i="1"/>
  <c r="X671" i="1"/>
  <c r="W184" i="1"/>
  <c r="W187" i="1"/>
  <c r="W442" i="1"/>
  <c r="W443" i="1"/>
  <c r="W699" i="1"/>
  <c r="W722" i="1"/>
  <c r="V234" i="1"/>
  <c r="V237" i="1"/>
  <c r="V492" i="1"/>
  <c r="V493" i="1"/>
  <c r="V516" i="1"/>
  <c r="U28" i="1"/>
  <c r="U31" i="1"/>
  <c r="U286" i="1"/>
  <c r="U287" i="1"/>
  <c r="U543" i="1"/>
  <c r="U566" i="1"/>
  <c r="T78" i="1"/>
  <c r="T195" i="1"/>
  <c r="T293" i="1"/>
  <c r="T421" i="1"/>
  <c r="T296" i="1"/>
  <c r="T424" i="1"/>
  <c r="T551" i="1"/>
  <c r="T679" i="1"/>
  <c r="T516" i="1"/>
  <c r="T644" i="1"/>
  <c r="S28" i="1"/>
  <c r="S156" i="1"/>
  <c r="S31" i="1"/>
  <c r="S159" i="1"/>
  <c r="S286" i="1"/>
  <c r="X242" i="1"/>
  <c r="X500" i="1"/>
  <c r="X523" i="1"/>
  <c r="AB456" i="1"/>
  <c r="AD619" i="1"/>
  <c r="AA186" i="1"/>
  <c r="AA444" i="1"/>
  <c r="AA700" i="1"/>
  <c r="Z236" i="1"/>
  <c r="Z347" i="1"/>
  <c r="Z518" i="1"/>
  <c r="AD522" i="1"/>
  <c r="AA31" i="1"/>
  <c r="AA565" i="1"/>
  <c r="Z445" i="1"/>
  <c r="X35" i="1"/>
  <c r="X289" i="1"/>
  <c r="X537" i="1"/>
  <c r="W50" i="1"/>
  <c r="AB424" i="1"/>
  <c r="AD491" i="1"/>
  <c r="AA170" i="1"/>
  <c r="AA428" i="1"/>
  <c r="AA684" i="1"/>
  <c r="Z220" i="1"/>
  <c r="Z331" i="1"/>
  <c r="Z502" i="1"/>
  <c r="AD627" i="1"/>
  <c r="AA252" i="1"/>
  <c r="AA533" i="1"/>
  <c r="Z413" i="1"/>
  <c r="X19" i="1"/>
  <c r="X273" i="1"/>
  <c r="X529" i="1"/>
  <c r="W42" i="1"/>
  <c r="W45" i="1"/>
  <c r="W300" i="1"/>
  <c r="W521" i="1"/>
  <c r="W441" i="1"/>
  <c r="W720" i="1"/>
  <c r="V235" i="1"/>
  <c r="V491" i="1"/>
  <c r="U26" i="1"/>
  <c r="U284" i="1"/>
  <c r="U405" i="1"/>
  <c r="U661" i="1"/>
  <c r="U684" i="1"/>
  <c r="T57" i="1"/>
  <c r="AB48" i="1"/>
  <c r="AA99" i="1"/>
  <c r="AA633" i="1"/>
  <c r="Z513" i="1"/>
  <c r="AB64" i="1"/>
  <c r="AA107" i="1"/>
  <c r="AA641" i="1"/>
  <c r="Z521" i="1"/>
  <c r="X73" i="1"/>
  <c r="X327" i="1"/>
  <c r="X607" i="1"/>
  <c r="W123" i="1"/>
  <c r="W379" i="1"/>
  <c r="W658" i="1"/>
  <c r="V173" i="1"/>
  <c r="V429" i="1"/>
  <c r="V708" i="1"/>
  <c r="U223" i="1"/>
  <c r="U479" i="1"/>
  <c r="T14" i="1"/>
  <c r="T261" i="1"/>
  <c r="T264" i="1"/>
  <c r="T519" i="1"/>
  <c r="T484" i="1"/>
  <c r="T740" i="1"/>
  <c r="S252" i="1"/>
  <c r="S255" i="1"/>
  <c r="X372" i="1"/>
  <c r="AB201" i="1"/>
  <c r="AB561" i="1"/>
  <c r="AA572" i="1"/>
  <c r="Z179" i="1"/>
  <c r="X158" i="1"/>
  <c r="AA542" i="1"/>
  <c r="X128" i="1"/>
  <c r="X674" i="1"/>
  <c r="AB169" i="1"/>
  <c r="AB699" i="1"/>
  <c r="AA556" i="1"/>
  <c r="Z147" i="1"/>
  <c r="X142" i="1"/>
  <c r="AA509" i="1"/>
  <c r="X96" i="1"/>
  <c r="X658" i="1"/>
  <c r="W234" i="1"/>
  <c r="W457" i="1"/>
  <c r="W608" i="1"/>
  <c r="Z738" i="1"/>
  <c r="AD467" i="1"/>
  <c r="AB538" i="1"/>
  <c r="AA212" i="1"/>
  <c r="AA470" i="1"/>
  <c r="AA726" i="1"/>
  <c r="Z9" i="1"/>
  <c r="Z373" i="1"/>
  <c r="Z544" i="1"/>
  <c r="X252" i="1"/>
  <c r="X255" i="1"/>
  <c r="X510" i="1"/>
  <c r="X509" i="1"/>
  <c r="AD29" i="1"/>
  <c r="AB16" i="1"/>
  <c r="AB30" i="1"/>
  <c r="AD123" i="1"/>
  <c r="AD705" i="1"/>
  <c r="AD719" i="1"/>
  <c r="AB153" i="1"/>
  <c r="AB664" i="1"/>
  <c r="AB661" i="1"/>
  <c r="AB7" i="1"/>
  <c r="AB635" i="1"/>
  <c r="AA37" i="1"/>
  <c r="AA292" i="1"/>
  <c r="AA291" i="1"/>
  <c r="AA548" i="1"/>
  <c r="AA571" i="1"/>
  <c r="Z84" i="1"/>
  <c r="Z129" i="1"/>
  <c r="Z131" i="1"/>
  <c r="Z451" i="1"/>
  <c r="Z707" i="1"/>
  <c r="Z622" i="1"/>
  <c r="X134" i="1"/>
  <c r="AB75" i="1"/>
  <c r="AB743" i="1"/>
  <c r="AA239" i="1"/>
  <c r="AA493" i="1"/>
  <c r="Z30" i="1"/>
  <c r="Z396" i="1"/>
  <c r="Z653" i="1"/>
  <c r="X80" i="1"/>
  <c r="X139" i="1"/>
  <c r="X394" i="1"/>
  <c r="X393" i="1"/>
  <c r="X650" i="1"/>
  <c r="X589" i="1"/>
  <c r="X717" i="1"/>
  <c r="W102" i="1"/>
  <c r="W230" i="1"/>
  <c r="W105" i="1"/>
  <c r="W233" i="1"/>
  <c r="W360" i="1"/>
  <c r="W488" i="1"/>
  <c r="W361" i="1"/>
  <c r="AA648" i="1"/>
  <c r="AA671" i="1"/>
  <c r="Z184" i="1"/>
  <c r="Z294" i="1"/>
  <c r="Z295" i="1"/>
  <c r="Z551" i="1"/>
  <c r="Z466" i="1"/>
  <c r="Z722" i="1"/>
  <c r="AD339" i="1"/>
  <c r="AB474" i="1"/>
  <c r="AA180" i="1"/>
  <c r="AA438" i="1"/>
  <c r="AA694" i="1"/>
  <c r="Z230" i="1"/>
  <c r="Z341" i="1"/>
  <c r="Z512" i="1"/>
  <c r="X236" i="1"/>
  <c r="X239" i="1"/>
  <c r="X494" i="1"/>
  <c r="X493" i="1"/>
  <c r="AD154" i="1"/>
  <c r="AD696" i="1"/>
  <c r="AD710" i="1"/>
  <c r="AD248" i="1"/>
  <c r="AD641" i="1"/>
  <c r="AD655" i="1"/>
  <c r="AB121" i="1"/>
  <c r="AB632" i="1"/>
  <c r="AB597" i="1"/>
  <c r="AB196" i="1"/>
  <c r="AB511" i="1"/>
  <c r="AA21" i="1"/>
  <c r="AA276" i="1"/>
  <c r="AA275" i="1"/>
  <c r="AA532" i="1"/>
  <c r="AA555" i="1"/>
  <c r="Z68" i="1"/>
  <c r="Z97" i="1"/>
  <c r="Z99" i="1"/>
  <c r="Z435" i="1"/>
  <c r="Z691" i="1"/>
  <c r="Z606" i="1"/>
  <c r="X118" i="1"/>
  <c r="AB11" i="1"/>
  <c r="AB643" i="1"/>
  <c r="AA207" i="1"/>
  <c r="AA461" i="1"/>
  <c r="AA741" i="1"/>
  <c r="Z364" i="1"/>
  <c r="Z621" i="1"/>
  <c r="X48" i="1"/>
  <c r="X123" i="1"/>
  <c r="X378" i="1"/>
  <c r="X377" i="1"/>
  <c r="X634" i="1"/>
  <c r="X581" i="1"/>
  <c r="X709" i="1"/>
  <c r="W94" i="1"/>
  <c r="W222" i="1"/>
  <c r="W97" i="1"/>
  <c r="W225" i="1"/>
  <c r="W352" i="1"/>
  <c r="W480" i="1"/>
  <c r="W353" i="1"/>
  <c r="W481" i="1"/>
  <c r="W609" i="1"/>
  <c r="W737" i="1"/>
  <c r="W632" i="1"/>
  <c r="V16" i="1"/>
  <c r="V144" i="1"/>
  <c r="V19" i="1"/>
  <c r="V147" i="1"/>
  <c r="V274" i="1"/>
  <c r="V402" i="1"/>
  <c r="V275" i="1"/>
  <c r="V403" i="1"/>
  <c r="V531" i="1"/>
  <c r="V659" i="1"/>
  <c r="V554" i="1"/>
  <c r="V682" i="1"/>
  <c r="U66" i="1"/>
  <c r="U194" i="1"/>
  <c r="U69" i="1"/>
  <c r="U197" i="1"/>
  <c r="U324" i="1"/>
  <c r="U452" i="1"/>
  <c r="W537" i="1"/>
  <c r="W560" i="1"/>
  <c r="V72" i="1"/>
  <c r="V75" i="1"/>
  <c r="V330" i="1"/>
  <c r="V331" i="1"/>
  <c r="V587" i="1"/>
  <c r="V610" i="1"/>
  <c r="U122" i="1"/>
  <c r="U125" i="1"/>
  <c r="U380" i="1"/>
  <c r="U325" i="1"/>
  <c r="U453" i="1"/>
  <c r="U581" i="1"/>
  <c r="U709" i="1"/>
  <c r="U604" i="1"/>
  <c r="U732" i="1"/>
  <c r="T116" i="1"/>
  <c r="T105" i="1"/>
  <c r="T233" i="1"/>
  <c r="AB179" i="1"/>
  <c r="AB713" i="1"/>
  <c r="AA290" i="1"/>
  <c r="AA546" i="1"/>
  <c r="Z82" i="1"/>
  <c r="Z127" i="1"/>
  <c r="Z705" i="1"/>
  <c r="X132" i="1"/>
  <c r="AB195" i="1"/>
  <c r="AB730" i="1"/>
  <c r="AA298" i="1"/>
  <c r="AA554" i="1"/>
  <c r="Z90" i="1"/>
  <c r="Z143" i="1"/>
  <c r="Z713" i="1"/>
  <c r="X140" i="1"/>
  <c r="X169" i="1"/>
  <c r="X424" i="1"/>
  <c r="X423" i="1"/>
  <c r="X680" i="1"/>
  <c r="X703" i="1"/>
  <c r="W216" i="1"/>
  <c r="W219" i="1"/>
  <c r="W474" i="1"/>
  <c r="W475" i="1"/>
  <c r="W731" i="1"/>
  <c r="V10" i="1"/>
  <c r="V13" i="1"/>
  <c r="V268" i="1"/>
  <c r="V269" i="1"/>
  <c r="V525" i="1"/>
  <c r="V548" i="1"/>
  <c r="U60" i="1"/>
  <c r="U63" i="1"/>
  <c r="U318" i="1"/>
  <c r="U319" i="1"/>
  <c r="W592" i="1"/>
  <c r="V107" i="1"/>
  <c r="V363" i="1"/>
  <c r="V642" i="1"/>
  <c r="U157" i="1"/>
  <c r="U341" i="1"/>
  <c r="U597" i="1"/>
  <c r="U620" i="1"/>
  <c r="T132" i="1"/>
  <c r="T249" i="1"/>
  <c r="AA96" i="1"/>
  <c r="AA610" i="1"/>
  <c r="Z255" i="1"/>
  <c r="AD132" i="1"/>
  <c r="AA104" i="1"/>
  <c r="AA618" i="1"/>
  <c r="Z265" i="1"/>
  <c r="X198" i="1"/>
  <c r="X456" i="1"/>
  <c r="X712" i="1"/>
  <c r="W248" i="1"/>
  <c r="W506" i="1"/>
  <c r="W530" i="1"/>
  <c r="V45" i="1"/>
  <c r="V301" i="1"/>
  <c r="V580" i="1"/>
  <c r="U95" i="1"/>
  <c r="U351" i="1"/>
  <c r="U630" i="1"/>
  <c r="T255" i="1"/>
  <c r="T453" i="1"/>
  <c r="T456" i="1"/>
  <c r="T711" i="1"/>
  <c r="T676" i="1"/>
  <c r="S188" i="1"/>
  <c r="S191" i="1"/>
  <c r="X117" i="1"/>
  <c r="X651" i="1"/>
  <c r="AB103" i="1"/>
  <c r="AA315" i="1"/>
  <c r="Z177" i="1"/>
  <c r="Z646" i="1"/>
  <c r="AA286" i="1"/>
  <c r="Z701" i="1"/>
  <c r="X417" i="1"/>
  <c r="W114" i="1"/>
  <c r="AB39" i="1"/>
  <c r="AA299" i="1"/>
  <c r="Z145" i="1"/>
  <c r="Z630" i="1"/>
  <c r="AA255" i="1"/>
  <c r="Z669" i="1"/>
  <c r="X401" i="1"/>
  <c r="W106" i="1"/>
  <c r="W364" i="1"/>
  <c r="W544" i="1"/>
  <c r="Z674" i="1"/>
  <c r="X186" i="1"/>
  <c r="AB282" i="1"/>
  <c r="AA74" i="1"/>
  <c r="AA342" i="1"/>
  <c r="AA598" i="1"/>
  <c r="Z134" i="1"/>
  <c r="Z231" i="1"/>
  <c r="Z416" i="1"/>
  <c r="X184" i="1"/>
  <c r="X191" i="1"/>
  <c r="X446" i="1"/>
  <c r="X445" i="1"/>
  <c r="X702" i="1"/>
  <c r="AD737" i="1"/>
  <c r="AD518" i="1"/>
  <c r="AD189" i="1"/>
  <c r="AD449" i="1"/>
  <c r="AD463" i="1"/>
  <c r="AB25" i="1"/>
  <c r="AB536" i="1"/>
  <c r="AB671" i="1"/>
  <c r="AD706" i="1"/>
  <c r="AB319" i="1"/>
  <c r="AA226" i="1"/>
  <c r="AA229" i="1"/>
  <c r="AA484" i="1"/>
  <c r="AA483" i="1"/>
  <c r="AA740" i="1"/>
  <c r="Z20" i="1"/>
  <c r="Z23" i="1"/>
  <c r="Z386" i="1"/>
  <c r="Z387" i="1"/>
  <c r="Z643" i="1"/>
  <c r="Z558" i="1"/>
  <c r="X70" i="1"/>
  <c r="AB72" i="1"/>
  <c r="AB387" i="1"/>
  <c r="AA111" i="1"/>
  <c r="AA365" i="1"/>
  <c r="AA645" i="1"/>
  <c r="Z268" i="1"/>
  <c r="Z525" i="1"/>
  <c r="Z696" i="1"/>
  <c r="X75" i="1"/>
  <c r="X330" i="1"/>
  <c r="X329" i="1"/>
  <c r="X586" i="1"/>
  <c r="X557" i="1"/>
  <c r="X685" i="1"/>
  <c r="W70" i="1"/>
  <c r="W198" i="1"/>
  <c r="W73" i="1"/>
  <c r="W201" i="1"/>
  <c r="W328" i="1"/>
  <c r="W456" i="1"/>
  <c r="W329" i="1"/>
  <c r="AA584" i="1"/>
  <c r="AA607" i="1"/>
  <c r="Z120" i="1"/>
  <c r="Z201" i="1"/>
  <c r="Z203" i="1"/>
  <c r="Z487" i="1"/>
  <c r="Z743" i="1"/>
  <c r="Z658" i="1"/>
  <c r="X170" i="1"/>
  <c r="AB219" i="1"/>
  <c r="AA10" i="1"/>
  <c r="AA310" i="1"/>
  <c r="AA566" i="1"/>
  <c r="Z102" i="1"/>
  <c r="Z167" i="1"/>
  <c r="Z725" i="1"/>
  <c r="X152" i="1"/>
  <c r="X175" i="1"/>
  <c r="X430" i="1"/>
  <c r="X429" i="1"/>
  <c r="X686" i="1"/>
  <c r="AD673" i="1"/>
  <c r="AD687" i="1"/>
  <c r="AD125" i="1"/>
  <c r="AD385" i="1"/>
  <c r="AD399" i="1"/>
  <c r="AB246" i="1"/>
  <c r="AB504" i="1"/>
  <c r="AB607" i="1"/>
  <c r="AD578" i="1"/>
  <c r="AB710" i="1"/>
  <c r="AA210" i="1"/>
  <c r="AA213" i="1"/>
  <c r="AA468" i="1"/>
  <c r="AA467" i="1"/>
  <c r="AA724" i="1"/>
  <c r="AA747" i="1"/>
  <c r="Z7" i="1"/>
  <c r="Z370" i="1"/>
  <c r="Z371" i="1"/>
  <c r="Z627" i="1"/>
  <c r="Z542" i="1"/>
  <c r="X54" i="1"/>
  <c r="AD714" i="1"/>
  <c r="AB323" i="1"/>
  <c r="AA79" i="1"/>
  <c r="AA333" i="1"/>
  <c r="AA613" i="1"/>
  <c r="Z213" i="1"/>
  <c r="Z493" i="1"/>
  <c r="Z664" i="1"/>
  <c r="X59" i="1"/>
  <c r="X314" i="1"/>
  <c r="X313" i="1"/>
  <c r="X570" i="1"/>
  <c r="X549" i="1"/>
  <c r="X677" i="1"/>
  <c r="W62" i="1"/>
  <c r="W190" i="1"/>
  <c r="W65" i="1"/>
  <c r="W193" i="1"/>
  <c r="W320" i="1"/>
  <c r="W448" i="1"/>
  <c r="W321" i="1"/>
  <c r="W449" i="1"/>
  <c r="W577" i="1"/>
  <c r="W705" i="1"/>
  <c r="W600" i="1"/>
  <c r="W728" i="1"/>
  <c r="V112" i="1"/>
  <c r="V176" i="1"/>
  <c r="V51" i="1"/>
  <c r="V179" i="1"/>
  <c r="V306" i="1"/>
  <c r="V434" i="1"/>
  <c r="V307" i="1"/>
  <c r="V435" i="1"/>
  <c r="V563" i="1"/>
  <c r="V691" i="1"/>
  <c r="V586" i="1"/>
  <c r="V714" i="1"/>
  <c r="U98" i="1"/>
  <c r="U226" i="1"/>
  <c r="U101" i="1"/>
  <c r="U229" i="1"/>
  <c r="U356" i="1"/>
  <c r="U484" i="1"/>
  <c r="W601" i="1"/>
  <c r="W624" i="1"/>
  <c r="V136" i="1"/>
  <c r="V139" i="1"/>
  <c r="V394" i="1"/>
  <c r="V395" i="1"/>
  <c r="V651" i="1"/>
  <c r="V674" i="1"/>
  <c r="U186" i="1"/>
  <c r="U189" i="1"/>
  <c r="U444" i="1"/>
  <c r="U357" i="1"/>
  <c r="U485" i="1"/>
  <c r="U613" i="1"/>
  <c r="U741" i="1"/>
  <c r="U636" i="1"/>
  <c r="T20" i="1"/>
  <c r="T9" i="1"/>
  <c r="T137" i="1"/>
  <c r="AD514" i="1"/>
  <c r="AB434" i="1"/>
  <c r="AA160" i="1"/>
  <c r="AA418" i="1"/>
  <c r="AA674" i="1"/>
  <c r="Z210" i="1"/>
  <c r="Z321" i="1"/>
  <c r="Z492" i="1"/>
  <c r="AD291" i="1"/>
  <c r="AB450" i="1"/>
  <c r="AA168" i="1"/>
  <c r="AA426" i="1"/>
  <c r="AA682" i="1"/>
  <c r="Z218" i="1"/>
  <c r="Z329" i="1"/>
  <c r="Z500" i="1"/>
  <c r="X230" i="1"/>
  <c r="X233" i="1"/>
  <c r="X488" i="1"/>
  <c r="X487" i="1"/>
  <c r="X744" i="1"/>
  <c r="W24" i="1"/>
  <c r="W27" i="1"/>
  <c r="W282" i="1"/>
  <c r="W283" i="1"/>
  <c r="W539" i="1"/>
  <c r="W562" i="1"/>
  <c r="V74" i="1"/>
  <c r="V77" i="1"/>
  <c r="V332" i="1"/>
  <c r="V333" i="1"/>
  <c r="V589" i="1"/>
  <c r="V612" i="1"/>
  <c r="U124" i="1"/>
  <c r="U127" i="1"/>
  <c r="U382" i="1"/>
  <c r="U383" i="1"/>
  <c r="U575" i="1"/>
  <c r="U598" i="1"/>
  <c r="T110" i="1"/>
  <c r="T227" i="1"/>
  <c r="T309" i="1"/>
  <c r="T437" i="1"/>
  <c r="T312" i="1"/>
  <c r="T440" i="1"/>
  <c r="T567" i="1"/>
  <c r="T695" i="1"/>
  <c r="T532" i="1"/>
  <c r="T660" i="1"/>
  <c r="S44" i="1"/>
  <c r="S172" i="1"/>
  <c r="S47" i="1"/>
  <c r="S175" i="1"/>
  <c r="S302" i="1"/>
  <c r="X53" i="1"/>
  <c r="X307" i="1"/>
  <c r="X587" i="1"/>
  <c r="AB584" i="1"/>
  <c r="AB100" i="1"/>
  <c r="AA250" i="1"/>
  <c r="AA508" i="1"/>
  <c r="AA531" i="1"/>
  <c r="Z49" i="1"/>
  <c r="Z411" i="1"/>
  <c r="Z582" i="1"/>
  <c r="AB168" i="1"/>
  <c r="AA159" i="1"/>
  <c r="AA693" i="1"/>
  <c r="Z573" i="1"/>
  <c r="X99" i="1"/>
  <c r="X353" i="1"/>
  <c r="X569" i="1"/>
  <c r="W82" i="1"/>
  <c r="AB552" i="1"/>
  <c r="AB26" i="1"/>
  <c r="AA234" i="1"/>
  <c r="AA492" i="1"/>
  <c r="AA748" i="1"/>
  <c r="Z31" i="1"/>
  <c r="Z395" i="1"/>
  <c r="Z566" i="1"/>
  <c r="AB104" i="1"/>
  <c r="AA127" i="1"/>
  <c r="AA661" i="1"/>
  <c r="Z541" i="1"/>
  <c r="X83" i="1"/>
  <c r="X337" i="1"/>
  <c r="X561" i="1"/>
  <c r="W74" i="1"/>
  <c r="W77" i="1"/>
  <c r="W332" i="1"/>
  <c r="W553" i="1"/>
  <c r="W576" i="1"/>
  <c r="V88" i="1"/>
  <c r="V248" i="1"/>
  <c r="V251" i="1"/>
  <c r="V506" i="1"/>
  <c r="V507" i="1"/>
  <c r="V530" i="1"/>
  <c r="U42" i="1"/>
  <c r="U45" i="1"/>
  <c r="U300" i="1"/>
  <c r="U285" i="1"/>
  <c r="U413" i="1"/>
  <c r="U541" i="1"/>
  <c r="U669" i="1"/>
  <c r="U564" i="1"/>
  <c r="U692" i="1"/>
  <c r="T76" i="1"/>
  <c r="T65" i="1"/>
  <c r="T193" i="1"/>
  <c r="AB112" i="1"/>
  <c r="AB427" i="1"/>
  <c r="AA131" i="1"/>
  <c r="AA385" i="1"/>
  <c r="AA665" i="1"/>
  <c r="Z288" i="1"/>
  <c r="Z545" i="1"/>
  <c r="Z716" i="1"/>
  <c r="AB128" i="1"/>
  <c r="AB443" i="1"/>
  <c r="AA139" i="1"/>
  <c r="AA393" i="1"/>
  <c r="AA673" i="1"/>
  <c r="Z296" i="1"/>
  <c r="Z553" i="1"/>
  <c r="Z724" i="1"/>
  <c r="X89" i="1"/>
  <c r="X344" i="1"/>
  <c r="X343" i="1"/>
  <c r="X600" i="1"/>
  <c r="X623" i="1"/>
  <c r="W136" i="1"/>
  <c r="W139" i="1"/>
  <c r="W394" i="1"/>
  <c r="W395" i="1"/>
  <c r="W651" i="1"/>
  <c r="W674" i="1"/>
  <c r="V186" i="1"/>
  <c r="V189" i="1"/>
  <c r="V444" i="1"/>
  <c r="V445" i="1"/>
  <c r="V701" i="1"/>
  <c r="V724" i="1"/>
  <c r="U236" i="1"/>
  <c r="U239" i="1"/>
  <c r="U494" i="1"/>
  <c r="U495" i="1"/>
  <c r="U518" i="1"/>
  <c r="T30" i="1"/>
  <c r="T147" i="1"/>
  <c r="T269" i="1"/>
  <c r="T397" i="1"/>
  <c r="T272" i="1"/>
  <c r="T400" i="1"/>
  <c r="T527" i="1"/>
  <c r="T655" i="1"/>
  <c r="T492" i="1"/>
  <c r="T620" i="1"/>
  <c r="T748" i="1"/>
  <c r="S132" i="1"/>
  <c r="S7" i="1"/>
  <c r="S135" i="1"/>
  <c r="S262" i="1"/>
  <c r="S390" i="1"/>
  <c r="X404" i="1"/>
  <c r="X660" i="1"/>
  <c r="AB264" i="1"/>
  <c r="AA56" i="1"/>
  <c r="AA22" i="1"/>
  <c r="AA348" i="1"/>
  <c r="AA604" i="1"/>
  <c r="Z140" i="1"/>
  <c r="Z243" i="1"/>
  <c r="Z422" i="1"/>
  <c r="X190" i="1"/>
  <c r="AA90" i="1"/>
  <c r="AA606" i="1"/>
  <c r="Z247" i="1"/>
  <c r="X192" i="1"/>
  <c r="X450" i="1"/>
  <c r="X706" i="1"/>
  <c r="X745" i="1"/>
  <c r="AB233" i="1"/>
  <c r="AA24" i="1"/>
  <c r="AB689" i="1"/>
  <c r="AA332" i="1"/>
  <c r="AA588" i="1"/>
  <c r="Z124" i="1"/>
  <c r="Z211" i="1"/>
  <c r="Z747" i="1"/>
  <c r="X174" i="1"/>
  <c r="AA26" i="1"/>
  <c r="AA574" i="1"/>
  <c r="Z183" i="1"/>
  <c r="X160" i="1"/>
  <c r="X434" i="1"/>
  <c r="X690" i="1"/>
  <c r="X737" i="1"/>
  <c r="W250" i="1"/>
  <c r="W253" i="1"/>
  <c r="W508" i="1"/>
  <c r="W117" i="1"/>
  <c r="W373" i="1"/>
  <c r="W653" i="1"/>
  <c r="W676" i="1"/>
  <c r="V188" i="1"/>
  <c r="V191" i="1"/>
  <c r="V446" i="1"/>
  <c r="V447" i="1"/>
  <c r="V703" i="1"/>
  <c r="V726" i="1"/>
  <c r="U238" i="1"/>
  <c r="U241" i="1"/>
  <c r="U496" i="1"/>
  <c r="U497" i="1"/>
  <c r="U520" i="1"/>
  <c r="T32" i="1"/>
  <c r="T149" i="1"/>
  <c r="W301" i="1"/>
  <c r="W445" i="1"/>
  <c r="W724" i="1"/>
  <c r="V239" i="1"/>
  <c r="V495" i="1"/>
  <c r="U30" i="1"/>
  <c r="U288" i="1"/>
  <c r="U545" i="1"/>
  <c r="T80" i="1"/>
  <c r="AB530" i="1"/>
  <c r="AA466" i="1"/>
  <c r="Z258" i="1"/>
  <c r="Z540" i="1"/>
  <c r="AB546" i="1"/>
  <c r="AA474" i="1"/>
  <c r="Z13" i="1"/>
  <c r="Z548" i="1"/>
  <c r="X257" i="1"/>
  <c r="X511" i="1"/>
  <c r="W48" i="1"/>
  <c r="W306" i="1"/>
  <c r="W563" i="1"/>
  <c r="V98" i="1"/>
  <c r="V356" i="1"/>
  <c r="W101" i="1"/>
  <c r="W357" i="1"/>
  <c r="W645" i="1"/>
  <c r="W668" i="1"/>
  <c r="V180" i="1"/>
  <c r="V183" i="1"/>
  <c r="V438" i="1"/>
  <c r="V439" i="1"/>
  <c r="V695" i="1"/>
  <c r="V718" i="1"/>
  <c r="U230" i="1"/>
  <c r="U233" i="1"/>
  <c r="U488" i="1"/>
  <c r="U489" i="1"/>
  <c r="U745" i="1"/>
  <c r="T24" i="1"/>
  <c r="T141" i="1"/>
  <c r="AB466" i="1"/>
  <c r="AA434" i="1"/>
  <c r="Z226" i="1"/>
  <c r="Z508" i="1"/>
  <c r="AB482" i="1"/>
  <c r="AA442" i="1"/>
  <c r="Z234" i="1"/>
  <c r="Z516" i="1"/>
  <c r="X241" i="1"/>
  <c r="X495" i="1"/>
  <c r="W32" i="1"/>
  <c r="W290" i="1"/>
  <c r="W547" i="1"/>
  <c r="V82" i="1"/>
  <c r="V340" i="1"/>
  <c r="V597" i="1"/>
  <c r="U132" i="1"/>
  <c r="U390" i="1"/>
  <c r="U647" i="1"/>
  <c r="T43" i="1"/>
  <c r="T345" i="1"/>
  <c r="T348" i="1"/>
  <c r="T603" i="1"/>
  <c r="T568" i="1"/>
  <c r="S80" i="1"/>
  <c r="S83" i="1"/>
  <c r="U23" i="1"/>
  <c r="U558" i="1"/>
  <c r="T417" i="1"/>
  <c r="T675" i="1"/>
  <c r="S152" i="1"/>
  <c r="S274" i="1"/>
  <c r="X452" i="1"/>
  <c r="W148" i="1"/>
  <c r="W406" i="1"/>
  <c r="W663" i="1"/>
  <c r="V198" i="1"/>
  <c r="V456" i="1"/>
  <c r="V713" i="1"/>
  <c r="U248" i="1"/>
  <c r="U506" i="1"/>
  <c r="U530" i="1"/>
  <c r="T159" i="1"/>
  <c r="T403" i="1"/>
  <c r="T406" i="1"/>
  <c r="T661" i="1"/>
  <c r="T626" i="1"/>
  <c r="X380" i="1"/>
  <c r="X636" i="1"/>
  <c r="W172" i="1"/>
  <c r="W430" i="1"/>
  <c r="W687" i="1"/>
  <c r="V222" i="1"/>
  <c r="V480" i="1"/>
  <c r="V737" i="1"/>
  <c r="U19" i="1"/>
  <c r="U275" i="1"/>
  <c r="U554" i="1"/>
  <c r="T183" i="1"/>
  <c r="T415" i="1"/>
  <c r="T418" i="1"/>
  <c r="T673" i="1"/>
  <c r="T638" i="1"/>
  <c r="S150" i="1"/>
  <c r="S153" i="1"/>
  <c r="S404" i="1"/>
  <c r="S275" i="1"/>
  <c r="S101" i="1"/>
  <c r="S506" i="1"/>
  <c r="S399" i="1"/>
  <c r="S528" i="1"/>
  <c r="S656" i="1"/>
  <c r="S551" i="1"/>
  <c r="S679" i="1"/>
  <c r="W269" i="1"/>
  <c r="W405" i="1"/>
  <c r="W692" i="1"/>
  <c r="V216" i="1"/>
  <c r="V219" i="1"/>
  <c r="V474" i="1"/>
  <c r="V475" i="1"/>
  <c r="V731" i="1"/>
  <c r="U10" i="1"/>
  <c r="U13" i="1"/>
  <c r="U268" i="1"/>
  <c r="U269" i="1"/>
  <c r="U397" i="1"/>
  <c r="U525" i="1"/>
  <c r="U653" i="1"/>
  <c r="U548" i="1"/>
  <c r="U676" i="1"/>
  <c r="T60" i="1"/>
  <c r="T49" i="1"/>
  <c r="T177" i="1"/>
  <c r="AD666" i="1"/>
  <c r="AB299" i="1"/>
  <c r="AA67" i="1"/>
  <c r="AA321" i="1"/>
  <c r="AA601" i="1"/>
  <c r="Z189" i="1"/>
  <c r="Z481" i="1"/>
  <c r="Z652" i="1"/>
  <c r="AD698" i="1"/>
  <c r="AB315" i="1"/>
  <c r="AA75" i="1"/>
  <c r="AA329" i="1"/>
  <c r="AA609" i="1"/>
  <c r="Z205" i="1"/>
  <c r="Z489" i="1"/>
  <c r="Z660" i="1"/>
  <c r="X57" i="1"/>
  <c r="X312" i="1"/>
  <c r="X311" i="1"/>
  <c r="X568" i="1"/>
  <c r="X591" i="1"/>
  <c r="W104" i="1"/>
  <c r="W107" i="1"/>
  <c r="W362" i="1"/>
  <c r="W363" i="1"/>
  <c r="W619" i="1"/>
  <c r="W642" i="1"/>
  <c r="V154" i="1"/>
  <c r="V157" i="1"/>
  <c r="V412" i="1"/>
  <c r="V413" i="1"/>
  <c r="V669" i="1"/>
  <c r="V692" i="1"/>
  <c r="U204" i="1"/>
  <c r="U207" i="1"/>
  <c r="U462" i="1"/>
  <c r="U463" i="1"/>
  <c r="U719" i="1"/>
  <c r="U742" i="1"/>
  <c r="T115" i="1"/>
  <c r="T246" i="1"/>
  <c r="T381" i="1"/>
  <c r="T252" i="1"/>
  <c r="T384" i="1"/>
  <c r="T511" i="1"/>
  <c r="T639" i="1"/>
  <c r="T476" i="1"/>
  <c r="T604" i="1"/>
  <c r="T732" i="1"/>
  <c r="S116" i="1"/>
  <c r="S244" i="1"/>
  <c r="S119" i="1"/>
  <c r="S247" i="1"/>
  <c r="S374" i="1"/>
  <c r="X340" i="1"/>
  <c r="X596" i="1"/>
  <c r="AB137" i="1"/>
  <c r="AB629" i="1"/>
  <c r="AB571" i="1"/>
  <c r="AA284" i="1"/>
  <c r="AA540" i="1"/>
  <c r="Z76" i="1"/>
  <c r="Z115" i="1"/>
  <c r="Z699" i="1"/>
  <c r="X126" i="1"/>
  <c r="AB707" i="1"/>
  <c r="AA477" i="1"/>
  <c r="Z380" i="1"/>
  <c r="X64" i="1"/>
  <c r="X386" i="1"/>
  <c r="X642" i="1"/>
  <c r="X713" i="1"/>
  <c r="AB105" i="1"/>
  <c r="AB565" i="1"/>
  <c r="AB479" i="1"/>
  <c r="AA268" i="1"/>
  <c r="AA524" i="1"/>
  <c r="Z60" i="1"/>
  <c r="Z83" i="1"/>
  <c r="Z683" i="1"/>
  <c r="X110" i="1"/>
  <c r="AB579" i="1"/>
  <c r="AA445" i="1"/>
  <c r="Z348" i="1"/>
  <c r="X32" i="1"/>
  <c r="X370" i="1"/>
  <c r="X626" i="1"/>
  <c r="X705" i="1"/>
  <c r="W218" i="1"/>
  <c r="W221" i="1"/>
  <c r="W476" i="1"/>
  <c r="W53" i="1"/>
  <c r="W309" i="1"/>
  <c r="W621" i="1"/>
  <c r="W644" i="1"/>
  <c r="V156" i="1"/>
  <c r="V159" i="1"/>
  <c r="V414" i="1"/>
  <c r="V415" i="1"/>
  <c r="V671" i="1"/>
  <c r="V694" i="1"/>
  <c r="U206" i="1"/>
  <c r="U209" i="1"/>
  <c r="U464" i="1"/>
  <c r="U465" i="1"/>
  <c r="U721" i="1"/>
  <c r="U744" i="1"/>
  <c r="T117" i="1"/>
  <c r="W492" i="1"/>
  <c r="W341" i="1"/>
  <c r="W660" i="1"/>
  <c r="V175" i="1"/>
  <c r="V431" i="1"/>
  <c r="V710" i="1"/>
  <c r="U225" i="1"/>
  <c r="U481" i="1"/>
  <c r="T16" i="1"/>
  <c r="AB274" i="1"/>
  <c r="AA338" i="1"/>
  <c r="Z130" i="1"/>
  <c r="Z412" i="1"/>
  <c r="AB290" i="1"/>
  <c r="AA346" i="1"/>
  <c r="Z138" i="1"/>
  <c r="Z420" i="1"/>
  <c r="X193" i="1"/>
  <c r="X447" i="1"/>
  <c r="X727" i="1"/>
  <c r="W243" i="1"/>
  <c r="W499" i="1"/>
  <c r="U511" i="1"/>
  <c r="U534" i="1"/>
  <c r="T46" i="1"/>
  <c r="T163" i="1"/>
  <c r="T277" i="1"/>
  <c r="T405" i="1"/>
  <c r="T280" i="1"/>
  <c r="T408" i="1"/>
  <c r="T535" i="1"/>
  <c r="T663" i="1"/>
  <c r="T500" i="1"/>
  <c r="T628" i="1"/>
  <c r="S12" i="1"/>
  <c r="S140" i="1"/>
  <c r="S15" i="1"/>
  <c r="S143" i="1"/>
  <c r="S270" i="1"/>
  <c r="S398" i="1"/>
  <c r="X436" i="1"/>
  <c r="X692" i="1"/>
  <c r="AB328" i="1"/>
  <c r="AD167" i="1"/>
  <c r="AA122" i="1"/>
  <c r="AA380" i="1"/>
  <c r="AA636" i="1"/>
  <c r="Z172" i="1"/>
  <c r="Z283" i="1"/>
  <c r="Z454" i="1"/>
  <c r="AD484" i="1"/>
  <c r="AA156" i="1"/>
  <c r="AA670" i="1"/>
  <c r="Z317" i="1"/>
  <c r="X224" i="1"/>
  <c r="X482" i="1"/>
  <c r="X738" i="1"/>
  <c r="W18" i="1"/>
  <c r="AB296" i="1"/>
  <c r="AA88" i="1"/>
  <c r="AA86" i="1"/>
  <c r="AA364" i="1"/>
  <c r="AA620" i="1"/>
  <c r="Z156" i="1"/>
  <c r="Z267" i="1"/>
  <c r="Z438" i="1"/>
  <c r="AD199" i="1"/>
  <c r="AA124" i="1"/>
  <c r="AA638" i="1"/>
  <c r="Z285" i="1"/>
  <c r="X208" i="1"/>
  <c r="X466" i="1"/>
  <c r="X722" i="1"/>
  <c r="W10" i="1"/>
  <c r="W13" i="1"/>
  <c r="W268" i="1"/>
  <c r="W489" i="1"/>
  <c r="W745" i="1"/>
  <c r="V24" i="1"/>
  <c r="V184" i="1"/>
  <c r="V187" i="1"/>
  <c r="V442" i="1"/>
  <c r="V443" i="1"/>
  <c r="V699" i="1"/>
  <c r="V722" i="1"/>
  <c r="U234" i="1"/>
  <c r="U237" i="1"/>
  <c r="U492" i="1"/>
  <c r="U381" i="1"/>
  <c r="U509" i="1"/>
  <c r="U637" i="1"/>
  <c r="U532" i="1"/>
  <c r="U660" i="1"/>
  <c r="T44" i="1"/>
  <c r="T33" i="1"/>
  <c r="T161" i="1"/>
  <c r="AD643" i="1"/>
  <c r="AB626" i="1"/>
  <c r="AA256" i="1"/>
  <c r="AA514" i="1"/>
  <c r="AA537" i="1"/>
  <c r="Z61" i="1"/>
  <c r="Z417" i="1"/>
  <c r="Z588" i="1"/>
  <c r="AD675" i="1"/>
  <c r="AB642" i="1"/>
  <c r="AA11" i="1"/>
  <c r="AA265" i="1"/>
  <c r="AA545" i="1"/>
  <c r="Z77" i="1"/>
  <c r="Z425" i="1"/>
  <c r="Z596" i="1"/>
  <c r="X25" i="1"/>
  <c r="X280" i="1"/>
  <c r="X279" i="1"/>
  <c r="X536" i="1"/>
  <c r="X559" i="1"/>
  <c r="W72" i="1"/>
  <c r="W75" i="1"/>
  <c r="W330" i="1"/>
  <c r="W331" i="1"/>
  <c r="W587" i="1"/>
  <c r="W610" i="1"/>
  <c r="V122" i="1"/>
  <c r="V125" i="1"/>
  <c r="V380" i="1"/>
  <c r="V381" i="1"/>
  <c r="V637" i="1"/>
  <c r="V660" i="1"/>
  <c r="U172" i="1"/>
  <c r="U175" i="1"/>
  <c r="U430" i="1"/>
  <c r="U431" i="1"/>
  <c r="U687" i="1"/>
  <c r="U710" i="1"/>
  <c r="T83" i="1"/>
  <c r="T214" i="1"/>
  <c r="T365" i="1"/>
  <c r="T220" i="1"/>
  <c r="T368" i="1"/>
  <c r="T495" i="1"/>
  <c r="T623" i="1"/>
  <c r="T460" i="1"/>
  <c r="T588" i="1"/>
  <c r="T716" i="1"/>
  <c r="S100" i="1"/>
  <c r="S228" i="1"/>
  <c r="S103" i="1"/>
  <c r="S231" i="1"/>
  <c r="S358" i="1"/>
  <c r="X276" i="1"/>
  <c r="X532" i="1"/>
  <c r="AB9" i="1"/>
  <c r="AB639" i="1"/>
  <c r="AB287" i="1"/>
  <c r="AA221" i="1"/>
  <c r="AA475" i="1"/>
  <c r="Z12" i="1"/>
  <c r="Z378" i="1"/>
  <c r="Z635" i="1"/>
  <c r="X62" i="1"/>
  <c r="AB355" i="1"/>
  <c r="AA349" i="1"/>
  <c r="Z245" i="1"/>
  <c r="Z680" i="1"/>
  <c r="X322" i="1"/>
  <c r="X578" i="1"/>
  <c r="X681" i="1"/>
  <c r="AB230" i="1"/>
  <c r="AB575" i="1"/>
  <c r="AB678" i="1"/>
  <c r="AA205" i="1"/>
  <c r="AA459" i="1"/>
  <c r="AA739" i="1"/>
  <c r="Z362" i="1"/>
  <c r="Z619" i="1"/>
  <c r="X46" i="1"/>
  <c r="AB291" i="1"/>
  <c r="AA317" i="1"/>
  <c r="Z181" i="1"/>
  <c r="Z648" i="1"/>
  <c r="X306" i="1"/>
  <c r="X562" i="1"/>
  <c r="X673" i="1"/>
  <c r="W186" i="1"/>
  <c r="W189" i="1"/>
  <c r="W444" i="1"/>
  <c r="W242" i="1"/>
  <c r="W500" i="1"/>
  <c r="W589" i="1"/>
  <c r="W612" i="1"/>
  <c r="V124" i="1"/>
  <c r="V127" i="1"/>
  <c r="V382" i="1"/>
  <c r="V383" i="1"/>
  <c r="V639" i="1"/>
  <c r="V662" i="1"/>
  <c r="U174" i="1"/>
  <c r="U177" i="1"/>
  <c r="U432" i="1"/>
  <c r="U433" i="1"/>
  <c r="U689" i="1"/>
  <c r="U712" i="1"/>
  <c r="T85" i="1"/>
  <c r="AB19" i="1"/>
  <c r="W468" i="1"/>
  <c r="W596" i="1"/>
  <c r="V111" i="1"/>
  <c r="V367" i="1"/>
  <c r="V646" i="1"/>
  <c r="U161" i="1"/>
  <c r="U417" i="1"/>
  <c r="U696" i="1"/>
  <c r="AB144" i="1"/>
  <c r="AA211" i="1"/>
  <c r="AA745" i="1"/>
  <c r="Z625" i="1"/>
  <c r="AB35" i="1"/>
  <c r="AA219" i="1"/>
  <c r="Z10" i="1"/>
  <c r="Z633" i="1"/>
  <c r="X129" i="1"/>
  <c r="X383" i="1"/>
  <c r="X663" i="1"/>
  <c r="W179" i="1"/>
  <c r="W435" i="1"/>
  <c r="W714" i="1"/>
  <c r="V229" i="1"/>
  <c r="W226" i="1"/>
  <c r="W484" i="1"/>
  <c r="W581" i="1"/>
  <c r="W604" i="1"/>
  <c r="V116" i="1"/>
  <c r="V119" i="1"/>
  <c r="V374" i="1"/>
  <c r="V375" i="1"/>
  <c r="V631" i="1"/>
  <c r="V654" i="1"/>
  <c r="U166" i="1"/>
  <c r="U169" i="1"/>
  <c r="U424" i="1"/>
  <c r="U425" i="1"/>
  <c r="U681" i="1"/>
  <c r="U704" i="1"/>
  <c r="T77" i="1"/>
  <c r="AB208" i="1"/>
  <c r="AA179" i="1"/>
  <c r="AA713" i="1"/>
  <c r="Z593" i="1"/>
  <c r="AB224" i="1"/>
  <c r="AA187" i="1"/>
  <c r="AA721" i="1"/>
  <c r="Z601" i="1"/>
  <c r="X113" i="1"/>
  <c r="X367" i="1"/>
  <c r="X647" i="1"/>
  <c r="W163" i="1"/>
  <c r="W419" i="1"/>
  <c r="W698" i="1"/>
  <c r="V213" i="1"/>
  <c r="V469" i="1"/>
  <c r="V748" i="1"/>
  <c r="U262" i="1"/>
  <c r="U519" i="1"/>
  <c r="T54" i="1"/>
  <c r="T281" i="1"/>
  <c r="T284" i="1"/>
  <c r="T539" i="1"/>
  <c r="T504" i="1"/>
  <c r="S16" i="1"/>
  <c r="S19" i="1"/>
  <c r="U20" i="1"/>
  <c r="U535" i="1"/>
  <c r="T289" i="1"/>
  <c r="T547" i="1"/>
  <c r="S24" i="1"/>
  <c r="S211" i="1"/>
  <c r="X197" i="1"/>
  <c r="X731" i="1"/>
  <c r="W278" i="1"/>
  <c r="W535" i="1"/>
  <c r="V70" i="1"/>
  <c r="V328" i="1"/>
  <c r="V585" i="1"/>
  <c r="U120" i="1"/>
  <c r="U378" i="1"/>
  <c r="U635" i="1"/>
  <c r="T31" i="1"/>
  <c r="T339" i="1"/>
  <c r="T342" i="1"/>
  <c r="T597" i="1"/>
  <c r="T562" i="1"/>
  <c r="X253" i="1"/>
  <c r="X507" i="1"/>
  <c r="W44" i="1"/>
  <c r="W302" i="1"/>
  <c r="W559" i="1"/>
  <c r="V94" i="1"/>
  <c r="V352" i="1"/>
  <c r="V609" i="1"/>
  <c r="U144" i="1"/>
  <c r="U402" i="1"/>
  <c r="U659" i="1"/>
  <c r="T55" i="1"/>
  <c r="T351" i="1"/>
  <c r="T354" i="1"/>
  <c r="T609" i="1"/>
  <c r="T574" i="1"/>
  <c r="S86" i="1"/>
  <c r="S89" i="1"/>
  <c r="S344" i="1"/>
  <c r="S500" i="1"/>
  <c r="S226" i="1"/>
  <c r="S442" i="1"/>
  <c r="S367" i="1"/>
  <c r="S495" i="1"/>
  <c r="S624" i="1"/>
  <c r="S519" i="1"/>
  <c r="S647" i="1"/>
  <c r="W397" i="1"/>
  <c r="W541" i="1"/>
  <c r="V76" i="1"/>
  <c r="V27" i="1"/>
  <c r="V282" i="1"/>
  <c r="V283" i="1"/>
  <c r="V539" i="1"/>
  <c r="V562" i="1"/>
  <c r="U74" i="1"/>
  <c r="U77" i="1"/>
  <c r="U332" i="1"/>
  <c r="U301" i="1"/>
  <c r="U429" i="1"/>
  <c r="U557" i="1"/>
  <c r="U685" i="1"/>
  <c r="U580" i="1"/>
  <c r="U708" i="1"/>
  <c r="T92" i="1"/>
  <c r="T81" i="1"/>
  <c r="T209" i="1"/>
  <c r="AB240" i="1"/>
  <c r="AB595" i="1"/>
  <c r="AA195" i="1"/>
  <c r="AA449" i="1"/>
  <c r="AA729" i="1"/>
  <c r="Z352" i="1"/>
  <c r="Z609" i="1"/>
  <c r="X36" i="1"/>
  <c r="AB256" i="1"/>
  <c r="AB627" i="1"/>
  <c r="AA203" i="1"/>
  <c r="AA457" i="1"/>
  <c r="AA737" i="1"/>
  <c r="Z360" i="1"/>
  <c r="Z617" i="1"/>
  <c r="X44" i="1"/>
  <c r="X121" i="1"/>
  <c r="X376" i="1"/>
  <c r="X375" i="1"/>
  <c r="X632" i="1"/>
  <c r="X655" i="1"/>
  <c r="W168" i="1"/>
  <c r="W171" i="1"/>
  <c r="W426" i="1"/>
  <c r="W427" i="1"/>
  <c r="W683" i="1"/>
  <c r="W706" i="1"/>
  <c r="V218" i="1"/>
  <c r="V221" i="1"/>
  <c r="V476" i="1"/>
  <c r="V477" i="1"/>
  <c r="V733" i="1"/>
  <c r="U12" i="1"/>
  <c r="U15" i="1"/>
  <c r="U270" i="1"/>
  <c r="U271" i="1"/>
  <c r="U527" i="1"/>
  <c r="U550" i="1"/>
  <c r="T62" i="1"/>
  <c r="T179" i="1"/>
  <c r="T285" i="1"/>
  <c r="T413" i="1"/>
  <c r="T288" i="1"/>
  <c r="T416" i="1"/>
  <c r="T543" i="1"/>
  <c r="T671" i="1"/>
  <c r="T508" i="1"/>
  <c r="T636" i="1"/>
  <c r="S20" i="1"/>
  <c r="S148" i="1"/>
  <c r="S23" i="1"/>
  <c r="S151" i="1"/>
  <c r="S278" i="1"/>
  <c r="X210" i="1"/>
  <c r="X468" i="1"/>
  <c r="X724" i="1"/>
  <c r="AB392" i="1"/>
  <c r="AD363" i="1"/>
  <c r="AA154" i="1"/>
  <c r="AA412" i="1"/>
  <c r="AA668" i="1"/>
  <c r="Z204" i="1"/>
  <c r="Z315" i="1"/>
  <c r="Z486" i="1"/>
  <c r="AD499" i="1"/>
  <c r="AA220" i="1"/>
  <c r="AA734" i="1"/>
  <c r="Z381" i="1"/>
  <c r="X256" i="1"/>
  <c r="X514" i="1"/>
  <c r="X521" i="1"/>
  <c r="W34" i="1"/>
  <c r="AB360" i="1"/>
  <c r="AD468" i="1"/>
  <c r="AA138" i="1"/>
  <c r="AA396" i="1"/>
  <c r="AA652" i="1"/>
  <c r="Z188" i="1"/>
  <c r="Z299" i="1"/>
  <c r="Z470" i="1"/>
  <c r="AD371" i="1"/>
  <c r="AA188" i="1"/>
  <c r="AA702" i="1"/>
  <c r="Z349" i="1"/>
  <c r="X240" i="1"/>
  <c r="X498" i="1"/>
  <c r="X746" i="1"/>
  <c r="W26" i="1"/>
  <c r="W29" i="1"/>
  <c r="W284" i="1"/>
  <c r="W285" i="1"/>
  <c r="W181" i="1"/>
  <c r="W429" i="1"/>
  <c r="W685" i="1"/>
  <c r="W708" i="1"/>
  <c r="V220" i="1"/>
  <c r="V223" i="1"/>
  <c r="V478" i="1"/>
  <c r="V479" i="1"/>
  <c r="V735" i="1"/>
  <c r="U14" i="1"/>
  <c r="U17" i="1"/>
  <c r="U272" i="1"/>
  <c r="U273" i="1"/>
  <c r="U529" i="1"/>
  <c r="U552" i="1"/>
  <c r="T64" i="1"/>
  <c r="T181" i="1"/>
  <c r="W365" i="1"/>
  <c r="W509" i="1"/>
  <c r="V44" i="1"/>
  <c r="V302" i="1"/>
  <c r="V559" i="1"/>
  <c r="U94" i="1"/>
  <c r="U352" i="1"/>
  <c r="U609" i="1"/>
  <c r="T144" i="1"/>
  <c r="AB331" i="1"/>
  <c r="AA337" i="1"/>
  <c r="Z221" i="1"/>
  <c r="Z668" i="1"/>
  <c r="AB347" i="1"/>
  <c r="AA345" i="1"/>
  <c r="Z237" i="1"/>
  <c r="Z676" i="1"/>
  <c r="X320" i="1"/>
  <c r="X576" i="1"/>
  <c r="W112" i="1"/>
  <c r="W370" i="1"/>
  <c r="W627" i="1"/>
  <c r="V162" i="1"/>
  <c r="V420" i="1"/>
  <c r="W165" i="1"/>
  <c r="W421" i="1"/>
  <c r="W677" i="1"/>
  <c r="W700" i="1"/>
  <c r="V212" i="1"/>
  <c r="V215" i="1"/>
  <c r="V470" i="1"/>
  <c r="V471" i="1"/>
  <c r="V727" i="1"/>
  <c r="U6" i="1"/>
  <c r="U9" i="1"/>
  <c r="U264" i="1"/>
  <c r="U265" i="1"/>
  <c r="U521" i="1"/>
  <c r="U544" i="1"/>
  <c r="T56" i="1"/>
  <c r="T173" i="1"/>
  <c r="AB267" i="1"/>
  <c r="AA305" i="1"/>
  <c r="Z157" i="1"/>
  <c r="Z636" i="1"/>
  <c r="AB283" i="1"/>
  <c r="AA313" i="1"/>
  <c r="Z173" i="1"/>
  <c r="Z644" i="1"/>
  <c r="X304" i="1"/>
  <c r="X560" i="1"/>
  <c r="W96" i="1"/>
  <c r="W354" i="1"/>
  <c r="W611" i="1"/>
  <c r="V146" i="1"/>
  <c r="V404" i="1"/>
  <c r="V661" i="1"/>
  <c r="U196" i="1"/>
  <c r="U454" i="1"/>
  <c r="U711" i="1"/>
  <c r="T107" i="1"/>
  <c r="T377" i="1"/>
  <c r="T380" i="1"/>
  <c r="T635" i="1"/>
  <c r="T600" i="1"/>
  <c r="S112" i="1"/>
  <c r="S115" i="1"/>
  <c r="U151" i="1"/>
  <c r="U686" i="1"/>
  <c r="T196" i="1"/>
  <c r="T739" i="1"/>
  <c r="S216" i="1"/>
  <c r="S306" i="1"/>
  <c r="V34" i="1"/>
  <c r="W37" i="1"/>
  <c r="W613" i="1"/>
  <c r="V148" i="1"/>
  <c r="V406" i="1"/>
  <c r="V240" i="1"/>
  <c r="V115" i="1"/>
  <c r="V243" i="1"/>
  <c r="V370" i="1"/>
  <c r="V498" i="1"/>
  <c r="V371" i="1"/>
  <c r="V499" i="1"/>
  <c r="V627" i="1"/>
  <c r="V522" i="1"/>
  <c r="V650" i="1"/>
  <c r="U34" i="1"/>
  <c r="U162" i="1"/>
  <c r="U37" i="1"/>
  <c r="U165" i="1"/>
  <c r="U292" i="1"/>
  <c r="U420" i="1"/>
  <c r="W473" i="1"/>
  <c r="W729" i="1"/>
  <c r="V8" i="1"/>
  <c r="V11" i="1"/>
  <c r="V266" i="1"/>
  <c r="V267" i="1"/>
  <c r="V523" i="1"/>
  <c r="V546" i="1"/>
  <c r="U58" i="1"/>
  <c r="U61" i="1"/>
  <c r="U316" i="1"/>
  <c r="U293" i="1"/>
  <c r="U421" i="1"/>
  <c r="U549" i="1"/>
  <c r="U677" i="1"/>
  <c r="U572" i="1"/>
  <c r="U700" i="1"/>
  <c r="T84" i="1"/>
  <c r="T73" i="1"/>
  <c r="T201" i="1"/>
  <c r="AB176" i="1"/>
  <c r="AB491" i="1"/>
  <c r="AA163" i="1"/>
  <c r="AA417" i="1"/>
  <c r="AA697" i="1"/>
  <c r="Z320" i="1"/>
  <c r="Z577" i="1"/>
  <c r="Z748" i="1"/>
  <c r="AB192" i="1"/>
  <c r="AB507" i="1"/>
  <c r="AA171" i="1"/>
  <c r="AA425" i="1"/>
  <c r="AA705" i="1"/>
  <c r="Z328" i="1"/>
  <c r="Z585" i="1"/>
  <c r="X12" i="1"/>
  <c r="X105" i="1"/>
  <c r="X360" i="1"/>
  <c r="X359" i="1"/>
  <c r="X616" i="1"/>
  <c r="X639" i="1"/>
  <c r="W152" i="1"/>
  <c r="W155" i="1"/>
  <c r="W410" i="1"/>
  <c r="W411" i="1"/>
  <c r="W667" i="1"/>
  <c r="W690" i="1"/>
  <c r="V202" i="1"/>
  <c r="V205" i="1"/>
  <c r="V460" i="1"/>
  <c r="V461" i="1"/>
  <c r="V717" i="1"/>
  <c r="V740" i="1"/>
  <c r="U252" i="1"/>
  <c r="U255" i="1"/>
  <c r="U510" i="1"/>
  <c r="U447" i="1"/>
  <c r="U703" i="1"/>
  <c r="U726" i="1"/>
  <c r="T99" i="1"/>
  <c r="T230" i="1"/>
  <c r="T373" i="1"/>
  <c r="T236" i="1"/>
  <c r="T376" i="1"/>
  <c r="T503" i="1"/>
  <c r="T631" i="1"/>
  <c r="T468" i="1"/>
  <c r="T596" i="1"/>
  <c r="T724" i="1"/>
  <c r="S108" i="1"/>
  <c r="S236" i="1"/>
  <c r="S111" i="1"/>
  <c r="S239" i="1"/>
  <c r="S366" i="1"/>
  <c r="X308" i="1"/>
  <c r="X564" i="1"/>
  <c r="AB73" i="1"/>
  <c r="AB741" i="1"/>
  <c r="AB415" i="1"/>
  <c r="AA253" i="1"/>
  <c r="AA507" i="1"/>
  <c r="Z44" i="1"/>
  <c r="Z51" i="1"/>
  <c r="Z667" i="1"/>
  <c r="X94" i="1"/>
  <c r="AB483" i="1"/>
  <c r="AA413" i="1"/>
  <c r="Z316" i="1"/>
  <c r="Z744" i="1"/>
  <c r="X354" i="1"/>
  <c r="X610" i="1"/>
  <c r="X697" i="1"/>
  <c r="AB41" i="1"/>
  <c r="AB703" i="1"/>
  <c r="AB351" i="1"/>
  <c r="AA237" i="1"/>
  <c r="AA491" i="1"/>
  <c r="Z28" i="1"/>
  <c r="Z394" i="1"/>
  <c r="Z651" i="1"/>
  <c r="X78" i="1"/>
  <c r="AB419" i="1"/>
  <c r="AA381" i="1"/>
  <c r="Z284" i="1"/>
  <c r="Z712" i="1"/>
  <c r="X338" i="1"/>
  <c r="X594" i="1"/>
  <c r="X689" i="1"/>
  <c r="W202" i="1"/>
  <c r="W205" i="1"/>
  <c r="W425" i="1"/>
  <c r="W681" i="1"/>
  <c r="W704" i="1"/>
  <c r="V56" i="1"/>
  <c r="V123" i="1"/>
  <c r="V378" i="1"/>
  <c r="V379" i="1"/>
  <c r="V635" i="1"/>
  <c r="V658" i="1"/>
  <c r="U170" i="1"/>
  <c r="U173" i="1"/>
  <c r="U428" i="1"/>
  <c r="U349" i="1"/>
  <c r="U477" i="1"/>
  <c r="U605" i="1"/>
  <c r="U733" i="1"/>
  <c r="U628" i="1"/>
  <c r="T12" i="1"/>
  <c r="T140" i="1"/>
  <c r="T129" i="1"/>
  <c r="AD260" i="1"/>
  <c r="AB370" i="1"/>
  <c r="AA128" i="1"/>
  <c r="AA386" i="1"/>
  <c r="AA642" i="1"/>
  <c r="Z178" i="1"/>
  <c r="Z289" i="1"/>
  <c r="Z460" i="1"/>
  <c r="AD324" i="1"/>
  <c r="AB386" i="1"/>
  <c r="AA136" i="1"/>
  <c r="AA394" i="1"/>
  <c r="AA650" i="1"/>
  <c r="Z186" i="1"/>
  <c r="Z297" i="1"/>
  <c r="Z468" i="1"/>
  <c r="X214" i="1"/>
  <c r="X217" i="1"/>
  <c r="X472" i="1"/>
  <c r="X471" i="1"/>
  <c r="X728" i="1"/>
  <c r="W8" i="1"/>
  <c r="W11" i="1"/>
  <c r="W266" i="1"/>
  <c r="W267" i="1"/>
  <c r="W523" i="1"/>
  <c r="W546" i="1"/>
  <c r="V58" i="1"/>
  <c r="V61" i="1"/>
  <c r="V316" i="1"/>
  <c r="V317" i="1"/>
  <c r="V573" i="1"/>
  <c r="V596" i="1"/>
  <c r="U108" i="1"/>
  <c r="U111" i="1"/>
  <c r="U366" i="1"/>
  <c r="U367" i="1"/>
  <c r="U623" i="1"/>
  <c r="U646" i="1"/>
  <c r="T19" i="1"/>
  <c r="T150" i="1"/>
  <c r="T333" i="1"/>
  <c r="T156" i="1"/>
  <c r="T336" i="1"/>
  <c r="T463" i="1"/>
  <c r="T591" i="1"/>
  <c r="T719" i="1"/>
  <c r="T556" i="1"/>
  <c r="T684" i="1"/>
  <c r="S68" i="1"/>
  <c r="S196" i="1"/>
  <c r="S71" i="1"/>
  <c r="S199" i="1"/>
  <c r="S326" i="1"/>
  <c r="X149" i="1"/>
  <c r="X403" i="1"/>
  <c r="X683" i="1"/>
  <c r="AB321" i="1"/>
  <c r="AB231" i="1"/>
  <c r="AA93" i="1"/>
  <c r="AA347" i="1"/>
  <c r="AA627" i="1"/>
  <c r="Z241" i="1"/>
  <c r="Z507" i="1"/>
  <c r="Z678" i="1"/>
  <c r="AB298" i="1"/>
  <c r="AA350" i="1"/>
  <c r="Z142" i="1"/>
  <c r="Z424" i="1"/>
  <c r="X195" i="1"/>
  <c r="X449" i="1"/>
  <c r="X617" i="1"/>
  <c r="W130" i="1"/>
  <c r="AB289" i="1"/>
  <c r="AB167" i="1"/>
  <c r="AA77" i="1"/>
  <c r="AA331" i="1"/>
  <c r="AA611" i="1"/>
  <c r="Z209" i="1"/>
  <c r="Z491" i="1"/>
  <c r="Z662" i="1"/>
  <c r="AB235" i="1"/>
  <c r="AA318" i="1"/>
  <c r="Z110" i="1"/>
  <c r="Z733" i="1"/>
  <c r="X179" i="1"/>
  <c r="X433" i="1"/>
  <c r="X609" i="1"/>
  <c r="W122" i="1"/>
  <c r="W125" i="1"/>
  <c r="W380" i="1"/>
  <c r="W381" i="1"/>
  <c r="W372" i="1"/>
  <c r="W525" i="1"/>
  <c r="W548" i="1"/>
  <c r="V60" i="1"/>
  <c r="V63" i="1"/>
  <c r="V318" i="1"/>
  <c r="V319" i="1"/>
  <c r="V575" i="1"/>
  <c r="V598" i="1"/>
  <c r="U110" i="1"/>
  <c r="U113" i="1"/>
  <c r="U368" i="1"/>
  <c r="U369" i="1"/>
  <c r="U625" i="1"/>
  <c r="U648" i="1"/>
  <c r="T21" i="1"/>
  <c r="AD451" i="1"/>
  <c r="W213" i="1"/>
  <c r="W701" i="1"/>
  <c r="V236" i="1"/>
  <c r="V494" i="1"/>
  <c r="V518" i="1"/>
  <c r="U33" i="1"/>
  <c r="U289" i="1"/>
  <c r="U568" i="1"/>
  <c r="T197" i="1"/>
  <c r="AA208" i="1"/>
  <c r="AA722" i="1"/>
  <c r="Z369" i="1"/>
  <c r="AD483" i="1"/>
  <c r="AA216" i="1"/>
  <c r="AA730" i="1"/>
  <c r="Z377" i="1"/>
  <c r="X254" i="1"/>
  <c r="X512" i="1"/>
  <c r="X535" i="1"/>
  <c r="W51" i="1"/>
  <c r="W307" i="1"/>
  <c r="W586" i="1"/>
  <c r="V101" i="1"/>
  <c r="V357" i="1"/>
  <c r="W356" i="1"/>
  <c r="W517" i="1"/>
  <c r="W540" i="1"/>
  <c r="V52" i="1"/>
  <c r="V55" i="1"/>
  <c r="V310" i="1"/>
  <c r="V311" i="1"/>
  <c r="V567" i="1"/>
  <c r="V590" i="1"/>
  <c r="U102" i="1"/>
  <c r="U105" i="1"/>
  <c r="U360" i="1"/>
  <c r="U361" i="1"/>
  <c r="U617" i="1"/>
  <c r="U640" i="1"/>
  <c r="T13" i="1"/>
  <c r="AD323" i="1"/>
  <c r="AA176" i="1"/>
  <c r="AA690" i="1"/>
  <c r="Z337" i="1"/>
  <c r="AD355" i="1"/>
  <c r="AA184" i="1"/>
  <c r="AA698" i="1"/>
  <c r="Z345" i="1"/>
  <c r="X238" i="1"/>
  <c r="X496" i="1"/>
  <c r="X519" i="1"/>
  <c r="W35" i="1"/>
  <c r="W291" i="1"/>
  <c r="W570" i="1"/>
  <c r="V85" i="1"/>
  <c r="V341" i="1"/>
  <c r="V620" i="1"/>
  <c r="U135" i="1"/>
  <c r="U391" i="1"/>
  <c r="U670" i="1"/>
  <c r="T174" i="1"/>
  <c r="T180" i="1"/>
  <c r="T475" i="1"/>
  <c r="T731" i="1"/>
  <c r="T696" i="1"/>
  <c r="S208" i="1"/>
  <c r="V741" i="1"/>
  <c r="U279" i="1"/>
  <c r="T187" i="1"/>
  <c r="T420" i="1"/>
  <c r="T640" i="1"/>
  <c r="S147" i="1"/>
  <c r="X194" i="1"/>
  <c r="X708" i="1"/>
  <c r="W151" i="1"/>
  <c r="W407" i="1"/>
  <c r="W686" i="1"/>
  <c r="V201" i="1"/>
  <c r="V457" i="1"/>
  <c r="V736" i="1"/>
  <c r="U251" i="1"/>
  <c r="U507" i="1"/>
  <c r="T42" i="1"/>
  <c r="T275" i="1"/>
  <c r="T278" i="1"/>
  <c r="T533" i="1"/>
  <c r="T498" i="1"/>
  <c r="X125" i="1"/>
  <c r="X379" i="1"/>
  <c r="X659" i="1"/>
  <c r="W175" i="1"/>
  <c r="W431" i="1"/>
  <c r="W710" i="1"/>
  <c r="V225" i="1"/>
  <c r="V481" i="1"/>
  <c r="U16" i="1"/>
  <c r="U274" i="1"/>
  <c r="U531" i="1"/>
  <c r="T66" i="1"/>
  <c r="T287" i="1"/>
  <c r="T290" i="1"/>
  <c r="T545" i="1"/>
  <c r="T510" i="1"/>
  <c r="S22" i="1"/>
  <c r="S25" i="1"/>
  <c r="S280" i="1"/>
  <c r="S468" i="1"/>
  <c r="S98" i="1"/>
  <c r="S356" i="1"/>
  <c r="S335" i="1"/>
  <c r="S463" i="1"/>
  <c r="S592" i="1"/>
  <c r="S720" i="1"/>
  <c r="S615" i="1"/>
  <c r="S743" i="1"/>
  <c r="W149" i="1"/>
  <c r="W669" i="1"/>
  <c r="W736" i="1"/>
  <c r="V91" i="1"/>
  <c r="V346" i="1"/>
  <c r="V347" i="1"/>
  <c r="V603" i="1"/>
  <c r="V626" i="1"/>
  <c r="U138" i="1"/>
  <c r="U141" i="1"/>
  <c r="U396" i="1"/>
  <c r="U333" i="1"/>
  <c r="U461" i="1"/>
  <c r="U589" i="1"/>
  <c r="U717" i="1"/>
  <c r="U612" i="1"/>
  <c r="U740" i="1"/>
  <c r="T124" i="1"/>
  <c r="T113" i="1"/>
  <c r="T241" i="1"/>
  <c r="AB243" i="1"/>
  <c r="AA34" i="1"/>
  <c r="AA322" i="1"/>
  <c r="AA578" i="1"/>
  <c r="Z114" i="1"/>
  <c r="Z191" i="1"/>
  <c r="Z737" i="1"/>
  <c r="X164" i="1"/>
  <c r="AB259" i="1"/>
  <c r="AA50" i="1"/>
  <c r="AA330" i="1"/>
  <c r="AA586" i="1"/>
  <c r="Z122" i="1"/>
  <c r="Z207" i="1"/>
  <c r="Z745" i="1"/>
  <c r="X172" i="1"/>
  <c r="X185" i="1"/>
  <c r="X440" i="1"/>
  <c r="X439" i="1"/>
  <c r="X696" i="1"/>
  <c r="X719" i="1"/>
  <c r="W232" i="1"/>
  <c r="W235" i="1"/>
  <c r="W490" i="1"/>
  <c r="W491" i="1"/>
  <c r="W747" i="1"/>
  <c r="V26" i="1"/>
  <c r="V29" i="1"/>
  <c r="V284" i="1"/>
  <c r="V285" i="1"/>
  <c r="V541" i="1"/>
  <c r="V564" i="1"/>
  <c r="U76" i="1"/>
  <c r="U79" i="1"/>
  <c r="U334" i="1"/>
  <c r="U335" i="1"/>
  <c r="U591" i="1"/>
  <c r="U614" i="1"/>
  <c r="T126" i="1"/>
  <c r="T243" i="1"/>
  <c r="T317" i="1"/>
  <c r="T445" i="1"/>
  <c r="T320" i="1"/>
  <c r="T448" i="1"/>
  <c r="T575" i="1"/>
  <c r="T703" i="1"/>
  <c r="T540" i="1"/>
  <c r="T668" i="1"/>
  <c r="S52" i="1"/>
  <c r="S180" i="1"/>
  <c r="S55" i="1"/>
  <c r="S183" i="1"/>
  <c r="S310" i="1"/>
  <c r="X85" i="1"/>
  <c r="X339" i="1"/>
  <c r="X619" i="1"/>
  <c r="AB648" i="1"/>
  <c r="AB228" i="1"/>
  <c r="AA29" i="1"/>
  <c r="AA283" i="1"/>
  <c r="AA563" i="1"/>
  <c r="Z113" i="1"/>
  <c r="Z443" i="1"/>
  <c r="Z614" i="1"/>
  <c r="AB43" i="1"/>
  <c r="AA223" i="1"/>
  <c r="Z14" i="1"/>
  <c r="Z637" i="1"/>
  <c r="X131" i="1"/>
  <c r="X385" i="1"/>
  <c r="X585" i="1"/>
  <c r="W98" i="1"/>
  <c r="AB616" i="1"/>
  <c r="AB164" i="1"/>
  <c r="AA13" i="1"/>
  <c r="AA267" i="1"/>
  <c r="AA547" i="1"/>
  <c r="Z81" i="1"/>
  <c r="Z427" i="1"/>
  <c r="Z598" i="1"/>
  <c r="AB232" i="1"/>
  <c r="AA191" i="1"/>
  <c r="AA725" i="1"/>
  <c r="Z605" i="1"/>
  <c r="X115" i="1"/>
  <c r="X369" i="1"/>
  <c r="X577" i="1"/>
  <c r="W90" i="1"/>
  <c r="W93" i="1"/>
  <c r="W348" i="1"/>
  <c r="W349" i="1"/>
  <c r="W308" i="1"/>
  <c r="W493" i="1"/>
  <c r="W516" i="1"/>
  <c r="V28" i="1"/>
  <c r="V31" i="1"/>
  <c r="V286" i="1"/>
  <c r="V287" i="1"/>
  <c r="V543" i="1"/>
  <c r="V566" i="1"/>
  <c r="U78" i="1"/>
  <c r="U81" i="1"/>
  <c r="U336" i="1"/>
  <c r="U337" i="1"/>
  <c r="U593" i="1"/>
  <c r="U616" i="1"/>
  <c r="T128" i="1"/>
  <c r="T245" i="1"/>
  <c r="W85" i="1"/>
  <c r="W637" i="1"/>
  <c r="V172" i="1"/>
  <c r="V430" i="1"/>
  <c r="V687" i="1"/>
  <c r="U222" i="1"/>
  <c r="U480" i="1"/>
  <c r="U737" i="1"/>
  <c r="T133" i="1"/>
  <c r="AA66" i="1"/>
  <c r="AA594" i="1"/>
  <c r="Z223" i="1"/>
  <c r="X180" i="1"/>
  <c r="AA82" i="1"/>
  <c r="AA602" i="1"/>
  <c r="Z239" i="1"/>
  <c r="X188" i="1"/>
  <c r="X448" i="1"/>
  <c r="X704" i="1"/>
  <c r="W240" i="1"/>
  <c r="W498" i="1"/>
  <c r="W522" i="1"/>
  <c r="U639" i="1"/>
  <c r="U662" i="1"/>
  <c r="T35" i="1"/>
  <c r="T166" i="1"/>
  <c r="T341" i="1"/>
  <c r="T172" i="1"/>
  <c r="T344" i="1"/>
  <c r="T471" i="1"/>
  <c r="T599" i="1"/>
  <c r="T727" i="1"/>
  <c r="T564" i="1"/>
  <c r="T692" i="1"/>
  <c r="S76" i="1"/>
  <c r="S204" i="1"/>
  <c r="S79" i="1"/>
  <c r="S207" i="1"/>
  <c r="S334" i="1"/>
  <c r="X181" i="1"/>
  <c r="X435" i="1"/>
  <c r="X715" i="1"/>
  <c r="AB385" i="1"/>
  <c r="AB358" i="1"/>
  <c r="AA125" i="1"/>
  <c r="AA379" i="1"/>
  <c r="AA659" i="1"/>
  <c r="Z282" i="1"/>
  <c r="Z539" i="1"/>
  <c r="Z710" i="1"/>
  <c r="AB426" i="1"/>
  <c r="AA414" i="1"/>
  <c r="Z206" i="1"/>
  <c r="Z488" i="1"/>
  <c r="X227" i="1"/>
  <c r="X481" i="1"/>
  <c r="X633" i="1"/>
  <c r="W146" i="1"/>
  <c r="AB353" i="1"/>
  <c r="AB294" i="1"/>
  <c r="AA109" i="1"/>
  <c r="AA363" i="1"/>
  <c r="AA643" i="1"/>
  <c r="Z266" i="1"/>
  <c r="Z523" i="1"/>
  <c r="Z694" i="1"/>
  <c r="AB362" i="1"/>
  <c r="AA382" i="1"/>
  <c r="Z174" i="1"/>
  <c r="Z456" i="1"/>
  <c r="X211" i="1"/>
  <c r="X465" i="1"/>
  <c r="X625" i="1"/>
  <c r="W138" i="1"/>
  <c r="W141" i="1"/>
  <c r="W396" i="1"/>
  <c r="W617" i="1"/>
  <c r="W640" i="1"/>
  <c r="V152" i="1"/>
  <c r="V59" i="1"/>
  <c r="V314" i="1"/>
  <c r="V315" i="1"/>
  <c r="V571" i="1"/>
  <c r="V594" i="1"/>
  <c r="U106" i="1"/>
  <c r="U109" i="1"/>
  <c r="U364" i="1"/>
  <c r="U317" i="1"/>
  <c r="U445" i="1"/>
  <c r="U573" i="1"/>
  <c r="U701" i="1"/>
  <c r="U596" i="1"/>
  <c r="U724" i="1"/>
  <c r="T108" i="1"/>
  <c r="T97" i="1"/>
  <c r="T225" i="1"/>
  <c r="AB115" i="1"/>
  <c r="AB585" i="1"/>
  <c r="AA259" i="1"/>
  <c r="AA513" i="1"/>
  <c r="Z50" i="1"/>
  <c r="Z63" i="1"/>
  <c r="Z673" i="1"/>
  <c r="X100" i="1"/>
  <c r="AB131" i="1"/>
  <c r="AB617" i="1"/>
  <c r="AA266" i="1"/>
  <c r="AA522" i="1"/>
  <c r="Z58" i="1"/>
  <c r="Z79" i="1"/>
  <c r="Z681" i="1"/>
  <c r="X108" i="1"/>
  <c r="X153" i="1"/>
  <c r="X408" i="1"/>
  <c r="X407" i="1"/>
  <c r="X664" i="1"/>
  <c r="X687" i="1"/>
  <c r="W200" i="1"/>
  <c r="W203" i="1"/>
  <c r="W458" i="1"/>
  <c r="W459" i="1"/>
  <c r="W715" i="1"/>
  <c r="W738" i="1"/>
  <c r="V250" i="1"/>
  <c r="V253" i="1"/>
  <c r="V508" i="1"/>
  <c r="V509" i="1"/>
  <c r="V532" i="1"/>
  <c r="U44" i="1"/>
  <c r="U47" i="1"/>
  <c r="U302" i="1"/>
  <c r="U303" i="1"/>
  <c r="U559" i="1"/>
  <c r="U582" i="1"/>
  <c r="T94" i="1"/>
  <c r="T211" i="1"/>
  <c r="T301" i="1"/>
  <c r="T429" i="1"/>
  <c r="T304" i="1"/>
  <c r="T432" i="1"/>
  <c r="T559" i="1"/>
  <c r="T687" i="1"/>
  <c r="T524" i="1"/>
  <c r="T652" i="1"/>
  <c r="S36" i="1"/>
  <c r="S164" i="1"/>
  <c r="S39" i="1"/>
  <c r="S167" i="1"/>
  <c r="S294" i="1"/>
  <c r="X21" i="1"/>
  <c r="X275" i="1"/>
  <c r="X555" i="1"/>
  <c r="AB520" i="1"/>
  <c r="AD642" i="1"/>
  <c r="AA218" i="1"/>
  <c r="AA476" i="1"/>
  <c r="AA732" i="1"/>
  <c r="Z15" i="1"/>
  <c r="Z379" i="1"/>
  <c r="Z550" i="1"/>
  <c r="AB34" i="1"/>
  <c r="AA95" i="1"/>
  <c r="AA629" i="1"/>
  <c r="Z509" i="1"/>
  <c r="X67" i="1"/>
  <c r="X321" i="1"/>
  <c r="X553" i="1"/>
  <c r="W66" i="1"/>
  <c r="AB488" i="1"/>
  <c r="AD747" i="1"/>
  <c r="AA202" i="1"/>
  <c r="AA460" i="1"/>
  <c r="AA716" i="1"/>
  <c r="Z252" i="1"/>
  <c r="Z363" i="1"/>
  <c r="Z534" i="1"/>
  <c r="AD650" i="1"/>
  <c r="AA63" i="1"/>
  <c r="AA597" i="1"/>
  <c r="Z477" i="1"/>
  <c r="X51" i="1"/>
  <c r="X305" i="1"/>
  <c r="X545" i="1"/>
  <c r="W58" i="1"/>
  <c r="W61" i="1"/>
  <c r="W316" i="1"/>
  <c r="W317" i="1"/>
  <c r="W245" i="1"/>
  <c r="W461" i="1"/>
  <c r="W717" i="1"/>
  <c r="W740" i="1"/>
  <c r="V252" i="1"/>
  <c r="V255" i="1"/>
  <c r="V510" i="1"/>
  <c r="V511" i="1"/>
  <c r="V534" i="1"/>
  <c r="U46" i="1"/>
  <c r="U49" i="1"/>
  <c r="U304" i="1"/>
  <c r="U305" i="1"/>
  <c r="U561" i="1"/>
  <c r="U584" i="1"/>
  <c r="T96" i="1"/>
  <c r="T213" i="1"/>
  <c r="W210" i="1"/>
  <c r="W573" i="1"/>
  <c r="V108" i="1"/>
  <c r="V366" i="1"/>
  <c r="V623" i="1"/>
  <c r="U158" i="1"/>
  <c r="U416" i="1"/>
  <c r="U673" i="1"/>
  <c r="T69" i="1"/>
  <c r="AB659" i="1"/>
  <c r="AA465" i="1"/>
  <c r="Z368" i="1"/>
  <c r="X52" i="1"/>
  <c r="AB691" i="1"/>
  <c r="AA473" i="1"/>
  <c r="Z376" i="1"/>
  <c r="X60" i="1"/>
  <c r="X384" i="1"/>
  <c r="X640" i="1"/>
  <c r="W176" i="1"/>
  <c r="W434" i="1"/>
  <c r="W691" i="1"/>
  <c r="V226" i="1"/>
  <c r="V484" i="1"/>
  <c r="W229" i="1"/>
  <c r="W453" i="1"/>
  <c r="W709" i="1"/>
  <c r="W732" i="1"/>
  <c r="V244" i="1"/>
  <c r="V247" i="1"/>
  <c r="V502" i="1"/>
  <c r="V503" i="1"/>
  <c r="V526" i="1"/>
  <c r="U38" i="1"/>
  <c r="U41" i="1"/>
  <c r="U296" i="1"/>
  <c r="U297" i="1"/>
  <c r="U553" i="1"/>
  <c r="U576" i="1"/>
  <c r="T88" i="1"/>
  <c r="T205" i="1"/>
  <c r="AB531" i="1"/>
  <c r="AA433" i="1"/>
  <c r="Z336" i="1"/>
  <c r="X20" i="1"/>
  <c r="AB563" i="1"/>
  <c r="AA441" i="1"/>
  <c r="Z344" i="1"/>
  <c r="X28" i="1"/>
  <c r="X368" i="1"/>
  <c r="X624" i="1"/>
  <c r="W160" i="1"/>
  <c r="W418" i="1"/>
  <c r="W675" i="1"/>
  <c r="V210" i="1"/>
  <c r="V468" i="1"/>
  <c r="V725" i="1"/>
  <c r="U7" i="1"/>
  <c r="U263" i="1"/>
  <c r="U542" i="1"/>
  <c r="T171" i="1"/>
  <c r="T409" i="1"/>
  <c r="T412" i="1"/>
  <c r="T667" i="1"/>
  <c r="T632" i="1"/>
  <c r="S144" i="1"/>
  <c r="V485" i="1"/>
  <c r="U278" i="1"/>
  <c r="T70" i="1"/>
  <c r="T292" i="1"/>
  <c r="T512" i="1"/>
  <c r="S27" i="1"/>
  <c r="S338" i="1"/>
  <c r="X451" i="1"/>
  <c r="W23" i="1"/>
  <c r="W279" i="1"/>
  <c r="W558" i="1"/>
  <c r="V73" i="1"/>
  <c r="V329" i="1"/>
  <c r="V608" i="1"/>
  <c r="U123" i="1"/>
  <c r="U379" i="1"/>
  <c r="U658" i="1"/>
  <c r="T162" i="1"/>
  <c r="T168" i="1"/>
  <c r="T469" i="1"/>
  <c r="T725" i="1"/>
  <c r="X250" i="1"/>
  <c r="X508" i="1"/>
  <c r="X531" i="1"/>
  <c r="W47" i="1"/>
  <c r="W303" i="1"/>
  <c r="W582" i="1"/>
  <c r="V97" i="1"/>
  <c r="V353" i="1"/>
  <c r="V632" i="1"/>
  <c r="U147" i="1"/>
  <c r="U403" i="1"/>
  <c r="U682" i="1"/>
  <c r="T186" i="1"/>
  <c r="T192" i="1"/>
  <c r="T481" i="1"/>
  <c r="T737" i="1"/>
  <c r="T702" i="1"/>
  <c r="S214" i="1"/>
  <c r="S217" i="1"/>
  <c r="S436" i="1"/>
  <c r="T714" i="1"/>
  <c r="S229" i="1"/>
  <c r="S303" i="1"/>
  <c r="S431" i="1"/>
  <c r="S560" i="1"/>
  <c r="S688" i="1"/>
  <c r="S583" i="1"/>
  <c r="S711" i="1"/>
  <c r="W404" i="1"/>
  <c r="W564" i="1"/>
  <c r="V120" i="1"/>
  <c r="V155" i="1"/>
  <c r="V410" i="1"/>
  <c r="V411" i="1"/>
  <c r="V667" i="1"/>
  <c r="V690" i="1"/>
  <c r="U202" i="1"/>
  <c r="U205" i="1"/>
  <c r="U460" i="1"/>
  <c r="U365" i="1"/>
  <c r="U493" i="1"/>
  <c r="U621" i="1"/>
  <c r="U516" i="1"/>
  <c r="U644" i="1"/>
  <c r="T28" i="1"/>
  <c r="T17" i="1"/>
  <c r="T145" i="1"/>
  <c r="AD387" i="1"/>
  <c r="AB498" i="1"/>
  <c r="AA192" i="1"/>
  <c r="AA450" i="1"/>
  <c r="AA706" i="1"/>
  <c r="Z242" i="1"/>
  <c r="Z353" i="1"/>
  <c r="Z524" i="1"/>
  <c r="AD419" i="1"/>
  <c r="AB514" i="1"/>
  <c r="AA200" i="1"/>
  <c r="AA458" i="1"/>
  <c r="AA714" i="1"/>
  <c r="Z250" i="1"/>
  <c r="Z361" i="1"/>
  <c r="Z532" i="1"/>
  <c r="X246" i="1"/>
  <c r="X249" i="1"/>
  <c r="X504" i="1"/>
  <c r="X503" i="1"/>
  <c r="X527" i="1"/>
  <c r="W40" i="1"/>
  <c r="W43" i="1"/>
  <c r="W298" i="1"/>
  <c r="W299" i="1"/>
  <c r="W555" i="1"/>
  <c r="W578" i="1"/>
  <c r="V90" i="1"/>
  <c r="V93" i="1"/>
  <c r="V348" i="1"/>
  <c r="V349" i="1"/>
  <c r="V605" i="1"/>
  <c r="V628" i="1"/>
  <c r="U140" i="1"/>
  <c r="U143" i="1"/>
  <c r="U398" i="1"/>
  <c r="U399" i="1"/>
  <c r="U655" i="1"/>
  <c r="U678" i="1"/>
  <c r="T51" i="1"/>
  <c r="T182" i="1"/>
  <c r="T349" i="1"/>
  <c r="T188" i="1"/>
  <c r="T352" i="1"/>
  <c r="T479" i="1"/>
  <c r="T607" i="1"/>
  <c r="T735" i="1"/>
  <c r="T572" i="1"/>
  <c r="T700" i="1"/>
  <c r="S84" i="1"/>
  <c r="S212" i="1"/>
  <c r="S87" i="1"/>
  <c r="S215" i="1"/>
  <c r="S342" i="1"/>
  <c r="X213" i="1"/>
  <c r="X467" i="1"/>
  <c r="X747" i="1"/>
  <c r="AB449" i="1"/>
  <c r="AB486" i="1"/>
  <c r="AA157" i="1"/>
  <c r="AA411" i="1"/>
  <c r="AA691" i="1"/>
  <c r="Z314" i="1"/>
  <c r="Z571" i="1"/>
  <c r="Z742" i="1"/>
  <c r="AB554" i="1"/>
  <c r="AA478" i="1"/>
  <c r="Z17" i="1"/>
  <c r="Z552" i="1"/>
  <c r="X259" i="1"/>
  <c r="X513" i="1"/>
  <c r="X649" i="1"/>
  <c r="W162" i="1"/>
  <c r="AB417" i="1"/>
  <c r="AB422" i="1"/>
  <c r="AA141" i="1"/>
  <c r="AA395" i="1"/>
  <c r="AA675" i="1"/>
  <c r="Z298" i="1"/>
  <c r="Z555" i="1"/>
  <c r="Z726" i="1"/>
  <c r="AB490" i="1"/>
  <c r="AA446" i="1"/>
  <c r="Z238" i="1"/>
  <c r="Z520" i="1"/>
  <c r="X243" i="1"/>
  <c r="X497" i="1"/>
  <c r="X641" i="1"/>
  <c r="W154" i="1"/>
  <c r="W157" i="1"/>
  <c r="W412" i="1"/>
  <c r="W436" i="1"/>
  <c r="W580" i="1"/>
  <c r="V95" i="1"/>
  <c r="V351" i="1"/>
  <c r="V630" i="1"/>
  <c r="U145" i="1"/>
  <c r="U401" i="1"/>
  <c r="U680" i="1"/>
  <c r="AD730" i="1"/>
  <c r="W532" i="1"/>
  <c r="V303" i="1"/>
  <c r="U97" i="1"/>
  <c r="U632" i="1"/>
  <c r="AA83" i="1"/>
  <c r="Z497" i="1"/>
  <c r="AA91" i="1"/>
  <c r="Z505" i="1"/>
  <c r="X319" i="1"/>
  <c r="W115" i="1"/>
  <c r="W650" i="1"/>
  <c r="V421" i="1"/>
  <c r="W549" i="1"/>
  <c r="V84" i="1"/>
  <c r="V342" i="1"/>
  <c r="V599" i="1"/>
  <c r="U134" i="1"/>
  <c r="U392" i="1"/>
  <c r="U649" i="1"/>
  <c r="T45" i="1"/>
  <c r="AA51" i="1"/>
  <c r="Z465" i="1"/>
  <c r="AA59" i="1"/>
  <c r="Z473" i="1"/>
  <c r="X303" i="1"/>
  <c r="W99" i="1"/>
  <c r="W634" i="1"/>
  <c r="V405" i="1"/>
  <c r="U199" i="1"/>
  <c r="U734" i="1"/>
  <c r="T244" i="1"/>
  <c r="T472" i="1"/>
  <c r="S240" i="1"/>
  <c r="U407" i="1"/>
  <c r="T483" i="1"/>
  <c r="S179" i="1"/>
  <c r="V292" i="1"/>
  <c r="W636" i="1"/>
  <c r="V407" i="1"/>
  <c r="V686" i="1"/>
  <c r="U201" i="1"/>
  <c r="U457" i="1"/>
  <c r="U736" i="1"/>
  <c r="AB211" i="1"/>
  <c r="Z98" i="1"/>
  <c r="AB227" i="1"/>
  <c r="Z106" i="1"/>
  <c r="X177" i="1"/>
  <c r="X711" i="1"/>
  <c r="W483" i="1"/>
  <c r="V276" i="1"/>
  <c r="U68" i="1"/>
  <c r="U583" i="1"/>
  <c r="T313" i="1"/>
  <c r="T571" i="1"/>
  <c r="S48" i="1"/>
  <c r="U148" i="1"/>
  <c r="T353" i="1"/>
  <c r="S88" i="1"/>
  <c r="X324" i="1"/>
  <c r="W84" i="1"/>
  <c r="W342" i="1"/>
  <c r="W599" i="1"/>
  <c r="V134" i="1"/>
  <c r="V392" i="1"/>
  <c r="V649" i="1"/>
  <c r="U184" i="1"/>
  <c r="U442" i="1"/>
  <c r="U699" i="1"/>
  <c r="T95" i="1"/>
  <c r="T371" i="1"/>
  <c r="T374" i="1"/>
  <c r="T629" i="1"/>
  <c r="T594" i="1"/>
  <c r="X316" i="1"/>
  <c r="X572" i="1"/>
  <c r="W108" i="1"/>
  <c r="W366" i="1"/>
  <c r="W623" i="1"/>
  <c r="V158" i="1"/>
  <c r="V416" i="1"/>
  <c r="V673" i="1"/>
  <c r="U208" i="1"/>
  <c r="U466" i="1"/>
  <c r="U723" i="1"/>
  <c r="T119" i="1"/>
  <c r="T383" i="1"/>
  <c r="T386" i="1"/>
  <c r="T641" i="1"/>
  <c r="T606" i="1"/>
  <c r="S118" i="1"/>
  <c r="S121" i="1"/>
  <c r="S376" i="1"/>
  <c r="S516" i="1"/>
  <c r="S37" i="1"/>
  <c r="S474" i="1"/>
  <c r="S383" i="1"/>
  <c r="S511" i="1"/>
  <c r="S640" i="1"/>
  <c r="S535" i="1"/>
  <c r="S663" i="1"/>
  <c r="W460" i="1"/>
  <c r="W277" i="1"/>
  <c r="W628" i="1"/>
  <c r="V79" i="1"/>
  <c r="V335" i="1"/>
  <c r="V614" i="1"/>
  <c r="U129" i="1"/>
  <c r="U385" i="1"/>
  <c r="U664" i="1"/>
  <c r="AD707" i="1"/>
  <c r="AA147" i="1"/>
  <c r="AA681" i="1"/>
  <c r="Z561" i="1"/>
  <c r="AB160" i="1"/>
  <c r="AA155" i="1"/>
  <c r="AA689" i="1"/>
  <c r="Z569" i="1"/>
  <c r="X97" i="1"/>
  <c r="X351" i="1"/>
  <c r="X631" i="1"/>
  <c r="W147" i="1"/>
  <c r="W403" i="1"/>
  <c r="W682" i="1"/>
  <c r="V197" i="1"/>
  <c r="W194" i="1"/>
  <c r="W452" i="1"/>
  <c r="W565" i="1"/>
  <c r="W588" i="1"/>
  <c r="V100" i="1"/>
  <c r="V103" i="1"/>
  <c r="V358" i="1"/>
  <c r="V359" i="1"/>
  <c r="V615" i="1"/>
  <c r="V638" i="1"/>
  <c r="U150" i="1"/>
  <c r="U153" i="1"/>
  <c r="U408" i="1"/>
  <c r="U409" i="1"/>
  <c r="U665" i="1"/>
  <c r="U688" i="1"/>
  <c r="T61" i="1"/>
  <c r="AB80" i="1"/>
  <c r="AA115" i="1"/>
  <c r="AA649" i="1"/>
  <c r="Z529" i="1"/>
  <c r="AB96" i="1"/>
  <c r="AA123" i="1"/>
  <c r="AA657" i="1"/>
  <c r="Z537" i="1"/>
  <c r="X81" i="1"/>
  <c r="X335" i="1"/>
  <c r="X615" i="1"/>
  <c r="W131" i="1"/>
  <c r="W387" i="1"/>
  <c r="W666" i="1"/>
  <c r="V181" i="1"/>
  <c r="V437" i="1"/>
  <c r="V716" i="1"/>
  <c r="U231" i="1"/>
  <c r="U487" i="1"/>
  <c r="T22" i="1"/>
  <c r="T265" i="1"/>
  <c r="T268" i="1"/>
  <c r="T523" i="1"/>
  <c r="T488" i="1"/>
  <c r="T744" i="1"/>
  <c r="S256" i="1"/>
  <c r="V700" i="1"/>
  <c r="U471" i="1"/>
  <c r="T254" i="1"/>
  <c r="T515" i="1"/>
  <c r="T736" i="1"/>
  <c r="S195" i="1"/>
  <c r="X133" i="1"/>
  <c r="X667" i="1"/>
  <c r="W247" i="1"/>
  <c r="W503" i="1"/>
  <c r="V38" i="1"/>
  <c r="V296" i="1"/>
  <c r="V553" i="1"/>
  <c r="U88" i="1"/>
  <c r="U346" i="1"/>
  <c r="U603" i="1"/>
  <c r="T138" i="1"/>
  <c r="T323" i="1"/>
  <c r="T326" i="1"/>
  <c r="T581" i="1"/>
  <c r="T546" i="1"/>
  <c r="X221" i="1"/>
  <c r="X475" i="1"/>
  <c r="W12" i="1"/>
  <c r="W270" i="1"/>
  <c r="W527" i="1"/>
  <c r="V62" i="1"/>
  <c r="V320" i="1"/>
  <c r="V577" i="1"/>
  <c r="U112" i="1"/>
  <c r="U370" i="1"/>
  <c r="U627" i="1"/>
  <c r="T23" i="1"/>
  <c r="T335" i="1"/>
  <c r="T338" i="1"/>
  <c r="T593" i="1"/>
  <c r="T558" i="1"/>
  <c r="S70" i="1"/>
  <c r="S73" i="1"/>
  <c r="S328" i="1"/>
  <c r="S267" i="1"/>
  <c r="S490" i="1"/>
  <c r="S520" i="1"/>
  <c r="S543" i="1"/>
  <c r="V581" i="1"/>
  <c r="U374" i="1"/>
  <c r="T27" i="1"/>
  <c r="T340" i="1"/>
  <c r="T560" i="1"/>
  <c r="S75" i="1"/>
  <c r="S362" i="1"/>
  <c r="X548" i="1"/>
  <c r="W71" i="1"/>
  <c r="W327" i="1"/>
  <c r="W606" i="1"/>
  <c r="V121" i="1"/>
  <c r="V377" i="1"/>
  <c r="V656" i="1"/>
  <c r="U171" i="1"/>
  <c r="U427" i="1"/>
  <c r="U706" i="1"/>
  <c r="T210" i="1"/>
  <c r="T216" i="1"/>
  <c r="T493" i="1"/>
  <c r="T458" i="1"/>
  <c r="X45" i="1"/>
  <c r="X299" i="1"/>
  <c r="X579" i="1"/>
  <c r="W95" i="1"/>
  <c r="W351" i="1"/>
  <c r="W630" i="1"/>
  <c r="V145" i="1"/>
  <c r="V401" i="1"/>
  <c r="V680" i="1"/>
  <c r="U195" i="1"/>
  <c r="U451" i="1"/>
  <c r="U730" i="1"/>
  <c r="T234" i="1"/>
  <c r="T240" i="1"/>
  <c r="T505" i="1"/>
  <c r="T470" i="1"/>
  <c r="T726" i="1"/>
  <c r="S238" i="1"/>
  <c r="S241" i="1"/>
  <c r="S448" i="1"/>
  <c r="S18" i="1"/>
  <c r="S276" i="1"/>
  <c r="S315" i="1"/>
  <c r="S443" i="1"/>
  <c r="S572" i="1"/>
  <c r="S700" i="1"/>
  <c r="S595" i="1"/>
  <c r="S723" i="1"/>
  <c r="S173" i="1"/>
  <c r="S285" i="1"/>
  <c r="S417" i="1"/>
  <c r="S546" i="1"/>
  <c r="S674" i="1"/>
  <c r="S569" i="1"/>
  <c r="S697" i="1"/>
  <c r="S154" i="1"/>
  <c r="S406" i="1"/>
  <c r="S349" i="1"/>
  <c r="S477" i="1"/>
  <c r="S606" i="1"/>
  <c r="S734" i="1"/>
  <c r="S629" i="1"/>
  <c r="X5" i="1"/>
  <c r="S258" i="1"/>
  <c r="S375" i="1"/>
  <c r="S632" i="1"/>
  <c r="S655" i="1"/>
  <c r="U52" i="1"/>
  <c r="U567" i="1"/>
  <c r="T305" i="1"/>
  <c r="T563" i="1"/>
  <c r="S40" i="1"/>
  <c r="S219" i="1"/>
  <c r="X229" i="1"/>
  <c r="W20" i="1"/>
  <c r="W294" i="1"/>
  <c r="W551" i="1"/>
  <c r="V86" i="1"/>
  <c r="V344" i="1"/>
  <c r="V601" i="1"/>
  <c r="U136" i="1"/>
  <c r="U394" i="1"/>
  <c r="U651" i="1"/>
  <c r="T47" i="1"/>
  <c r="T347" i="1"/>
  <c r="T350" i="1"/>
  <c r="T605" i="1"/>
  <c r="T570" i="1"/>
  <c r="X268" i="1"/>
  <c r="X524" i="1"/>
  <c r="W60" i="1"/>
  <c r="W318" i="1"/>
  <c r="W575" i="1"/>
  <c r="V110" i="1"/>
  <c r="V368" i="1"/>
  <c r="V625" i="1"/>
  <c r="U160" i="1"/>
  <c r="U418" i="1"/>
  <c r="U675" i="1"/>
  <c r="T71" i="1"/>
  <c r="T359" i="1"/>
  <c r="T362" i="1"/>
  <c r="T617" i="1"/>
  <c r="T582" i="1"/>
  <c r="S94" i="1"/>
  <c r="S97" i="1"/>
  <c r="S352" i="1"/>
  <c r="S504" i="1"/>
  <c r="S242" i="1"/>
  <c r="S450" i="1"/>
  <c r="S371" i="1"/>
  <c r="S499" i="1"/>
  <c r="S628" i="1"/>
  <c r="S523" i="1"/>
  <c r="S651" i="1"/>
  <c r="V37" i="1"/>
  <c r="W292" i="1"/>
  <c r="W741" i="1"/>
  <c r="V23" i="1"/>
  <c r="V279" i="1"/>
  <c r="V558" i="1"/>
  <c r="U73" i="1"/>
  <c r="U329" i="1"/>
  <c r="U608" i="1"/>
  <c r="T237" i="1"/>
  <c r="AA562" i="1"/>
  <c r="X148" i="1"/>
  <c r="AA570" i="1"/>
  <c r="X156" i="1"/>
  <c r="X688" i="1"/>
  <c r="W482" i="1"/>
  <c r="V21" i="1"/>
  <c r="V556" i="1"/>
  <c r="U327" i="1"/>
  <c r="T235" i="1"/>
  <c r="T444" i="1"/>
  <c r="T664" i="1"/>
  <c r="V613" i="1"/>
  <c r="T59" i="1"/>
  <c r="T576" i="1"/>
  <c r="S370" i="1"/>
  <c r="X603" i="1"/>
  <c r="W215" i="1"/>
  <c r="W471" i="1"/>
  <c r="V6" i="1"/>
  <c r="V264" i="1"/>
  <c r="V521" i="1"/>
  <c r="U56" i="1"/>
  <c r="U314" i="1"/>
  <c r="U571" i="1"/>
  <c r="T106" i="1"/>
  <c r="T307" i="1"/>
  <c r="T310" i="1"/>
  <c r="T565" i="1"/>
  <c r="T530" i="1"/>
  <c r="X189" i="1"/>
  <c r="X443" i="1"/>
  <c r="X723" i="1"/>
  <c r="W239" i="1"/>
  <c r="W495" i="1"/>
  <c r="V30" i="1"/>
  <c r="V288" i="1"/>
  <c r="V545" i="1"/>
  <c r="U80" i="1"/>
  <c r="U338" i="1"/>
  <c r="U595" i="1"/>
  <c r="T130" i="1"/>
  <c r="T319" i="1"/>
  <c r="T322" i="1"/>
  <c r="T577" i="1"/>
  <c r="T542" i="1"/>
  <c r="S54" i="1"/>
  <c r="S57" i="1"/>
  <c r="S312" i="1"/>
  <c r="S484" i="1"/>
  <c r="S162" i="1"/>
  <c r="S410" i="1"/>
  <c r="S351" i="1"/>
  <c r="S479" i="1"/>
  <c r="S608" i="1"/>
  <c r="S736" i="1"/>
  <c r="S631" i="1"/>
  <c r="W5" i="1"/>
  <c r="W276" i="1"/>
  <c r="W733" i="1"/>
  <c r="V15" i="1"/>
  <c r="V462" i="1"/>
  <c r="V719" i="1"/>
  <c r="U254" i="1"/>
  <c r="U512" i="1"/>
  <c r="U536" i="1"/>
  <c r="T165" i="1"/>
  <c r="AA144" i="1"/>
  <c r="AA658" i="1"/>
  <c r="Z305" i="1"/>
  <c r="AD452" i="1"/>
  <c r="AA152" i="1"/>
  <c r="AA666" i="1"/>
  <c r="Z313" i="1"/>
  <c r="X222" i="1"/>
  <c r="X480" i="1"/>
  <c r="X736" i="1"/>
  <c r="W19" i="1"/>
  <c r="W275" i="1"/>
  <c r="W554" i="1"/>
  <c r="V69" i="1"/>
  <c r="V325" i="1"/>
  <c r="W324" i="1"/>
  <c r="W501" i="1"/>
  <c r="W524" i="1"/>
  <c r="V36" i="1"/>
  <c r="V39" i="1"/>
  <c r="V294" i="1"/>
  <c r="V295" i="1"/>
  <c r="V551" i="1"/>
  <c r="V574" i="1"/>
  <c r="U86" i="1"/>
  <c r="U89" i="1"/>
  <c r="U344" i="1"/>
  <c r="U345" i="1"/>
  <c r="U601" i="1"/>
  <c r="U624" i="1"/>
  <c r="T136" i="1"/>
  <c r="AD7" i="1"/>
  <c r="AA112" i="1"/>
  <c r="AA626" i="1"/>
  <c r="Z273" i="1"/>
  <c r="AD135" i="1"/>
  <c r="AA120" i="1"/>
  <c r="AA634" i="1"/>
  <c r="Z281" i="1"/>
  <c r="X206" i="1"/>
  <c r="X464" i="1"/>
  <c r="X720" i="1"/>
  <c r="W256" i="1"/>
  <c r="W514" i="1"/>
  <c r="W538" i="1"/>
  <c r="V53" i="1"/>
  <c r="V309" i="1"/>
  <c r="V588" i="1"/>
  <c r="U103" i="1"/>
  <c r="U359" i="1"/>
  <c r="U638" i="1"/>
  <c r="T259" i="1"/>
  <c r="T148" i="1"/>
  <c r="T459" i="1"/>
  <c r="T715" i="1"/>
  <c r="T680" i="1"/>
  <c r="S192" i="1"/>
  <c r="V677" i="1"/>
  <c r="U470" i="1"/>
  <c r="T123" i="1"/>
  <c r="T388" i="1"/>
  <c r="T608" i="1"/>
  <c r="S123" i="1"/>
  <c r="S386" i="1"/>
  <c r="X644" i="1"/>
  <c r="W119" i="1"/>
  <c r="W375" i="1"/>
  <c r="W654" i="1"/>
  <c r="V169" i="1"/>
  <c r="V425" i="1"/>
  <c r="V704" i="1"/>
  <c r="U219" i="1"/>
  <c r="U475" i="1"/>
  <c r="T10" i="1"/>
  <c r="T258" i="1"/>
  <c r="T262" i="1"/>
  <c r="T517" i="1"/>
  <c r="T482" i="1"/>
  <c r="X93" i="1"/>
  <c r="X347" i="1"/>
  <c r="X627" i="1"/>
  <c r="W143" i="1"/>
  <c r="W399" i="1"/>
  <c r="W678" i="1"/>
  <c r="V193" i="1"/>
  <c r="V449" i="1"/>
  <c r="V728" i="1"/>
  <c r="U243" i="1"/>
  <c r="U499" i="1"/>
  <c r="T34" i="1"/>
  <c r="T271" i="1"/>
  <c r="T274" i="1"/>
  <c r="T529" i="1"/>
  <c r="T494" i="1"/>
  <c r="S6" i="1"/>
  <c r="S9" i="1"/>
  <c r="S264" i="1"/>
  <c r="S460" i="1"/>
  <c r="S324" i="1"/>
  <c r="S455" i="1"/>
  <c r="S712" i="1"/>
  <c r="S735" i="1"/>
  <c r="U119" i="1"/>
  <c r="U654" i="1"/>
  <c r="T164" i="1"/>
  <c r="T723" i="1"/>
  <c r="S200" i="1"/>
  <c r="S298" i="1"/>
  <c r="X291" i="1"/>
  <c r="W196" i="1"/>
  <c r="W454" i="1"/>
  <c r="W711" i="1"/>
  <c r="V246" i="1"/>
  <c r="V504" i="1"/>
  <c r="V528" i="1"/>
  <c r="U43" i="1"/>
  <c r="U299" i="1"/>
  <c r="U578" i="1"/>
  <c r="T207" i="1"/>
  <c r="T427" i="1"/>
  <c r="T430" i="1"/>
  <c r="T685" i="1"/>
  <c r="T650" i="1"/>
  <c r="X428" i="1"/>
  <c r="X684" i="1"/>
  <c r="W220" i="1"/>
  <c r="W478" i="1"/>
  <c r="W735" i="1"/>
  <c r="V17" i="1"/>
  <c r="V273" i="1"/>
  <c r="V552" i="1"/>
  <c r="U67" i="1"/>
  <c r="U323" i="1"/>
  <c r="U602" i="1"/>
  <c r="T231" i="1"/>
  <c r="T439" i="1"/>
  <c r="T442" i="1"/>
  <c r="T697" i="1"/>
  <c r="T662" i="1"/>
  <c r="S174" i="1"/>
  <c r="S177" i="1"/>
  <c r="S416" i="1"/>
  <c r="S287" i="1"/>
  <c r="S149" i="1"/>
  <c r="S273" i="1"/>
  <c r="S411" i="1"/>
  <c r="S540" i="1"/>
  <c r="S668" i="1"/>
  <c r="S563" i="1"/>
  <c r="S691" i="1"/>
  <c r="S42" i="1"/>
  <c r="S300" i="1"/>
  <c r="S321" i="1"/>
  <c r="S449" i="1"/>
  <c r="S578" i="1"/>
  <c r="S706" i="1"/>
  <c r="S601" i="1"/>
  <c r="S729" i="1"/>
  <c r="S29" i="1"/>
  <c r="S470" i="1"/>
  <c r="S381" i="1"/>
  <c r="S509" i="1"/>
  <c r="S638" i="1"/>
  <c r="S533" i="1"/>
  <c r="S661" i="1"/>
  <c r="T746" i="1"/>
  <c r="S311" i="1"/>
  <c r="S568" i="1"/>
  <c r="S591" i="1"/>
  <c r="V540" i="1"/>
  <c r="U311" i="1"/>
  <c r="T219" i="1"/>
  <c r="T436" i="1"/>
  <c r="T656" i="1"/>
  <c r="S155" i="1"/>
  <c r="X226" i="1"/>
  <c r="X740" i="1"/>
  <c r="W167" i="1"/>
  <c r="W423" i="1"/>
  <c r="W702" i="1"/>
  <c r="V217" i="1"/>
  <c r="V473" i="1"/>
  <c r="U8" i="1"/>
  <c r="U266" i="1"/>
  <c r="U523" i="1"/>
  <c r="T58" i="1"/>
  <c r="T283" i="1"/>
  <c r="T286" i="1"/>
  <c r="T541" i="1"/>
  <c r="T506" i="1"/>
  <c r="X141" i="1"/>
  <c r="X395" i="1"/>
  <c r="X675" i="1"/>
  <c r="W191" i="1"/>
  <c r="W447" i="1"/>
  <c r="W726" i="1"/>
  <c r="V241" i="1"/>
  <c r="V497" i="1"/>
  <c r="U32" i="1"/>
  <c r="U290" i="1"/>
  <c r="U547" i="1"/>
  <c r="T82" i="1"/>
  <c r="T295" i="1"/>
  <c r="T298" i="1"/>
  <c r="T553" i="1"/>
  <c r="T518" i="1"/>
  <c r="S30" i="1"/>
  <c r="S33" i="1"/>
  <c r="S288" i="1"/>
  <c r="S472" i="1"/>
  <c r="S114" i="1"/>
  <c r="S372" i="1"/>
  <c r="S339" i="1"/>
  <c r="S467" i="1"/>
  <c r="S596" i="1"/>
  <c r="S724" i="1"/>
  <c r="S619" i="1"/>
  <c r="S747" i="1"/>
  <c r="S13" i="1"/>
  <c r="S462" i="1"/>
  <c r="S377" i="1"/>
  <c r="S505" i="1"/>
  <c r="S634" i="1"/>
  <c r="S529" i="1"/>
  <c r="S657" i="1"/>
  <c r="V143" i="1"/>
  <c r="V399" i="1"/>
  <c r="V678" i="1"/>
  <c r="U193" i="1"/>
  <c r="U449" i="1"/>
  <c r="U728" i="1"/>
  <c r="AB147" i="1"/>
  <c r="AA274" i="1"/>
  <c r="Z66" i="1"/>
  <c r="Z689" i="1"/>
  <c r="AB163" i="1"/>
  <c r="AA282" i="1"/>
  <c r="Z74" i="1"/>
  <c r="Z697" i="1"/>
  <c r="X161" i="1"/>
  <c r="X415" i="1"/>
  <c r="X695" i="1"/>
  <c r="W211" i="1"/>
  <c r="W467" i="1"/>
  <c r="W746" i="1"/>
  <c r="V260" i="1"/>
  <c r="W258" i="1"/>
  <c r="W261" i="1"/>
  <c r="W597" i="1"/>
  <c r="W620" i="1"/>
  <c r="V132" i="1"/>
  <c r="V135" i="1"/>
  <c r="V390" i="1"/>
  <c r="V391" i="1"/>
  <c r="V647" i="1"/>
  <c r="V670" i="1"/>
  <c r="U182" i="1"/>
  <c r="U185" i="1"/>
  <c r="U440" i="1"/>
  <c r="U441" i="1"/>
  <c r="U697" i="1"/>
  <c r="U720" i="1"/>
  <c r="T93" i="1"/>
  <c r="AB83" i="1"/>
  <c r="AA243" i="1"/>
  <c r="Z34" i="1"/>
  <c r="Z657" i="1"/>
  <c r="AB99" i="1"/>
  <c r="AA251" i="1"/>
  <c r="Z42" i="1"/>
  <c r="Z665" i="1"/>
  <c r="X145" i="1"/>
  <c r="X399" i="1"/>
  <c r="X679" i="1"/>
  <c r="W195" i="1"/>
  <c r="W451" i="1"/>
  <c r="W730" i="1"/>
  <c r="V245" i="1"/>
  <c r="V501" i="1"/>
  <c r="U36" i="1"/>
  <c r="U294" i="1"/>
  <c r="U551" i="1"/>
  <c r="T86" i="1"/>
  <c r="T297" i="1"/>
  <c r="T300" i="1"/>
  <c r="T555" i="1"/>
  <c r="T520" i="1"/>
  <c r="S32" i="1"/>
  <c r="S35" i="1"/>
  <c r="U84" i="1"/>
  <c r="U599" i="1"/>
  <c r="T321" i="1"/>
  <c r="T579" i="1"/>
  <c r="S56" i="1"/>
  <c r="S227" i="1"/>
  <c r="X260" i="1"/>
  <c r="W52" i="1"/>
  <c r="W310" i="1"/>
  <c r="W567" i="1"/>
  <c r="V102" i="1"/>
  <c r="V360" i="1"/>
  <c r="V617" i="1"/>
  <c r="U152" i="1"/>
  <c r="U410" i="1"/>
  <c r="U667" i="1"/>
  <c r="T63" i="1"/>
  <c r="T355" i="1"/>
  <c r="T358" i="1"/>
  <c r="T613" i="1"/>
  <c r="T578" i="1"/>
  <c r="X284" i="1"/>
  <c r="X540" i="1"/>
  <c r="W76" i="1"/>
  <c r="W334" i="1"/>
  <c r="W591" i="1"/>
  <c r="V126" i="1"/>
  <c r="V384" i="1"/>
  <c r="V641" i="1"/>
  <c r="U176" i="1"/>
  <c r="U434" i="1"/>
  <c r="U691" i="1"/>
  <c r="T87" i="1"/>
  <c r="T367" i="1"/>
  <c r="T370" i="1"/>
  <c r="T625" i="1"/>
  <c r="T590" i="1"/>
  <c r="S102" i="1"/>
  <c r="S105" i="1"/>
  <c r="S360" i="1"/>
  <c r="T682" i="1"/>
  <c r="S295" i="1"/>
  <c r="S552" i="1"/>
  <c r="S575" i="1"/>
  <c r="V709" i="1"/>
  <c r="U502" i="1"/>
  <c r="T155" i="1"/>
  <c r="T404" i="1"/>
  <c r="T624" i="1"/>
  <c r="S139" i="1"/>
  <c r="S394" i="1"/>
  <c r="X676" i="1"/>
  <c r="W135" i="1"/>
  <c r="W391" i="1"/>
  <c r="W670" i="1"/>
  <c r="V185" i="1"/>
  <c r="V441" i="1"/>
  <c r="V720" i="1"/>
  <c r="U235" i="1"/>
  <c r="U491" i="1"/>
  <c r="T26" i="1"/>
  <c r="T267" i="1"/>
  <c r="T270" i="1"/>
  <c r="T525" i="1"/>
  <c r="T490" i="1"/>
  <c r="X109" i="1"/>
  <c r="X363" i="1"/>
  <c r="X643" i="1"/>
  <c r="W159" i="1"/>
  <c r="W415" i="1"/>
  <c r="W694" i="1"/>
  <c r="V209" i="1"/>
  <c r="V465" i="1"/>
  <c r="V744" i="1"/>
  <c r="U259" i="1"/>
  <c r="U515" i="1"/>
  <c r="T50" i="1"/>
  <c r="T279" i="1"/>
  <c r="T282" i="1"/>
  <c r="T537" i="1"/>
  <c r="T502" i="1"/>
  <c r="S14" i="1"/>
  <c r="S17" i="1"/>
  <c r="S272" i="1"/>
  <c r="S464" i="1"/>
  <c r="S82" i="1"/>
  <c r="S340" i="1"/>
  <c r="S331" i="1"/>
  <c r="S459" i="1"/>
  <c r="S588" i="1"/>
  <c r="S716" i="1"/>
  <c r="S611" i="1"/>
  <c r="S739" i="1"/>
  <c r="S396" i="1"/>
  <c r="S473" i="1"/>
  <c r="S730" i="1"/>
  <c r="AA5" i="1"/>
  <c r="V271" i="1"/>
  <c r="U65" i="1"/>
  <c r="U600" i="1"/>
  <c r="AA19" i="1"/>
  <c r="Z433" i="1"/>
  <c r="AA27" i="1"/>
  <c r="Z441" i="1"/>
  <c r="X287" i="1"/>
  <c r="W83" i="1"/>
  <c r="W618" i="1"/>
  <c r="V389" i="1"/>
  <c r="W533" i="1"/>
  <c r="V68" i="1"/>
  <c r="V326" i="1"/>
  <c r="V583" i="1"/>
  <c r="U118" i="1"/>
  <c r="U376" i="1"/>
  <c r="U633" i="1"/>
  <c r="T29" i="1"/>
  <c r="AA240" i="1"/>
  <c r="Z401" i="1"/>
  <c r="AA248" i="1"/>
  <c r="Z409" i="1"/>
  <c r="X271" i="1"/>
  <c r="W67" i="1"/>
  <c r="W602" i="1"/>
  <c r="V373" i="1"/>
  <c r="U167" i="1"/>
  <c r="U702" i="1"/>
  <c r="T212" i="1"/>
  <c r="T747" i="1"/>
  <c r="S224" i="1"/>
  <c r="U343" i="1"/>
  <c r="T452" i="1"/>
  <c r="S163" i="1"/>
  <c r="X539" i="1"/>
  <c r="W439" i="1"/>
  <c r="V233" i="1"/>
  <c r="U24" i="1"/>
  <c r="U539" i="1"/>
  <c r="T291" i="1"/>
  <c r="T549" i="1"/>
  <c r="X157" i="1"/>
  <c r="X691" i="1"/>
  <c r="W463" i="1"/>
  <c r="V257" i="1"/>
  <c r="U48" i="1"/>
  <c r="U563" i="1"/>
  <c r="T303" i="1"/>
  <c r="T561" i="1"/>
  <c r="S38" i="1"/>
  <c r="S296" i="1"/>
  <c r="S426" i="1"/>
  <c r="S744" i="1"/>
  <c r="V453" i="1"/>
  <c r="T38" i="1"/>
  <c r="T496" i="1"/>
  <c r="S330" i="1"/>
  <c r="W7" i="1"/>
  <c r="W542" i="1"/>
  <c r="V313" i="1"/>
  <c r="U107" i="1"/>
  <c r="U642" i="1"/>
  <c r="T152" i="1"/>
  <c r="T717" i="1"/>
  <c r="X492" i="1"/>
  <c r="W31" i="1"/>
  <c r="W566" i="1"/>
  <c r="V337" i="1"/>
  <c r="U131" i="1"/>
  <c r="U666" i="1"/>
  <c r="T176" i="1"/>
  <c r="T729" i="1"/>
  <c r="S206" i="1"/>
  <c r="S432" i="1"/>
  <c r="S213" i="1"/>
  <c r="S427" i="1"/>
  <c r="S684" i="1"/>
  <c r="S707" i="1"/>
  <c r="S234" i="1"/>
  <c r="S446" i="1"/>
  <c r="S369" i="1"/>
  <c r="S497" i="1"/>
  <c r="S626" i="1"/>
  <c r="S521" i="1"/>
  <c r="S649" i="1"/>
  <c r="T706" i="1"/>
  <c r="S221" i="1"/>
  <c r="S301" i="1"/>
  <c r="S429" i="1"/>
  <c r="S558" i="1"/>
  <c r="S686" i="1"/>
  <c r="S581" i="1"/>
  <c r="S709" i="1"/>
  <c r="S133" i="1"/>
  <c r="S407" i="1"/>
  <c r="S664" i="1"/>
  <c r="S687" i="1"/>
  <c r="U180" i="1"/>
  <c r="U695" i="1"/>
  <c r="T369" i="1"/>
  <c r="T627" i="1"/>
  <c r="S104" i="1"/>
  <c r="S251" i="1"/>
  <c r="X356" i="1"/>
  <c r="W100" i="1"/>
  <c r="W358" i="1"/>
  <c r="W615" i="1"/>
  <c r="V150" i="1"/>
  <c r="V408" i="1"/>
  <c r="V665" i="1"/>
  <c r="U200" i="1"/>
  <c r="U458" i="1"/>
  <c r="U715" i="1"/>
  <c r="T111" i="1"/>
  <c r="T379" i="1"/>
  <c r="T382" i="1"/>
  <c r="T637" i="1"/>
  <c r="T602" i="1"/>
  <c r="X332" i="1"/>
  <c r="X588" i="1"/>
  <c r="W124" i="1"/>
  <c r="W382" i="1"/>
  <c r="W639" i="1"/>
  <c r="V174" i="1"/>
  <c r="V432" i="1"/>
  <c r="V689" i="1"/>
  <c r="U224" i="1"/>
  <c r="U482" i="1"/>
  <c r="U739" i="1"/>
  <c r="T135" i="1"/>
  <c r="T391" i="1"/>
  <c r="T394" i="1"/>
  <c r="T649" i="1"/>
  <c r="T614" i="1"/>
  <c r="S126" i="1"/>
  <c r="S129" i="1"/>
  <c r="S384" i="1"/>
  <c r="S263" i="1"/>
  <c r="S53" i="1"/>
  <c r="S482" i="1"/>
  <c r="S387" i="1"/>
  <c r="S515" i="1"/>
  <c r="S644" i="1"/>
  <c r="S539" i="1"/>
  <c r="S667" i="1"/>
  <c r="T690" i="1"/>
  <c r="S205" i="1"/>
  <c r="S297" i="1"/>
  <c r="S425" i="1"/>
  <c r="S554" i="1"/>
  <c r="S682" i="1"/>
  <c r="S577" i="1"/>
  <c r="S705" i="1"/>
  <c r="S61" i="1"/>
  <c r="S486" i="1"/>
  <c r="S389" i="1"/>
  <c r="S518" i="1"/>
  <c r="S646" i="1"/>
  <c r="S541" i="1"/>
  <c r="S669" i="1"/>
  <c r="S122" i="1"/>
  <c r="S380" i="1"/>
  <c r="S341" i="1"/>
  <c r="S469" i="1"/>
  <c r="S598" i="1"/>
  <c r="S726" i="1"/>
  <c r="S621" i="1"/>
  <c r="AD5" i="1"/>
  <c r="S269" i="1"/>
  <c r="S538" i="1"/>
  <c r="S561" i="1"/>
  <c r="V270" i="1"/>
  <c r="U62" i="1"/>
  <c r="U577" i="1"/>
  <c r="AB658" i="1"/>
  <c r="Z93" i="1"/>
  <c r="AB674" i="1"/>
  <c r="Z109" i="1"/>
  <c r="X288" i="1"/>
  <c r="W80" i="1"/>
  <c r="W595" i="1"/>
  <c r="V388" i="1"/>
  <c r="W389" i="1"/>
  <c r="W684" i="1"/>
  <c r="V199" i="1"/>
  <c r="V455" i="1"/>
  <c r="V734" i="1"/>
  <c r="U249" i="1"/>
  <c r="U505" i="1"/>
  <c r="T40" i="1"/>
  <c r="AB594" i="1"/>
  <c r="Z37" i="1"/>
  <c r="AB610" i="1"/>
  <c r="Z45" i="1"/>
  <c r="X272" i="1"/>
  <c r="W64" i="1"/>
  <c r="W579" i="1"/>
  <c r="V372" i="1"/>
  <c r="U164" i="1"/>
  <c r="U679" i="1"/>
  <c r="T361" i="1"/>
  <c r="T619" i="1"/>
  <c r="S96" i="1"/>
  <c r="U87" i="1"/>
  <c r="T449" i="1"/>
  <c r="S184" i="1"/>
  <c r="X516" i="1"/>
  <c r="W438" i="1"/>
  <c r="V230" i="1"/>
  <c r="V745" i="1"/>
  <c r="U283" i="1"/>
  <c r="T191" i="1"/>
  <c r="T422" i="1"/>
  <c r="T642" i="1"/>
  <c r="X668" i="1"/>
  <c r="W462" i="1"/>
  <c r="V254" i="1"/>
  <c r="V536" i="1"/>
  <c r="U307" i="1"/>
  <c r="T215" i="1"/>
  <c r="T434" i="1"/>
  <c r="T654" i="1"/>
  <c r="W413" i="1"/>
  <c r="W557" i="1"/>
  <c r="V92" i="1"/>
  <c r="V350" i="1"/>
  <c r="V607" i="1"/>
  <c r="U142" i="1"/>
  <c r="U400" i="1"/>
  <c r="U657" i="1"/>
  <c r="T53" i="1"/>
  <c r="W340" i="1"/>
  <c r="V47" i="1"/>
  <c r="V582" i="1"/>
  <c r="U353" i="1"/>
  <c r="AD388" i="1"/>
  <c r="AA617" i="1"/>
  <c r="AB18" i="1"/>
  <c r="AA625" i="1"/>
  <c r="X65" i="1"/>
  <c r="X599" i="1"/>
  <c r="W371" i="1"/>
  <c r="V165" i="1"/>
  <c r="W420" i="1"/>
  <c r="W572" i="1"/>
  <c r="V87" i="1"/>
  <c r="V343" i="1"/>
  <c r="V622" i="1"/>
  <c r="U137" i="1"/>
  <c r="U393" i="1"/>
  <c r="U672" i="1"/>
  <c r="AD602" i="1"/>
  <c r="AA585" i="1"/>
  <c r="AD634" i="1"/>
  <c r="AA593" i="1"/>
  <c r="X49" i="1"/>
  <c r="X583" i="1"/>
  <c r="W355" i="1"/>
  <c r="V149" i="1"/>
  <c r="V684" i="1"/>
  <c r="U455" i="1"/>
  <c r="T238" i="1"/>
  <c r="T507" i="1"/>
  <c r="T728" i="1"/>
  <c r="V636" i="1"/>
  <c r="T190" i="1"/>
  <c r="T704" i="1"/>
  <c r="X69" i="1"/>
  <c r="W293" i="1"/>
  <c r="V151" i="1"/>
  <c r="V663" i="1"/>
  <c r="U198" i="1"/>
  <c r="U456" i="1"/>
  <c r="U713" i="1"/>
  <c r="T109" i="1"/>
  <c r="AA306" i="1"/>
  <c r="Z721" i="1"/>
  <c r="AA314" i="1"/>
  <c r="Z729" i="1"/>
  <c r="X431" i="1"/>
  <c r="W227" i="1"/>
  <c r="V18" i="1"/>
  <c r="V533" i="1"/>
  <c r="U326" i="1"/>
  <c r="T118" i="1"/>
  <c r="T316" i="1"/>
  <c r="T536" i="1"/>
  <c r="S51" i="1"/>
  <c r="U663" i="1"/>
  <c r="T611" i="1"/>
  <c r="S243" i="1"/>
  <c r="X580" i="1"/>
  <c r="W87" i="1"/>
  <c r="W343" i="1"/>
  <c r="W622" i="1"/>
  <c r="V137" i="1"/>
  <c r="V393" i="1"/>
  <c r="V672" i="1"/>
  <c r="U187" i="1"/>
  <c r="U443" i="1"/>
  <c r="U722" i="1"/>
  <c r="T226" i="1"/>
  <c r="T232" i="1"/>
  <c r="T501" i="1"/>
  <c r="T466" i="1"/>
  <c r="X61" i="1"/>
  <c r="X315" i="1"/>
  <c r="X595" i="1"/>
  <c r="W111" i="1"/>
  <c r="W367" i="1"/>
  <c r="W646" i="1"/>
  <c r="V161" i="1"/>
  <c r="V417" i="1"/>
  <c r="V696" i="1"/>
  <c r="U211" i="1"/>
  <c r="U467" i="1"/>
  <c r="U746" i="1"/>
  <c r="T250" i="1"/>
  <c r="T256" i="1"/>
  <c r="T513" i="1"/>
  <c r="T478" i="1"/>
  <c r="T734" i="1"/>
  <c r="S246" i="1"/>
  <c r="S249" i="1"/>
  <c r="S452" i="1"/>
  <c r="S34" i="1"/>
  <c r="S292" i="1"/>
  <c r="S319" i="1"/>
  <c r="S447" i="1"/>
  <c r="S576" i="1"/>
  <c r="S704" i="1"/>
  <c r="S599" i="1"/>
  <c r="S727" i="1"/>
  <c r="W21" i="1"/>
  <c r="W605" i="1"/>
  <c r="V140" i="1"/>
  <c r="V334" i="1"/>
  <c r="V591" i="1"/>
  <c r="U126" i="1"/>
  <c r="U384" i="1"/>
  <c r="U641" i="1"/>
  <c r="T37" i="1"/>
  <c r="AB459" i="1"/>
  <c r="AA401" i="1"/>
  <c r="Z304" i="1"/>
  <c r="Z732" i="1"/>
  <c r="AB475" i="1"/>
  <c r="AA409" i="1"/>
  <c r="Z312" i="1"/>
  <c r="Z740" i="1"/>
  <c r="X352" i="1"/>
  <c r="X608" i="1"/>
  <c r="W144" i="1"/>
  <c r="W402" i="1"/>
  <c r="W659" i="1"/>
  <c r="V194" i="1"/>
  <c r="V452" i="1"/>
  <c r="W197" i="1"/>
  <c r="W437" i="1"/>
  <c r="W693" i="1"/>
  <c r="W716" i="1"/>
  <c r="V228" i="1"/>
  <c r="V231" i="1"/>
  <c r="V486" i="1"/>
  <c r="V487" i="1"/>
  <c r="V743" i="1"/>
  <c r="U22" i="1"/>
  <c r="U25" i="1"/>
  <c r="U280" i="1"/>
  <c r="U281" i="1"/>
  <c r="U537" i="1"/>
  <c r="U560" i="1"/>
  <c r="T72" i="1"/>
  <c r="T189" i="1"/>
  <c r="AB395" i="1"/>
  <c r="AA369" i="1"/>
  <c r="Z272" i="1"/>
  <c r="Z700" i="1"/>
  <c r="AB411" i="1"/>
  <c r="AA377" i="1"/>
  <c r="Z280" i="1"/>
  <c r="Z708" i="1"/>
  <c r="X336" i="1"/>
  <c r="X592" i="1"/>
  <c r="W128" i="1"/>
  <c r="W386" i="1"/>
  <c r="W643" i="1"/>
  <c r="V178" i="1"/>
  <c r="V436" i="1"/>
  <c r="V693" i="1"/>
  <c r="U228" i="1"/>
  <c r="U486" i="1"/>
  <c r="U743" i="1"/>
  <c r="T139" i="1"/>
  <c r="T393" i="1"/>
  <c r="T396" i="1"/>
  <c r="T651" i="1"/>
  <c r="T616" i="1"/>
  <c r="S128" i="1"/>
  <c r="S131" i="1"/>
  <c r="U215" i="1"/>
  <c r="T6" i="1"/>
  <c r="T260" i="1"/>
  <c r="T480" i="1"/>
  <c r="S248" i="1"/>
  <c r="S322" i="1"/>
  <c r="X387" i="1"/>
  <c r="W244" i="1"/>
  <c r="W502" i="1"/>
  <c r="W526" i="1"/>
  <c r="V41" i="1"/>
  <c r="V297" i="1"/>
  <c r="V576" i="1"/>
  <c r="U91" i="1"/>
  <c r="U347" i="1"/>
  <c r="U626" i="1"/>
  <c r="T253" i="1"/>
  <c r="T451" i="1"/>
  <c r="T454" i="1"/>
  <c r="T709" i="1"/>
  <c r="X218" i="1"/>
  <c r="X476" i="1"/>
  <c r="X732" i="1"/>
  <c r="W15" i="1"/>
  <c r="W271" i="1"/>
  <c r="W550" i="1"/>
  <c r="V65" i="1"/>
  <c r="V321" i="1"/>
  <c r="V600" i="1"/>
  <c r="U115" i="1"/>
  <c r="U371" i="1"/>
  <c r="U650" i="1"/>
  <c r="T154" i="1"/>
  <c r="T160" i="1"/>
  <c r="T465" i="1"/>
  <c r="T721" i="1"/>
  <c r="T686" i="1"/>
  <c r="S198" i="1"/>
  <c r="S201" i="1"/>
  <c r="S428" i="1"/>
  <c r="S69" i="1"/>
  <c r="S391" i="1"/>
  <c r="S648" i="1"/>
  <c r="S671" i="1"/>
  <c r="U116" i="1"/>
  <c r="U631" i="1"/>
  <c r="T337" i="1"/>
  <c r="T595" i="1"/>
  <c r="S72" i="1"/>
  <c r="S235" i="1"/>
  <c r="X292" i="1"/>
  <c r="W68" i="1"/>
  <c r="W326" i="1"/>
  <c r="W583" i="1"/>
  <c r="V118" i="1"/>
  <c r="V376" i="1"/>
  <c r="V633" i="1"/>
  <c r="U168" i="1"/>
  <c r="U426" i="1"/>
  <c r="U683" i="1"/>
  <c r="T79" i="1"/>
  <c r="T363" i="1"/>
  <c r="T366" i="1"/>
  <c r="T621" i="1"/>
  <c r="T586" i="1"/>
  <c r="X300" i="1"/>
  <c r="X556" i="1"/>
  <c r="W92" i="1"/>
  <c r="W350" i="1"/>
  <c r="W607" i="1"/>
  <c r="V142" i="1"/>
  <c r="V400" i="1"/>
  <c r="V657" i="1"/>
  <c r="U192" i="1"/>
  <c r="U450" i="1"/>
  <c r="U707" i="1"/>
  <c r="T103" i="1"/>
  <c r="T375" i="1"/>
  <c r="T378" i="1"/>
  <c r="T633" i="1"/>
  <c r="T598" i="1"/>
  <c r="S110" i="1"/>
  <c r="S113" i="1"/>
  <c r="S368" i="1"/>
  <c r="S512" i="1"/>
  <c r="S21" i="1"/>
  <c r="S466" i="1"/>
  <c r="S379" i="1"/>
  <c r="S507" i="1"/>
  <c r="S636" i="1"/>
  <c r="S531" i="1"/>
  <c r="S659" i="1"/>
  <c r="S170" i="1"/>
  <c r="S414" i="1"/>
  <c r="S353" i="1"/>
  <c r="S481" i="1"/>
  <c r="S610" i="1"/>
  <c r="S738" i="1"/>
  <c r="S633" i="1"/>
  <c r="V5" i="1"/>
  <c r="S157" i="1"/>
  <c r="S277" i="1"/>
  <c r="S413" i="1"/>
  <c r="S542" i="1"/>
  <c r="S670" i="1"/>
  <c r="S565" i="1"/>
  <c r="S693" i="1"/>
  <c r="S508" i="1"/>
  <c r="S458" i="1"/>
  <c r="S503" i="1"/>
  <c r="S527" i="1"/>
  <c r="V517" i="1"/>
  <c r="U310" i="1"/>
  <c r="T102" i="1"/>
  <c r="T308" i="1"/>
  <c r="T528" i="1"/>
  <c r="S43" i="1"/>
  <c r="S346" i="1"/>
  <c r="X483" i="1"/>
  <c r="W39" i="1"/>
  <c r="W295" i="1"/>
  <c r="W574" i="1"/>
  <c r="V89" i="1"/>
  <c r="V345" i="1"/>
  <c r="V624" i="1"/>
  <c r="U139" i="1"/>
  <c r="U395" i="1"/>
  <c r="U674" i="1"/>
  <c r="T178" i="1"/>
  <c r="T184" i="1"/>
  <c r="T477" i="1"/>
  <c r="T733" i="1"/>
  <c r="X13" i="1"/>
  <c r="X267" i="1"/>
  <c r="X547" i="1"/>
  <c r="W63" i="1"/>
  <c r="W319" i="1"/>
  <c r="W598" i="1"/>
  <c r="V113" i="1"/>
  <c r="V369" i="1"/>
  <c r="V648" i="1"/>
  <c r="U163" i="1"/>
  <c r="U419" i="1"/>
  <c r="U698" i="1"/>
  <c r="T202" i="1"/>
  <c r="T208" i="1"/>
  <c r="T489" i="1"/>
  <c r="T745" i="1"/>
  <c r="T710" i="1"/>
  <c r="S222" i="1"/>
  <c r="S225" i="1"/>
  <c r="S440" i="1"/>
  <c r="T730" i="1"/>
  <c r="S245" i="1"/>
  <c r="S307" i="1"/>
  <c r="S435" i="1"/>
  <c r="S564" i="1"/>
  <c r="S692" i="1"/>
  <c r="S587" i="1"/>
  <c r="S715" i="1"/>
  <c r="V293" i="1"/>
  <c r="W485" i="1"/>
  <c r="V20" i="1"/>
  <c r="V278" i="1"/>
  <c r="V535" i="1"/>
  <c r="U70" i="1"/>
  <c r="U328" i="1"/>
  <c r="U585" i="1"/>
  <c r="T120" i="1"/>
  <c r="AB746" i="1"/>
  <c r="Z159" i="1"/>
  <c r="AA18" i="1"/>
  <c r="Z175" i="1"/>
  <c r="X432" i="1"/>
  <c r="W224" i="1"/>
  <c r="W739" i="1"/>
  <c r="V277" i="1"/>
  <c r="U71" i="1"/>
  <c r="U606" i="1"/>
  <c r="T441" i="1"/>
  <c r="T699" i="1"/>
  <c r="S176" i="1"/>
  <c r="U406" i="1"/>
  <c r="T356" i="1"/>
  <c r="S91" i="1"/>
  <c r="X323" i="1"/>
  <c r="W212" i="1"/>
  <c r="W470" i="1"/>
  <c r="W727" i="1"/>
  <c r="V9" i="1"/>
  <c r="V265" i="1"/>
  <c r="V544" i="1"/>
  <c r="U59" i="1"/>
  <c r="U315" i="1"/>
  <c r="U594" i="1"/>
  <c r="T223" i="1"/>
  <c r="T435" i="1"/>
  <c r="T438" i="1"/>
  <c r="T693" i="1"/>
  <c r="T658" i="1"/>
  <c r="X444" i="1"/>
  <c r="X700" i="1"/>
  <c r="W236" i="1"/>
  <c r="W494" i="1"/>
  <c r="W518" i="1"/>
  <c r="V33" i="1"/>
  <c r="V289" i="1"/>
  <c r="V568" i="1"/>
  <c r="U83" i="1"/>
  <c r="U339" i="1"/>
  <c r="U618" i="1"/>
  <c r="T247" i="1"/>
  <c r="T447" i="1"/>
  <c r="T450" i="1"/>
  <c r="T705" i="1"/>
  <c r="T670" i="1"/>
  <c r="S182" i="1"/>
  <c r="S185" i="1"/>
  <c r="S420" i="1"/>
  <c r="S291" i="1"/>
  <c r="S165" i="1"/>
  <c r="S281" i="1"/>
  <c r="S415" i="1"/>
  <c r="S544" i="1"/>
  <c r="S672" i="1"/>
  <c r="S567" i="1"/>
  <c r="S695" i="1"/>
  <c r="W333" i="1"/>
  <c r="W477" i="1"/>
  <c r="V12" i="1"/>
  <c r="V207" i="1"/>
  <c r="V463" i="1"/>
  <c r="V742" i="1"/>
  <c r="U257" i="1"/>
  <c r="U513" i="1"/>
  <c r="T48" i="1"/>
  <c r="AB402" i="1"/>
  <c r="AA402" i="1"/>
  <c r="Z194" i="1"/>
  <c r="Z476" i="1"/>
  <c r="AB418" i="1"/>
  <c r="AA410" i="1"/>
  <c r="Z202" i="1"/>
  <c r="Z484" i="1"/>
  <c r="X225" i="1"/>
  <c r="X479" i="1"/>
  <c r="W16" i="1"/>
  <c r="W274" i="1"/>
  <c r="W531" i="1"/>
  <c r="V66" i="1"/>
  <c r="V324" i="1"/>
  <c r="W69" i="1"/>
  <c r="W325" i="1"/>
  <c r="W629" i="1"/>
  <c r="W652" i="1"/>
  <c r="V164" i="1"/>
  <c r="V167" i="1"/>
  <c r="V422" i="1"/>
  <c r="V423" i="1"/>
  <c r="V679" i="1"/>
  <c r="V702" i="1"/>
  <c r="U214" i="1"/>
  <c r="U217" i="1"/>
  <c r="U472" i="1"/>
  <c r="U473" i="1"/>
  <c r="U729" i="1"/>
  <c r="T8" i="1"/>
  <c r="T125" i="1"/>
  <c r="AB338" i="1"/>
  <c r="AA370" i="1"/>
  <c r="Z162" i="1"/>
  <c r="Z444" i="1"/>
  <c r="AB354" i="1"/>
  <c r="AA378" i="1"/>
  <c r="Z170" i="1"/>
  <c r="Z452" i="1"/>
  <c r="X209" i="1"/>
  <c r="X463" i="1"/>
  <c r="X743" i="1"/>
  <c r="W259" i="1"/>
  <c r="W515" i="1"/>
  <c r="V50" i="1"/>
  <c r="V308" i="1"/>
  <c r="V565" i="1"/>
  <c r="U100" i="1"/>
  <c r="U358" i="1"/>
  <c r="U615" i="1"/>
  <c r="T11" i="1"/>
  <c r="T329" i="1"/>
  <c r="T332" i="1"/>
  <c r="T587" i="1"/>
  <c r="T552" i="1"/>
  <c r="S64" i="1"/>
  <c r="S67" i="1"/>
  <c r="U212" i="1"/>
  <c r="U727" i="1"/>
  <c r="T385" i="1"/>
  <c r="T643" i="1"/>
  <c r="S120" i="1"/>
  <c r="S259" i="1"/>
  <c r="X388" i="1"/>
  <c r="W116" i="1"/>
  <c r="W374" i="1"/>
  <c r="W631" i="1"/>
  <c r="V166" i="1"/>
  <c r="V424" i="1"/>
  <c r="V681" i="1"/>
  <c r="U216" i="1"/>
  <c r="U474" i="1"/>
  <c r="U731" i="1"/>
  <c r="T127" i="1"/>
  <c r="T387" i="1"/>
  <c r="T390" i="1"/>
  <c r="T645" i="1"/>
  <c r="T610" i="1"/>
  <c r="X348" i="1"/>
  <c r="X604" i="1"/>
  <c r="W140" i="1"/>
  <c r="W398" i="1"/>
  <c r="W655" i="1"/>
  <c r="V190" i="1"/>
  <c r="V448" i="1"/>
  <c r="V705" i="1"/>
  <c r="U240" i="1"/>
  <c r="U498" i="1"/>
  <c r="U522" i="1"/>
  <c r="T151" i="1"/>
  <c r="T399" i="1"/>
  <c r="T402" i="1"/>
  <c r="T657" i="1"/>
  <c r="T622" i="1"/>
  <c r="S134" i="1"/>
  <c r="S137" i="1"/>
  <c r="S392" i="1"/>
  <c r="S66" i="1"/>
  <c r="S327" i="1"/>
  <c r="S584" i="1"/>
  <c r="S607" i="1"/>
  <c r="V604" i="1"/>
  <c r="U375" i="1"/>
  <c r="T158" i="1"/>
  <c r="T467" i="1"/>
  <c r="T688" i="1"/>
  <c r="S171" i="1"/>
  <c r="X37" i="1"/>
  <c r="X571" i="1"/>
  <c r="W199" i="1"/>
  <c r="W455" i="1"/>
  <c r="W734" i="1"/>
  <c r="V249" i="1"/>
  <c r="V505" i="1"/>
  <c r="U40" i="1"/>
  <c r="U298" i="1"/>
  <c r="U555" i="1"/>
  <c r="T90" i="1"/>
  <c r="T299" i="1"/>
  <c r="T302" i="1"/>
  <c r="T557" i="1"/>
  <c r="T522" i="1"/>
  <c r="X173" i="1"/>
  <c r="X427" i="1"/>
  <c r="X707" i="1"/>
  <c r="W223" i="1"/>
  <c r="W479" i="1"/>
  <c r="V14" i="1"/>
  <c r="V272" i="1"/>
  <c r="V529" i="1"/>
  <c r="U64" i="1"/>
  <c r="U322" i="1"/>
  <c r="U579" i="1"/>
  <c r="T114" i="1"/>
  <c r="T311" i="1"/>
  <c r="T314" i="1"/>
  <c r="T569" i="1"/>
  <c r="T534" i="1"/>
  <c r="S46" i="1"/>
  <c r="S49" i="1"/>
  <c r="S304" i="1"/>
  <c r="S480" i="1"/>
  <c r="S146" i="1"/>
  <c r="S402" i="1"/>
  <c r="S347" i="1"/>
  <c r="S475" i="1"/>
  <c r="S604" i="1"/>
  <c r="S732" i="1"/>
  <c r="S627" i="1"/>
  <c r="Z5" i="1"/>
  <c r="S45" i="1"/>
  <c r="S478" i="1"/>
  <c r="S385" i="1"/>
  <c r="S513" i="1"/>
  <c r="S642" i="1"/>
  <c r="S537" i="1"/>
  <c r="S665" i="1"/>
  <c r="S26" i="1"/>
  <c r="S284" i="1"/>
  <c r="S317" i="1"/>
  <c r="S445" i="1"/>
  <c r="S574" i="1"/>
  <c r="S702" i="1"/>
  <c r="S597" i="1"/>
  <c r="S725" i="1"/>
  <c r="S260" i="1"/>
  <c r="S439" i="1"/>
  <c r="S696" i="1"/>
  <c r="S719" i="1"/>
  <c r="U55" i="1"/>
  <c r="U590" i="1"/>
  <c r="T433" i="1"/>
  <c r="T691" i="1"/>
  <c r="S168" i="1"/>
  <c r="S282" i="1"/>
  <c r="X484" i="1"/>
  <c r="W164" i="1"/>
  <c r="W422" i="1"/>
  <c r="W679" i="1"/>
  <c r="V214" i="1"/>
  <c r="V472" i="1"/>
  <c r="V729" i="1"/>
  <c r="U11" i="1"/>
  <c r="U267" i="1"/>
  <c r="U546" i="1"/>
  <c r="T175" i="1"/>
  <c r="T411" i="1"/>
  <c r="T414" i="1"/>
  <c r="T669" i="1"/>
  <c r="T634" i="1"/>
  <c r="X396" i="1"/>
  <c r="X652" i="1"/>
  <c r="W188" i="1"/>
  <c r="W446" i="1"/>
  <c r="W703" i="1"/>
  <c r="V238" i="1"/>
  <c r="V496" i="1"/>
  <c r="V520" i="1"/>
  <c r="U35" i="1"/>
  <c r="U291" i="1"/>
  <c r="U570" i="1"/>
  <c r="T199" i="1"/>
  <c r="T423" i="1"/>
  <c r="T426" i="1"/>
  <c r="T681" i="1"/>
  <c r="T646" i="1"/>
  <c r="S158" i="1"/>
  <c r="S161" i="1"/>
  <c r="S408" i="1"/>
  <c r="S279" i="1"/>
  <c r="S117" i="1"/>
  <c r="S514" i="1"/>
  <c r="S403" i="1"/>
  <c r="S532" i="1"/>
  <c r="S660" i="1"/>
  <c r="S555" i="1"/>
  <c r="S683" i="1"/>
  <c r="S10" i="1"/>
  <c r="S268" i="1"/>
  <c r="S313" i="1"/>
  <c r="S441" i="1"/>
  <c r="S570" i="1"/>
  <c r="S698" i="1"/>
  <c r="S593" i="1"/>
  <c r="S721" i="1"/>
  <c r="V398" i="1"/>
  <c r="V655" i="1"/>
  <c r="U190" i="1"/>
  <c r="U448" i="1"/>
  <c r="U705" i="1"/>
  <c r="T101" i="1"/>
  <c r="AB649" i="1"/>
  <c r="AA530" i="1"/>
  <c r="Z95" i="1"/>
  <c r="X116" i="1"/>
  <c r="AB681" i="1"/>
  <c r="AA538" i="1"/>
  <c r="Z111" i="1"/>
  <c r="X124" i="1"/>
  <c r="X416" i="1"/>
  <c r="X672" i="1"/>
  <c r="W208" i="1"/>
  <c r="W466" i="1"/>
  <c r="W723" i="1"/>
  <c r="V258" i="1"/>
  <c r="V261" i="1"/>
  <c r="W260" i="1"/>
  <c r="W469" i="1"/>
  <c r="W725" i="1"/>
  <c r="W748" i="1"/>
  <c r="V7" i="1"/>
  <c r="V262" i="1"/>
  <c r="V263" i="1"/>
  <c r="V519" i="1"/>
  <c r="V542" i="1"/>
  <c r="U54" i="1"/>
  <c r="U57" i="1"/>
  <c r="U312" i="1"/>
  <c r="U313" i="1"/>
  <c r="U569" i="1"/>
  <c r="U592" i="1"/>
  <c r="T104" i="1"/>
  <c r="T221" i="1"/>
  <c r="AB521" i="1"/>
  <c r="AA497" i="1"/>
  <c r="Z400" i="1"/>
  <c r="X84" i="1"/>
  <c r="AB553" i="1"/>
  <c r="AA505" i="1"/>
  <c r="Z47" i="1"/>
  <c r="X92" i="1"/>
  <c r="X400" i="1"/>
  <c r="X656" i="1"/>
  <c r="W192" i="1"/>
  <c r="W450" i="1"/>
  <c r="W707" i="1"/>
  <c r="V242" i="1"/>
  <c r="V500" i="1"/>
  <c r="V524" i="1"/>
  <c r="U39" i="1"/>
  <c r="U295" i="1"/>
  <c r="U574" i="1"/>
  <c r="T203" i="1"/>
  <c r="T425" i="1"/>
  <c r="T428" i="1"/>
  <c r="T683" i="1"/>
  <c r="T648" i="1"/>
  <c r="S160" i="1"/>
  <c r="V549" i="1"/>
  <c r="U342" i="1"/>
  <c r="T134" i="1"/>
  <c r="T324" i="1"/>
  <c r="T544" i="1"/>
  <c r="S59" i="1"/>
  <c r="S354" i="1"/>
  <c r="X515" i="1"/>
  <c r="W55" i="1"/>
  <c r="W311" i="1"/>
  <c r="W590" i="1"/>
  <c r="V105" i="1"/>
  <c r="V361" i="1"/>
  <c r="V640" i="1"/>
  <c r="U155" i="1"/>
  <c r="U411" i="1"/>
  <c r="U690" i="1"/>
  <c r="T194" i="1"/>
  <c r="T200" i="1"/>
  <c r="T485" i="1"/>
  <c r="T741" i="1"/>
  <c r="X29" i="1"/>
  <c r="X283" i="1"/>
  <c r="X563" i="1"/>
  <c r="W79" i="1"/>
  <c r="W335" i="1"/>
  <c r="W614" i="1"/>
  <c r="V129" i="1"/>
  <c r="V385" i="1"/>
  <c r="V664" i="1"/>
  <c r="U179" i="1"/>
  <c r="U435" i="1"/>
  <c r="U714" i="1"/>
  <c r="T218" i="1"/>
  <c r="T224" i="1"/>
  <c r="T497" i="1"/>
  <c r="T462" i="1"/>
  <c r="T718" i="1"/>
  <c r="S230" i="1"/>
  <c r="S233" i="1"/>
  <c r="S444" i="1"/>
  <c r="S197" i="1"/>
  <c r="S423" i="1"/>
  <c r="S680" i="1"/>
  <c r="S703" i="1"/>
  <c r="U244" i="1"/>
  <c r="U526" i="1"/>
  <c r="T401" i="1"/>
  <c r="T659" i="1"/>
  <c r="S136" i="1"/>
  <c r="S266" i="1"/>
  <c r="X420" i="1"/>
  <c r="W132" i="1"/>
  <c r="W390" i="1"/>
  <c r="W647" i="1"/>
  <c r="V182" i="1"/>
  <c r="V440" i="1"/>
  <c r="V697" i="1"/>
  <c r="U232" i="1"/>
  <c r="U490" i="1"/>
  <c r="U747" i="1"/>
  <c r="T143" i="1"/>
  <c r="T395" i="1"/>
  <c r="T398" i="1"/>
  <c r="T653" i="1"/>
  <c r="T618" i="1"/>
  <c r="X364" i="1"/>
  <c r="X620" i="1"/>
  <c r="W156" i="1"/>
  <c r="W414" i="1"/>
  <c r="W671" i="1"/>
  <c r="V206" i="1"/>
  <c r="V464" i="1"/>
  <c r="V721" i="1"/>
  <c r="U256" i="1"/>
  <c r="U514" i="1"/>
  <c r="U538" i="1"/>
  <c r="T167" i="1"/>
  <c r="T407" i="1"/>
  <c r="T410" i="1"/>
  <c r="T665" i="1"/>
  <c r="T630" i="1"/>
  <c r="S142" i="1"/>
  <c r="S145" i="1"/>
  <c r="S400" i="1"/>
  <c r="S271" i="1"/>
  <c r="S85" i="1"/>
  <c r="S498" i="1"/>
  <c r="S395" i="1"/>
  <c r="S524" i="1"/>
  <c r="S652" i="1"/>
  <c r="S547" i="1"/>
  <c r="S675" i="1"/>
  <c r="S138" i="1"/>
  <c r="S345" i="1"/>
  <c r="S602" i="1"/>
  <c r="S625" i="1"/>
  <c r="V204" i="1"/>
  <c r="V550" i="1"/>
  <c r="U321" i="1"/>
  <c r="T229" i="1"/>
  <c r="AA553" i="1"/>
  <c r="AD739" i="1"/>
  <c r="AA561" i="1"/>
  <c r="X33" i="1"/>
  <c r="X567" i="1"/>
  <c r="W339" i="1"/>
  <c r="V133" i="1"/>
  <c r="W388" i="1"/>
  <c r="W556" i="1"/>
  <c r="V71" i="1"/>
  <c r="V327" i="1"/>
  <c r="V606" i="1"/>
  <c r="U121" i="1"/>
  <c r="U377" i="1"/>
  <c r="U656" i="1"/>
  <c r="AD579" i="1"/>
  <c r="AA521" i="1"/>
  <c r="AD611" i="1"/>
  <c r="AA529" i="1"/>
  <c r="X17" i="1"/>
  <c r="X551" i="1"/>
  <c r="W323" i="1"/>
  <c r="V117" i="1"/>
  <c r="V652" i="1"/>
  <c r="U423" i="1"/>
  <c r="T206" i="1"/>
  <c r="T491" i="1"/>
  <c r="T712" i="1"/>
  <c r="V572" i="1"/>
  <c r="T251" i="1"/>
  <c r="T672" i="1"/>
  <c r="X258" i="1"/>
  <c r="W183" i="1"/>
  <c r="W718" i="1"/>
  <c r="V489" i="1"/>
  <c r="U282" i="1"/>
  <c r="T74" i="1"/>
  <c r="T294" i="1"/>
  <c r="T514" i="1"/>
  <c r="X411" i="1"/>
  <c r="W207" i="1"/>
  <c r="W742" i="1"/>
  <c r="V513" i="1"/>
  <c r="U306" i="1"/>
  <c r="T98" i="1"/>
  <c r="T306" i="1"/>
  <c r="T526" i="1"/>
  <c r="S41" i="1"/>
  <c r="S492" i="1"/>
  <c r="S487" i="1"/>
  <c r="S5" i="1"/>
  <c r="U247" i="1"/>
  <c r="T276" i="1"/>
  <c r="S11" i="1"/>
  <c r="X419" i="1"/>
  <c r="W263" i="1"/>
  <c r="V57" i="1"/>
  <c r="V592" i="1"/>
  <c r="U363" i="1"/>
  <c r="T146" i="1"/>
  <c r="T461" i="1"/>
  <c r="X234" i="1"/>
  <c r="X748" i="1"/>
  <c r="W287" i="1"/>
  <c r="V81" i="1"/>
  <c r="V616" i="1"/>
  <c r="U387" i="1"/>
  <c r="T170" i="1"/>
  <c r="T473" i="1"/>
  <c r="T694" i="1"/>
  <c r="S209" i="1"/>
  <c r="T698" i="1"/>
  <c r="S299" i="1"/>
  <c r="S556" i="1"/>
  <c r="S579" i="1"/>
  <c r="T722" i="1"/>
  <c r="S237" i="1"/>
  <c r="S305" i="1"/>
  <c r="S433" i="1"/>
  <c r="S562" i="1"/>
  <c r="S690" i="1"/>
  <c r="S585" i="1"/>
  <c r="S713" i="1"/>
  <c r="S218" i="1"/>
  <c r="S438" i="1"/>
  <c r="S365" i="1"/>
  <c r="S493" i="1"/>
  <c r="S622" i="1"/>
  <c r="S517" i="1"/>
  <c r="S645" i="1"/>
  <c r="S283" i="1"/>
  <c r="S265" i="1"/>
  <c r="S536" i="1"/>
  <c r="S559" i="1"/>
  <c r="V645" i="1"/>
  <c r="U438" i="1"/>
  <c r="T91" i="1"/>
  <c r="T372" i="1"/>
  <c r="T592" i="1"/>
  <c r="S107" i="1"/>
  <c r="S378" i="1"/>
  <c r="X612" i="1"/>
  <c r="W103" i="1"/>
  <c r="W359" i="1"/>
  <c r="W638" i="1"/>
  <c r="V153" i="1"/>
  <c r="V409" i="1"/>
  <c r="V688" i="1"/>
  <c r="U203" i="1"/>
  <c r="U459" i="1"/>
  <c r="U738" i="1"/>
  <c r="T242" i="1"/>
  <c r="T248" i="1"/>
  <c r="T509" i="1"/>
  <c r="T474" i="1"/>
  <c r="X77" i="1"/>
  <c r="X331" i="1"/>
  <c r="X611" i="1"/>
  <c r="W127" i="1"/>
  <c r="W383" i="1"/>
  <c r="W662" i="1"/>
  <c r="V177" i="1"/>
  <c r="V433" i="1"/>
  <c r="V712" i="1"/>
  <c r="U227" i="1"/>
  <c r="U483" i="1"/>
  <c r="T18" i="1"/>
  <c r="T263" i="1"/>
  <c r="T266" i="1"/>
  <c r="T521" i="1"/>
  <c r="T486" i="1"/>
  <c r="T742" i="1"/>
  <c r="S254" i="1"/>
  <c r="S257" i="1"/>
  <c r="S456" i="1"/>
  <c r="S50" i="1"/>
  <c r="S308" i="1"/>
  <c r="S323" i="1"/>
  <c r="S451" i="1"/>
  <c r="S580" i="1"/>
  <c r="S708" i="1"/>
  <c r="S603" i="1"/>
  <c r="S731" i="1"/>
  <c r="S202" i="1"/>
  <c r="S430" i="1"/>
  <c r="S361" i="1"/>
  <c r="S489" i="1"/>
  <c r="S618" i="1"/>
  <c r="S746" i="1"/>
  <c r="S641" i="1"/>
  <c r="S58" i="1"/>
  <c r="S316" i="1"/>
  <c r="S325" i="1"/>
  <c r="S453" i="1"/>
  <c r="S582" i="1"/>
  <c r="S710" i="1"/>
  <c r="S605" i="1"/>
  <c r="S733" i="1"/>
  <c r="S125" i="1"/>
  <c r="S261" i="1"/>
  <c r="S405" i="1"/>
  <c r="S534" i="1"/>
  <c r="S662" i="1"/>
  <c r="S557" i="1"/>
  <c r="S685" i="1"/>
  <c r="S141" i="1"/>
  <c r="S409" i="1"/>
  <c r="S666" i="1"/>
  <c r="S689" i="1"/>
  <c r="V527" i="1"/>
  <c r="U320" i="1"/>
  <c r="T112" i="1"/>
  <c r="AA273" i="1"/>
  <c r="Z604" i="1"/>
  <c r="AA281" i="1"/>
  <c r="Z612" i="1"/>
  <c r="X544" i="1"/>
  <c r="W338" i="1"/>
  <c r="V130" i="1"/>
  <c r="W133" i="1"/>
  <c r="W661" i="1"/>
  <c r="V196" i="1"/>
  <c r="V454" i="1"/>
  <c r="V711" i="1"/>
  <c r="U246" i="1"/>
  <c r="U504" i="1"/>
  <c r="U528" i="1"/>
  <c r="T157" i="1"/>
  <c r="AA498" i="1"/>
  <c r="Z572" i="1"/>
  <c r="AA506" i="1"/>
  <c r="Z580" i="1"/>
  <c r="X528" i="1"/>
  <c r="W322" i="1"/>
  <c r="V114" i="1"/>
  <c r="V629" i="1"/>
  <c r="U422" i="1"/>
  <c r="T75" i="1"/>
  <c r="T364" i="1"/>
  <c r="T584" i="1"/>
  <c r="S99" i="1"/>
  <c r="U622" i="1"/>
  <c r="T707" i="1"/>
  <c r="S290" i="1"/>
  <c r="W180" i="1"/>
  <c r="W695" i="1"/>
  <c r="V488" i="1"/>
  <c r="U27" i="1"/>
  <c r="U562" i="1"/>
  <c r="T419" i="1"/>
  <c r="T677" i="1"/>
  <c r="X412" i="1"/>
  <c r="W204" i="1"/>
  <c r="W719" i="1"/>
  <c r="V512" i="1"/>
  <c r="U51" i="1"/>
  <c r="U586" i="1"/>
  <c r="T431" i="1"/>
  <c r="T689" i="1"/>
  <c r="S166" i="1"/>
  <c r="S412" i="1"/>
  <c r="S359" i="1"/>
  <c r="S639" i="1"/>
  <c r="U503" i="1"/>
  <c r="T531" i="1"/>
  <c r="S203" i="1"/>
  <c r="X699" i="1"/>
  <c r="W519" i="1"/>
  <c r="V312" i="1"/>
  <c r="U104" i="1"/>
  <c r="U619" i="1"/>
  <c r="T331" i="1"/>
  <c r="T589" i="1"/>
  <c r="X237" i="1"/>
  <c r="W28" i="1"/>
  <c r="W543" i="1"/>
  <c r="V336" i="1"/>
  <c r="U128" i="1"/>
  <c r="U643" i="1"/>
  <c r="T343" i="1"/>
  <c r="T601" i="1"/>
  <c r="S78" i="1"/>
  <c r="S336" i="1"/>
  <c r="S210" i="1"/>
  <c r="S363" i="1"/>
  <c r="S620" i="1"/>
  <c r="S643" i="1"/>
  <c r="S109" i="1"/>
  <c r="S510" i="1"/>
  <c r="S401" i="1"/>
  <c r="S530" i="1"/>
  <c r="S658" i="1"/>
  <c r="S553" i="1"/>
  <c r="S681" i="1"/>
  <c r="S90" i="1"/>
  <c r="S348" i="1"/>
  <c r="S333" i="1"/>
  <c r="S461" i="1"/>
  <c r="S590" i="1"/>
  <c r="S718" i="1"/>
  <c r="S613" i="1"/>
  <c r="S741" i="1"/>
  <c r="S130" i="1"/>
  <c r="S343" i="1"/>
  <c r="S600" i="1"/>
  <c r="S623" i="1"/>
  <c r="V668" i="1"/>
  <c r="U439" i="1"/>
  <c r="T222" i="1"/>
  <c r="T499" i="1"/>
  <c r="T720" i="1"/>
  <c r="S187" i="1"/>
  <c r="X101" i="1"/>
  <c r="X635" i="1"/>
  <c r="W231" i="1"/>
  <c r="W487" i="1"/>
  <c r="V22" i="1"/>
  <c r="V280" i="1"/>
  <c r="V537" i="1"/>
  <c r="U72" i="1"/>
  <c r="U330" i="1"/>
  <c r="U587" i="1"/>
  <c r="T122" i="1"/>
  <c r="T315" i="1"/>
  <c r="T318" i="1"/>
  <c r="T573" i="1"/>
  <c r="T538" i="1"/>
  <c r="X205" i="1"/>
  <c r="X459" i="1"/>
  <c r="X739" i="1"/>
  <c r="W255" i="1"/>
  <c r="W511" i="1"/>
  <c r="V46" i="1"/>
  <c r="V304" i="1"/>
  <c r="V561" i="1"/>
  <c r="U96" i="1"/>
  <c r="U354" i="1"/>
  <c r="U611" i="1"/>
  <c r="T7" i="1"/>
  <c r="T327" i="1"/>
  <c r="T330" i="1"/>
  <c r="T585" i="1"/>
  <c r="T550" i="1"/>
  <c r="S62" i="1"/>
  <c r="S65" i="1"/>
  <c r="S320" i="1"/>
  <c r="S488" i="1"/>
  <c r="S178" i="1"/>
  <c r="S418" i="1"/>
  <c r="S355" i="1"/>
  <c r="S483" i="1"/>
  <c r="S612" i="1"/>
  <c r="S740" i="1"/>
  <c r="S635" i="1"/>
  <c r="U5" i="1"/>
  <c r="S77" i="1"/>
  <c r="S494" i="1"/>
  <c r="S393" i="1"/>
  <c r="S522" i="1"/>
  <c r="S650" i="1"/>
  <c r="S545" i="1"/>
  <c r="S673" i="1"/>
  <c r="T674" i="1"/>
  <c r="S189" i="1"/>
  <c r="S293" i="1"/>
  <c r="S421" i="1"/>
  <c r="S550" i="1"/>
  <c r="S678" i="1"/>
  <c r="S573" i="1"/>
  <c r="S701" i="1"/>
  <c r="T738" i="1"/>
  <c r="S253" i="1"/>
  <c r="S309" i="1"/>
  <c r="S437" i="1"/>
  <c r="S566" i="1"/>
  <c r="S694" i="1"/>
  <c r="S589" i="1"/>
  <c r="S717" i="1"/>
  <c r="AD8" i="12"/>
  <c r="AE9" i="12"/>
  <c r="W10" i="12"/>
  <c r="AB8" i="12"/>
  <c r="AF11" i="12"/>
  <c r="U7" i="12"/>
  <c r="AE5" i="12"/>
  <c r="X8" i="12"/>
  <c r="AD10" i="12"/>
  <c r="AC6" i="12"/>
  <c r="U12" i="12"/>
  <c r="AC13" i="12"/>
  <c r="AB6" i="12"/>
  <c r="Z8" i="12"/>
  <c r="AD11" i="12"/>
  <c r="AC11" i="12"/>
  <c r="AB5" i="12"/>
  <c r="AA7" i="12"/>
  <c r="W7" i="12"/>
  <c r="AB9" i="12"/>
  <c r="V5" i="12"/>
  <c r="AD6" i="12"/>
  <c r="X6" i="12"/>
  <c r="AE7" i="12"/>
  <c r="AB10" i="12"/>
  <c r="AA8" i="12"/>
  <c r="AE10" i="12"/>
  <c r="X13" i="12"/>
  <c r="AF7" i="12"/>
  <c r="AC8" i="12"/>
  <c r="AD7" i="12"/>
  <c r="AF5" i="12"/>
  <c r="AC5" i="12"/>
  <c r="Y8" i="12"/>
  <c r="X11" i="12"/>
  <c r="Y6" i="12"/>
  <c r="Y11" i="12"/>
  <c r="AB12" i="12"/>
  <c r="AA10" i="12"/>
  <c r="V13" i="12"/>
  <c r="AB11" i="12"/>
  <c r="AC12" i="12"/>
  <c r="V15" i="12"/>
  <c r="V14" i="12"/>
  <c r="Y14" i="12"/>
  <c r="U13" i="12"/>
  <c r="AF14" i="12"/>
  <c r="AF15" i="12"/>
  <c r="AB14" i="12"/>
  <c r="AD9" i="12"/>
  <c r="AE8" i="12"/>
  <c r="Z6" i="12"/>
  <c r="AA9" i="12"/>
  <c r="Y10" i="12"/>
  <c r="X12" i="12"/>
  <c r="AA11" i="12"/>
  <c r="AD13" i="12"/>
  <c r="Z15" i="12"/>
  <c r="W13" i="12"/>
  <c r="Y15" i="12"/>
  <c r="AE12" i="12"/>
  <c r="X15" i="12"/>
  <c r="Z14" i="12"/>
  <c r="AC17" i="12"/>
  <c r="Y16" i="12"/>
  <c r="AE15" i="12"/>
  <c r="AD17" i="12"/>
  <c r="Z16" i="12"/>
  <c r="U17" i="12"/>
  <c r="AE14" i="12"/>
  <c r="AC14" i="12"/>
  <c r="X16" i="12"/>
  <c r="AB17" i="12"/>
  <c r="AC16" i="12"/>
  <c r="AA15" i="12"/>
  <c r="W16" i="12"/>
  <c r="S169" i="1"/>
  <c r="S194" i="1"/>
  <c r="S616" i="1"/>
  <c r="V732" i="1"/>
  <c r="T273" i="1"/>
  <c r="S8" i="1"/>
  <c r="X165" i="1"/>
  <c r="W262" i="1"/>
  <c r="V54" i="1"/>
  <c r="V569" i="1"/>
  <c r="U362" i="1"/>
  <c r="T15" i="1"/>
  <c r="T334" i="1"/>
  <c r="T554" i="1"/>
  <c r="X491" i="1"/>
  <c r="W286" i="1"/>
  <c r="V78" i="1"/>
  <c r="V593" i="1"/>
  <c r="U386" i="1"/>
  <c r="T39" i="1"/>
  <c r="T346" i="1"/>
  <c r="T566" i="1"/>
  <c r="S81" i="1"/>
  <c r="S496" i="1"/>
  <c r="S434" i="1"/>
  <c r="S491" i="1"/>
  <c r="S748" i="1"/>
  <c r="S106" i="1"/>
  <c r="S364" i="1"/>
  <c r="S337" i="1"/>
  <c r="S465" i="1"/>
  <c r="S594" i="1"/>
  <c r="S722" i="1"/>
  <c r="S617" i="1"/>
  <c r="S745" i="1"/>
  <c r="S93" i="1"/>
  <c r="S502" i="1"/>
  <c r="S397" i="1"/>
  <c r="S526" i="1"/>
  <c r="S654" i="1"/>
  <c r="S549" i="1"/>
  <c r="S677" i="1"/>
  <c r="S476" i="1"/>
  <c r="S388" i="1"/>
  <c r="S471" i="1"/>
  <c r="S728" i="1"/>
  <c r="AB5" i="1"/>
  <c r="U183" i="1"/>
  <c r="U718" i="1"/>
  <c r="T228" i="1"/>
  <c r="T464" i="1"/>
  <c r="S232" i="1"/>
  <c r="S314" i="1"/>
  <c r="X355" i="1"/>
  <c r="W228" i="1"/>
  <c r="W486" i="1"/>
  <c r="W743" i="1"/>
  <c r="V25" i="1"/>
  <c r="V281" i="1"/>
  <c r="V560" i="1"/>
  <c r="U75" i="1"/>
  <c r="U331" i="1"/>
  <c r="U610" i="1"/>
  <c r="T239" i="1"/>
  <c r="T443" i="1"/>
  <c r="T446" i="1"/>
  <c r="T701" i="1"/>
  <c r="X202" i="1"/>
  <c r="X460" i="1"/>
  <c r="X716" i="1"/>
  <c r="W252" i="1"/>
  <c r="W510" i="1"/>
  <c r="W534" i="1"/>
  <c r="V49" i="1"/>
  <c r="V305" i="1"/>
  <c r="V584" i="1"/>
  <c r="U99" i="1"/>
  <c r="U355" i="1"/>
  <c r="U634" i="1"/>
  <c r="T257" i="1"/>
  <c r="T455" i="1"/>
  <c r="T457" i="1"/>
  <c r="T713" i="1"/>
  <c r="T678" i="1"/>
  <c r="S190" i="1"/>
  <c r="S193" i="1"/>
  <c r="S424" i="1"/>
  <c r="T666" i="1"/>
  <c r="S181" i="1"/>
  <c r="S289" i="1"/>
  <c r="S419" i="1"/>
  <c r="S548" i="1"/>
  <c r="S676" i="1"/>
  <c r="S571" i="1"/>
  <c r="S699" i="1"/>
  <c r="S74" i="1"/>
  <c r="S332" i="1"/>
  <c r="S329" i="1"/>
  <c r="S457" i="1"/>
  <c r="S586" i="1"/>
  <c r="S714" i="1"/>
  <c r="S609" i="1"/>
  <c r="S737" i="1"/>
  <c r="S186" i="1"/>
  <c r="S422" i="1"/>
  <c r="S357" i="1"/>
  <c r="S485" i="1"/>
  <c r="S614" i="1"/>
  <c r="S742" i="1"/>
  <c r="S637" i="1"/>
  <c r="T5" i="1"/>
  <c r="S250" i="1"/>
  <c r="S454" i="1"/>
  <c r="S373" i="1"/>
  <c r="S501" i="1"/>
  <c r="S630" i="1"/>
  <c r="S525" i="1"/>
  <c r="S653" i="1"/>
  <c r="W6" i="12"/>
  <c r="V9" i="12"/>
  <c r="W11" i="12"/>
  <c r="AD5" i="12"/>
  <c r="V6" i="12"/>
  <c r="V7" i="12"/>
  <c r="AF9" i="12"/>
  <c r="Z7" i="12"/>
  <c r="U11" i="12"/>
  <c r="U10" i="12"/>
  <c r="V12" i="12"/>
  <c r="W12" i="12"/>
  <c r="Y5" i="12"/>
  <c r="AB7" i="12"/>
  <c r="AA6" i="12"/>
  <c r="V11" i="12"/>
  <c r="AA5" i="12"/>
  <c r="X5" i="12"/>
  <c r="U9" i="12"/>
  <c r="X9" i="12"/>
  <c r="Z11" i="12"/>
  <c r="W5" i="12"/>
  <c r="AC9" i="12"/>
  <c r="Z5" i="12"/>
  <c r="V8" i="12"/>
  <c r="AF8" i="12"/>
  <c r="V10" i="12"/>
  <c r="Y13" i="12"/>
  <c r="AF6" i="12"/>
  <c r="W9" i="12"/>
  <c r="U5" i="12"/>
  <c r="Y7" i="12"/>
  <c r="U8" i="12"/>
  <c r="X7" i="12"/>
  <c r="W8" i="12"/>
  <c r="AC10" i="12"/>
  <c r="Z9" i="12"/>
  <c r="Y12" i="12"/>
  <c r="AF13" i="12"/>
  <c r="Z13" i="12"/>
  <c r="Y9" i="12"/>
  <c r="Z12" i="12"/>
  <c r="AE11" i="12"/>
  <c r="AA12" i="12"/>
  <c r="AE13" i="12"/>
  <c r="AC15" i="12"/>
  <c r="AB15" i="12"/>
  <c r="AD14" i="12"/>
  <c r="U14" i="12"/>
  <c r="AC7" i="12"/>
  <c r="U6" i="12"/>
  <c r="AF10" i="12"/>
  <c r="AE6" i="12"/>
  <c r="X10" i="12"/>
  <c r="Z10" i="12"/>
  <c r="AB13" i="12"/>
  <c r="AF12" i="12"/>
  <c r="AD12" i="12"/>
  <c r="W14" i="12"/>
  <c r="AD15" i="12"/>
  <c r="X14" i="12"/>
  <c r="U15" i="12"/>
  <c r="AA13" i="12"/>
  <c r="W15" i="12"/>
  <c r="AD16" i="12"/>
  <c r="X17" i="12"/>
  <c r="U16" i="12"/>
  <c r="AF16" i="12"/>
  <c r="W17" i="12"/>
  <c r="Z17" i="12"/>
  <c r="Y17" i="12"/>
  <c r="AB16" i="12"/>
  <c r="V17" i="12"/>
  <c r="AA14" i="12"/>
  <c r="V16" i="12"/>
  <c r="AF17" i="12"/>
  <c r="Y19" i="12"/>
  <c r="AE16" i="12"/>
  <c r="Z18" i="12"/>
  <c r="W19" i="12"/>
  <c r="AA16" i="12"/>
  <c r="AA17" i="12"/>
  <c r="X19" i="12"/>
  <c r="AE17" i="12"/>
  <c r="AC18" i="12"/>
  <c r="Z19" i="12"/>
  <c r="AF19" i="12"/>
  <c r="U19" i="12"/>
  <c r="X18" i="12"/>
  <c r="AD19" i="12"/>
  <c r="V18" i="12"/>
  <c r="V19" i="12"/>
  <c r="AC19" i="12"/>
  <c r="AD18" i="12"/>
  <c r="AB19" i="12"/>
  <c r="Y18" i="12"/>
  <c r="U18" i="12"/>
  <c r="W18" i="12"/>
  <c r="AB18" i="12"/>
  <c r="AF18" i="12"/>
  <c r="A20" i="12" l="1"/>
  <c r="A21" i="12"/>
  <c r="AB21" i="12"/>
  <c r="W21" i="12"/>
  <c r="X21" i="12"/>
  <c r="AE19" i="12"/>
  <c r="AA19" i="12"/>
  <c r="AA18" i="12"/>
  <c r="U20" i="12"/>
  <c r="AE18" i="12"/>
  <c r="Y20" i="12"/>
  <c r="AF20" i="12"/>
  <c r="AC21" i="12"/>
  <c r="AD20" i="12"/>
  <c r="AF21" i="12"/>
  <c r="W20" i="12"/>
  <c r="X20" i="12"/>
  <c r="A23" i="12" l="1"/>
  <c r="A22" i="12"/>
  <c r="V21" i="12"/>
  <c r="AC20" i="12"/>
  <c r="Z22" i="12"/>
  <c r="Z21" i="12"/>
  <c r="U22" i="12"/>
  <c r="AE21" i="12"/>
  <c r="X22" i="12"/>
  <c r="U21" i="12"/>
  <c r="AC23" i="12"/>
  <c r="AD22" i="12"/>
  <c r="AA20" i="12"/>
  <c r="AD21" i="12"/>
  <c r="Z20" i="12"/>
  <c r="Y21" i="12"/>
  <c r="AD23" i="12"/>
  <c r="V22" i="12"/>
  <c r="X23" i="12"/>
  <c r="AB22" i="12"/>
  <c r="AA21" i="12"/>
  <c r="W22" i="12"/>
  <c r="Z23" i="12"/>
  <c r="AB20" i="12"/>
  <c r="Y22" i="12"/>
  <c r="AE20" i="12"/>
  <c r="Y23" i="12"/>
  <c r="U23" i="12"/>
  <c r="AF23" i="12"/>
  <c r="AF22" i="12"/>
  <c r="V23" i="12"/>
  <c r="W23" i="12"/>
  <c r="AC22" i="12"/>
  <c r="AB23" i="12"/>
  <c r="V20" i="12"/>
  <c r="A24" i="12" l="1"/>
  <c r="A25" i="12"/>
  <c r="AB25" i="12"/>
  <c r="U25" i="12"/>
  <c r="AA22" i="12"/>
  <c r="W25" i="12"/>
  <c r="AA23" i="12"/>
  <c r="W24" i="12"/>
  <c r="AC25" i="12"/>
  <c r="U24" i="12"/>
  <c r="AF25" i="12"/>
  <c r="Y25" i="12"/>
  <c r="AE22" i="12"/>
  <c r="X25" i="12"/>
  <c r="Y24" i="12"/>
  <c r="AF24" i="12"/>
  <c r="V25" i="12"/>
  <c r="Z25" i="12"/>
  <c r="AE23" i="12"/>
  <c r="AD25" i="12"/>
  <c r="AD24" i="12"/>
  <c r="X24" i="12"/>
  <c r="A27" i="12" l="1"/>
  <c r="A26" i="12"/>
  <c r="Z27" i="12"/>
  <c r="AE25" i="12"/>
  <c r="AB24" i="12"/>
  <c r="U27" i="12"/>
  <c r="AB27" i="12"/>
  <c r="AA25" i="12"/>
  <c r="AB26" i="12"/>
  <c r="V27" i="12"/>
  <c r="AC27" i="12"/>
  <c r="AC26" i="12"/>
  <c r="AF26" i="12"/>
  <c r="X26" i="12"/>
  <c r="AF27" i="12"/>
  <c r="Z24" i="12"/>
  <c r="W26" i="12"/>
  <c r="Y26" i="12"/>
  <c r="V26" i="12"/>
  <c r="V24" i="12"/>
  <c r="AC24" i="12"/>
  <c r="Z26" i="12"/>
  <c r="U26" i="12"/>
  <c r="AA24" i="12"/>
  <c r="AD27" i="12"/>
  <c r="X27" i="12"/>
  <c r="Y27" i="12"/>
  <c r="AE24" i="12"/>
  <c r="AD26" i="12"/>
  <c r="W27" i="12"/>
  <c r="A28" i="12" l="1"/>
  <c r="A29" i="12"/>
  <c r="AB29" i="12"/>
  <c r="Y29" i="12"/>
  <c r="AA27" i="12"/>
  <c r="Y28" i="12"/>
  <c r="AF28" i="12"/>
  <c r="V29" i="12"/>
  <c r="Z29" i="12"/>
  <c r="AD28" i="12"/>
  <c r="W29" i="12"/>
  <c r="AC29" i="12"/>
  <c r="X29" i="12"/>
  <c r="W28" i="12"/>
  <c r="AE26" i="12"/>
  <c r="V28" i="12"/>
  <c r="AC28" i="12"/>
  <c r="AF29" i="12"/>
  <c r="AB28" i="12"/>
  <c r="U29" i="12"/>
  <c r="AD29" i="12"/>
  <c r="Z28" i="12"/>
  <c r="U28" i="12"/>
  <c r="AA26" i="12"/>
  <c r="AE27" i="12"/>
  <c r="X28" i="12"/>
  <c r="A31" i="12" l="1"/>
  <c r="A30" i="12"/>
  <c r="X30" i="12"/>
  <c r="AE29" i="12"/>
  <c r="Y30" i="12"/>
  <c r="W31" i="12"/>
  <c r="AA28" i="12"/>
  <c r="AF31" i="12"/>
  <c r="X31" i="12"/>
  <c r="V30" i="12"/>
  <c r="AC30" i="12"/>
  <c r="U30" i="12"/>
  <c r="Z30" i="12"/>
  <c r="U31" i="12"/>
  <c r="AB31" i="12"/>
  <c r="AA29" i="12"/>
  <c r="AF30" i="12"/>
  <c r="V31" i="12"/>
  <c r="AE28" i="12"/>
  <c r="AD30" i="12"/>
  <c r="Z31" i="12"/>
  <c r="AD31" i="12"/>
  <c r="AC31" i="12"/>
  <c r="W30" i="12"/>
  <c r="AB30" i="12"/>
  <c r="Y31" i="12"/>
  <c r="A32" i="12" l="1"/>
  <c r="A33" i="12"/>
  <c r="U32" i="12"/>
  <c r="AA31" i="12"/>
  <c r="W32" i="12"/>
  <c r="AE31" i="12"/>
  <c r="AE30" i="12"/>
  <c r="X33" i="12"/>
  <c r="Y32" i="12"/>
  <c r="AF32" i="12"/>
  <c r="V33" i="12"/>
  <c r="AC33" i="12"/>
  <c r="AD32" i="12"/>
  <c r="X32" i="12"/>
  <c r="AA30" i="12"/>
  <c r="U33" i="12"/>
  <c r="AB33" i="12"/>
  <c r="A35" i="12" l="1"/>
  <c r="A34" i="12"/>
  <c r="AF33" i="12"/>
  <c r="W33" i="12"/>
  <c r="V32" i="12"/>
  <c r="AA33" i="12"/>
  <c r="U35" i="12"/>
  <c r="AE33" i="12"/>
  <c r="Z32" i="12"/>
  <c r="AB32" i="12"/>
  <c r="Z33" i="12"/>
  <c r="AD33" i="12"/>
  <c r="Y33" i="12"/>
  <c r="X34" i="12"/>
  <c r="AB34" i="12"/>
  <c r="AA32" i="12"/>
  <c r="AC32" i="12"/>
  <c r="AE32" i="12"/>
  <c r="Y34" i="12"/>
  <c r="AF35" i="12"/>
  <c r="AD34" i="12"/>
  <c r="AD35" i="12"/>
  <c r="AC34" i="12"/>
  <c r="A36" i="12" l="1"/>
  <c r="A37" i="12"/>
  <c r="W34" i="12"/>
  <c r="AB35" i="12"/>
  <c r="AF34" i="12"/>
  <c r="W35" i="12"/>
  <c r="AA35" i="12"/>
  <c r="AA34" i="12"/>
  <c r="Y36" i="12"/>
  <c r="Z35" i="12"/>
  <c r="AB36" i="12"/>
  <c r="Y35" i="12"/>
  <c r="V35" i="12"/>
  <c r="AD36" i="12"/>
  <c r="AE35" i="12"/>
  <c r="Z34" i="12"/>
  <c r="V34" i="12"/>
  <c r="X36" i="12"/>
  <c r="U37" i="12"/>
  <c r="V36" i="12"/>
  <c r="AC36" i="12"/>
  <c r="U34" i="12"/>
  <c r="U36" i="12"/>
  <c r="W36" i="12"/>
  <c r="V37" i="12"/>
  <c r="AF37" i="12"/>
  <c r="Z36" i="12"/>
  <c r="AF36" i="12"/>
  <c r="AC35" i="12"/>
  <c r="AE34" i="12"/>
  <c r="X35" i="12"/>
  <c r="Y37" i="12"/>
  <c r="A39" i="12" l="1"/>
  <c r="A38" i="12"/>
  <c r="AD37" i="12"/>
  <c r="AA36" i="12"/>
  <c r="AB37" i="12"/>
  <c r="AC37" i="12"/>
  <c r="X37" i="12"/>
  <c r="AD39" i="12"/>
  <c r="U38" i="12"/>
  <c r="AC38" i="12"/>
  <c r="AF39" i="12"/>
  <c r="U39" i="12"/>
  <c r="W38" i="12"/>
  <c r="AD38" i="12"/>
  <c r="Y38" i="12"/>
  <c r="Z39" i="12"/>
  <c r="W37" i="12"/>
  <c r="V38" i="12"/>
  <c r="AF38" i="12"/>
  <c r="Z38" i="12"/>
  <c r="Y39" i="12"/>
  <c r="X38" i="12"/>
  <c r="AB39" i="12"/>
  <c r="AE36" i="12"/>
  <c r="V39" i="12"/>
  <c r="AA37" i="12"/>
  <c r="AB38" i="12"/>
  <c r="Z37" i="12"/>
  <c r="AE37" i="12"/>
  <c r="A40" i="12" l="1"/>
  <c r="A41" i="12"/>
  <c r="AD41" i="12"/>
  <c r="U40" i="12"/>
  <c r="V40" i="12"/>
  <c r="AC40" i="12"/>
  <c r="W39" i="12"/>
  <c r="AF40" i="12"/>
  <c r="X40" i="12"/>
  <c r="V41" i="12"/>
  <c r="Z40" i="12"/>
  <c r="U41" i="12"/>
  <c r="AF41" i="12"/>
  <c r="Y40" i="12"/>
  <c r="AC39" i="12"/>
  <c r="AD40" i="12"/>
  <c r="AE38" i="12"/>
  <c r="Z41" i="12"/>
  <c r="AA39" i="12"/>
  <c r="AE39" i="12"/>
  <c r="AC41" i="12"/>
  <c r="Y41" i="12"/>
  <c r="AB41" i="12"/>
  <c r="X39" i="12"/>
  <c r="W41" i="12"/>
  <c r="W40" i="12"/>
  <c r="AA38" i="12"/>
  <c r="X41" i="12"/>
  <c r="AB40" i="12"/>
  <c r="A43" i="12" l="1"/>
  <c r="A42" i="12"/>
  <c r="AB42" i="12"/>
  <c r="U42" i="12"/>
  <c r="AE41" i="12"/>
  <c r="X42" i="12"/>
  <c r="U43" i="12"/>
  <c r="AF43" i="12"/>
  <c r="AA40" i="12"/>
  <c r="Z42" i="12"/>
  <c r="Y42" i="12"/>
  <c r="W43" i="12"/>
  <c r="V42" i="12"/>
  <c r="Y43" i="12"/>
  <c r="W42" i="12"/>
  <c r="AF42" i="12"/>
  <c r="X43" i="12"/>
  <c r="AE40" i="12"/>
  <c r="AD42" i="12"/>
  <c r="Z43" i="12"/>
  <c r="AC43" i="12"/>
  <c r="AC42" i="12"/>
  <c r="AD43" i="12"/>
  <c r="AB43" i="12"/>
  <c r="AA41" i="12"/>
  <c r="A44" i="12" l="1"/>
  <c r="A45" i="12"/>
  <c r="Z44" i="12"/>
  <c r="X44" i="12"/>
  <c r="AB44" i="12"/>
  <c r="W44" i="12"/>
  <c r="AA43" i="12"/>
  <c r="AD44" i="12"/>
  <c r="V45" i="12"/>
  <c r="Y44" i="12"/>
  <c r="AE43" i="12"/>
  <c r="U45" i="12"/>
  <c r="AE42" i="12"/>
  <c r="V43" i="12"/>
  <c r="AA42" i="12"/>
  <c r="V44" i="12"/>
  <c r="AC44" i="12"/>
  <c r="AC45" i="12"/>
  <c r="U44" i="12"/>
  <c r="X45" i="12"/>
  <c r="AF44" i="12"/>
  <c r="A47" i="12" l="1"/>
  <c r="A46" i="12"/>
  <c r="AD45" i="12"/>
  <c r="Y45" i="12"/>
  <c r="W47" i="12"/>
  <c r="AA44" i="12"/>
  <c r="Y47" i="12"/>
  <c r="AF45" i="12"/>
  <c r="V46" i="12"/>
  <c r="Z46" i="12"/>
  <c r="X47" i="12"/>
  <c r="V47" i="12"/>
  <c r="Y46" i="12"/>
  <c r="Z47" i="12"/>
  <c r="AC46" i="12"/>
  <c r="Z45" i="12"/>
  <c r="AE44" i="12"/>
  <c r="AA45" i="12"/>
  <c r="AC47" i="12"/>
  <c r="AB45" i="12"/>
  <c r="W45" i="12"/>
  <c r="U46" i="12"/>
  <c r="AF47" i="12"/>
  <c r="W46" i="12"/>
  <c r="AE45" i="12"/>
  <c r="AD47" i="12"/>
  <c r="U47" i="12"/>
  <c r="A48" i="12" l="1"/>
  <c r="A49" i="12"/>
  <c r="X46" i="12"/>
  <c r="AD49" i="12"/>
  <c r="V48" i="12"/>
  <c r="AF49" i="12"/>
  <c r="AB47" i="12"/>
  <c r="AE46" i="12"/>
  <c r="AC48" i="12"/>
  <c r="AE47" i="12"/>
  <c r="V49" i="12"/>
  <c r="Y48" i="12"/>
  <c r="AA46" i="12"/>
  <c r="Z48" i="12"/>
  <c r="U49" i="12"/>
  <c r="AD48" i="12"/>
  <c r="X48" i="12"/>
  <c r="AF46" i="12"/>
  <c r="AF48" i="12"/>
  <c r="AA47" i="12"/>
  <c r="W48" i="12"/>
  <c r="AB46" i="12"/>
  <c r="Y49" i="12"/>
  <c r="X49" i="12"/>
  <c r="U48" i="12"/>
  <c r="AD46" i="12"/>
  <c r="AB49" i="12"/>
  <c r="Z49" i="12"/>
  <c r="W49" i="12"/>
  <c r="AC49" i="12"/>
  <c r="AB48" i="12"/>
  <c r="A51" i="12" l="1"/>
  <c r="A50" i="12"/>
  <c r="W50" i="12"/>
  <c r="AA48" i="12"/>
  <c r="AF50" i="12"/>
  <c r="AE48" i="12"/>
  <c r="Z50" i="12"/>
  <c r="U50" i="12"/>
  <c r="AE49" i="12"/>
  <c r="V50" i="12"/>
  <c r="AB50" i="12"/>
  <c r="X50" i="12"/>
  <c r="AC51" i="12"/>
  <c r="AD51" i="12"/>
  <c r="X51" i="12"/>
  <c r="AC50" i="12"/>
  <c r="AA49" i="12"/>
  <c r="AD50" i="12"/>
  <c r="Y51" i="12"/>
  <c r="Y50" i="12"/>
  <c r="U51" i="12"/>
  <c r="AF51" i="12"/>
  <c r="A52" i="12" l="1"/>
  <c r="A53" i="12"/>
  <c r="W51" i="12"/>
  <c r="AD52" i="12"/>
  <c r="Z51" i="12"/>
  <c r="Y52" i="12"/>
  <c r="AA51" i="12"/>
  <c r="AA50" i="12"/>
  <c r="Z53" i="12"/>
  <c r="AE50" i="12"/>
  <c r="V51" i="12"/>
  <c r="AE51" i="12"/>
  <c r="AB51" i="12"/>
  <c r="W52" i="12"/>
  <c r="V53" i="12"/>
  <c r="W53" i="12"/>
  <c r="AD53" i="12"/>
  <c r="X52" i="12"/>
  <c r="AC53" i="12"/>
  <c r="U53" i="12"/>
  <c r="AF52" i="12"/>
  <c r="U52" i="12"/>
  <c r="AF53" i="12"/>
  <c r="X53" i="12"/>
  <c r="A55" i="12" l="1"/>
  <c r="A54" i="12"/>
  <c r="Y53" i="12"/>
  <c r="Z55" i="12"/>
  <c r="U55" i="12"/>
  <c r="X55" i="12"/>
  <c r="AD55" i="12"/>
  <c r="Y55" i="12"/>
  <c r="AB55" i="12"/>
  <c r="AC52" i="12"/>
  <c r="V55" i="12"/>
  <c r="AE52" i="12"/>
  <c r="AE53" i="12"/>
  <c r="AF54" i="12"/>
  <c r="Y54" i="12"/>
  <c r="X54" i="12"/>
  <c r="W55" i="12"/>
  <c r="AB53" i="12"/>
  <c r="V54" i="12"/>
  <c r="AA52" i="12"/>
  <c r="AC55" i="12"/>
  <c r="W54" i="12"/>
  <c r="Z52" i="12"/>
  <c r="AC54" i="12"/>
  <c r="AA53" i="12"/>
  <c r="Z54" i="12"/>
  <c r="AB54" i="12"/>
  <c r="AD54" i="12"/>
  <c r="V52" i="12"/>
  <c r="U54" i="12"/>
  <c r="AB52" i="12"/>
  <c r="AF55" i="12"/>
  <c r="A56" i="12" l="1"/>
  <c r="A57" i="12"/>
  <c r="AB56" i="12"/>
  <c r="AC57" i="12"/>
  <c r="AF57" i="12"/>
  <c r="W57" i="12"/>
  <c r="AB57" i="12"/>
  <c r="AA54" i="12"/>
  <c r="AE55" i="12"/>
  <c r="W56" i="12"/>
  <c r="Y57" i="12"/>
  <c r="V56" i="12"/>
  <c r="V57" i="12"/>
  <c r="AF56" i="12"/>
  <c r="X56" i="12"/>
  <c r="AD56" i="12"/>
  <c r="Z56" i="12"/>
  <c r="U57" i="12"/>
  <c r="AC56" i="12"/>
  <c r="X57" i="12"/>
  <c r="U56" i="12"/>
  <c r="AE54" i="12"/>
  <c r="Z57" i="12"/>
  <c r="AA55" i="12"/>
  <c r="AD57" i="12"/>
  <c r="Y56" i="12"/>
  <c r="A59" i="12" l="1"/>
  <c r="A58" i="12"/>
  <c r="AF59" i="12"/>
  <c r="U58" i="12"/>
  <c r="AC59" i="12"/>
  <c r="V59" i="12"/>
  <c r="V58" i="12"/>
  <c r="Y59" i="12"/>
  <c r="AE56" i="12"/>
  <c r="AB58" i="12"/>
  <c r="Z59" i="12"/>
  <c r="U59" i="12"/>
  <c r="AB59" i="12"/>
  <c r="W59" i="12"/>
  <c r="AE57" i="12"/>
  <c r="AA56" i="12"/>
  <c r="AA57" i="12"/>
  <c r="X58" i="12"/>
  <c r="X59" i="12"/>
  <c r="AD59" i="12"/>
  <c r="W58" i="12"/>
  <c r="A60" i="12" l="1"/>
  <c r="A61" i="12"/>
  <c r="AD58" i="12"/>
  <c r="Y58" i="12"/>
  <c r="W61" i="12"/>
  <c r="W60" i="12"/>
  <c r="X60" i="12"/>
  <c r="X61" i="12"/>
  <c r="AD60" i="12"/>
  <c r="U61" i="12"/>
  <c r="AC60" i="12"/>
  <c r="Z61" i="12"/>
  <c r="Z58" i="12"/>
  <c r="U60" i="12"/>
  <c r="AB60" i="12"/>
  <c r="Y61" i="12"/>
  <c r="AF61" i="12"/>
  <c r="Z60" i="12"/>
  <c r="AF60" i="12"/>
  <c r="AD61" i="12"/>
  <c r="AC58" i="12"/>
  <c r="AE59" i="12"/>
  <c r="AC61" i="12"/>
  <c r="AA59" i="12"/>
  <c r="AA58" i="12"/>
  <c r="Y60" i="12"/>
  <c r="AB61" i="12"/>
  <c r="AF58" i="12"/>
  <c r="AE58" i="12"/>
  <c r="V61" i="12"/>
  <c r="A63" i="12" l="1"/>
  <c r="A62" i="12"/>
  <c r="AC62" i="12"/>
  <c r="Y63" i="12"/>
  <c r="AE60" i="12"/>
  <c r="Z62" i="12"/>
  <c r="U63" i="12"/>
  <c r="AA60" i="12"/>
  <c r="AA61" i="12"/>
  <c r="V62" i="12"/>
  <c r="AB63" i="12"/>
  <c r="Y62" i="12"/>
  <c r="AD62" i="12"/>
  <c r="Z63" i="12"/>
  <c r="AF63" i="12"/>
  <c r="U62" i="12"/>
  <c r="X62" i="12"/>
  <c r="AD63" i="12"/>
  <c r="AB62" i="12"/>
  <c r="V63" i="12"/>
  <c r="AC63" i="12"/>
  <c r="W63" i="12"/>
  <c r="V60" i="12"/>
  <c r="AE61" i="12"/>
  <c r="AF62" i="12"/>
  <c r="X63" i="12"/>
  <c r="W62" i="12"/>
  <c r="A64" i="12" l="1"/>
  <c r="A65" i="12"/>
  <c r="AB64" i="12"/>
  <c r="AC65" i="12"/>
  <c r="AF65" i="12"/>
  <c r="W65" i="12"/>
  <c r="Z65" i="12"/>
  <c r="AA62" i="12"/>
  <c r="X64" i="12"/>
  <c r="W64" i="12"/>
  <c r="AA63" i="12"/>
  <c r="Y65" i="12"/>
  <c r="U65" i="12"/>
  <c r="AB65" i="12"/>
  <c r="AF64" i="12"/>
  <c r="U64" i="12"/>
  <c r="Z64" i="12"/>
  <c r="AD64" i="12"/>
  <c r="X65" i="12"/>
  <c r="AE63" i="12"/>
  <c r="AC64" i="12"/>
  <c r="V64" i="12"/>
  <c r="AE62" i="12"/>
  <c r="AD65" i="12"/>
  <c r="Y64" i="12"/>
  <c r="V65" i="12"/>
  <c r="A67" i="12" l="1"/>
  <c r="A66" i="12"/>
  <c r="AC66" i="12"/>
  <c r="AD66" i="12"/>
  <c r="AA64" i="12"/>
  <c r="AE65" i="12"/>
  <c r="W66" i="12"/>
  <c r="X66" i="12"/>
  <c r="AC67" i="12"/>
  <c r="Z66" i="12"/>
  <c r="Z67" i="12"/>
  <c r="V66" i="12"/>
  <c r="AB67" i="12"/>
  <c r="AF67" i="12"/>
  <c r="AF66" i="12"/>
  <c r="U67" i="12"/>
  <c r="Y67" i="12"/>
  <c r="Y66" i="12"/>
  <c r="U66" i="12"/>
  <c r="AE64" i="12"/>
  <c r="AA65" i="12"/>
  <c r="X67" i="12"/>
  <c r="AD67" i="12"/>
  <c r="W67" i="12"/>
  <c r="AB66" i="12"/>
  <c r="A68" i="12" l="1"/>
  <c r="A69" i="12"/>
  <c r="Y68" i="12"/>
  <c r="Z69" i="12"/>
  <c r="U68" i="12"/>
  <c r="V67" i="12"/>
  <c r="AB69" i="12"/>
  <c r="X69" i="12"/>
  <c r="AD69" i="12"/>
  <c r="V69" i="12"/>
  <c r="V68" i="12"/>
  <c r="AD68" i="12"/>
  <c r="W69" i="12"/>
  <c r="AB68" i="12"/>
  <c r="AC69" i="12"/>
  <c r="AE66" i="12"/>
  <c r="AF69" i="12"/>
  <c r="AE67" i="12"/>
  <c r="X68" i="12"/>
  <c r="AA67" i="12"/>
  <c r="AA66" i="12"/>
  <c r="A71" i="12" l="1"/>
  <c r="A70" i="12"/>
  <c r="Z71" i="12"/>
  <c r="U70" i="12"/>
  <c r="U71" i="12"/>
  <c r="AA69" i="12"/>
  <c r="AC68" i="12"/>
  <c r="AC70" i="12"/>
  <c r="W68" i="12"/>
  <c r="AF68" i="12"/>
  <c r="Z70" i="12"/>
  <c r="Z68" i="12"/>
  <c r="W70" i="12"/>
  <c r="V70" i="12"/>
  <c r="X70" i="12"/>
  <c r="U69" i="12"/>
  <c r="AB71" i="12"/>
  <c r="X71" i="12"/>
  <c r="AB70" i="12"/>
  <c r="AF70" i="12"/>
  <c r="AC71" i="12"/>
  <c r="AD70" i="12"/>
  <c r="Y71" i="12"/>
  <c r="AA68" i="12"/>
  <c r="Y69" i="12"/>
  <c r="Y70" i="12"/>
  <c r="AF71" i="12"/>
  <c r="AE69" i="12"/>
  <c r="AD71" i="12"/>
  <c r="V71" i="12"/>
  <c r="AE68" i="12"/>
  <c r="W71" i="12"/>
  <c r="A72" i="12" l="1"/>
  <c r="A73" i="12"/>
  <c r="AB72" i="12"/>
  <c r="Y73" i="12"/>
  <c r="U73" i="12"/>
  <c r="Z72" i="12"/>
  <c r="AF72" i="12"/>
  <c r="U72" i="12"/>
  <c r="AE71" i="12"/>
  <c r="Z73" i="12"/>
  <c r="W72" i="12"/>
  <c r="AA71" i="12"/>
  <c r="AA70" i="12"/>
  <c r="X72" i="12"/>
  <c r="AE70" i="12"/>
  <c r="AC73" i="12"/>
  <c r="V73" i="12"/>
  <c r="W73" i="12"/>
  <c r="AB73" i="12"/>
  <c r="X73" i="12"/>
  <c r="AD72" i="12"/>
  <c r="AF73" i="12"/>
  <c r="V72" i="12"/>
  <c r="AC72" i="12"/>
  <c r="AD73" i="12"/>
  <c r="Y72" i="12"/>
  <c r="A75" i="12" l="1"/>
  <c r="A74" i="12"/>
  <c r="AF74" i="12"/>
  <c r="AE73" i="12"/>
  <c r="AC75" i="12"/>
  <c r="Z75" i="12"/>
  <c r="AA73" i="12"/>
  <c r="AC74" i="12"/>
  <c r="AE72" i="12"/>
  <c r="W75" i="12"/>
  <c r="W74" i="12"/>
  <c r="AD74" i="12"/>
  <c r="AB75" i="12"/>
  <c r="AA72" i="12"/>
  <c r="Y75" i="12"/>
  <c r="AB74" i="12"/>
  <c r="V74" i="12"/>
  <c r="X75" i="12"/>
  <c r="V75" i="12"/>
  <c r="AD75" i="12"/>
  <c r="X74" i="12"/>
  <c r="U75" i="12"/>
  <c r="U74" i="12"/>
  <c r="AF75" i="12"/>
  <c r="A76" i="12" l="1"/>
  <c r="A77" i="12"/>
  <c r="Z74" i="12"/>
  <c r="Z77" i="12"/>
  <c r="AA75" i="12"/>
  <c r="AB76" i="12"/>
  <c r="AE74" i="12"/>
  <c r="Z76" i="12"/>
  <c r="AA74" i="12"/>
  <c r="Y77" i="12"/>
  <c r="V77" i="12"/>
  <c r="W77" i="12"/>
  <c r="AE75" i="12"/>
  <c r="AD77" i="12"/>
  <c r="Y74" i="12"/>
  <c r="AF76" i="12"/>
  <c r="AC76" i="12"/>
  <c r="AF77" i="12"/>
  <c r="AB77" i="12"/>
  <c r="X76" i="12"/>
  <c r="A79" i="12" l="1"/>
  <c r="A78" i="12"/>
  <c r="W76" i="12"/>
  <c r="Y76" i="12"/>
  <c r="U77" i="12"/>
  <c r="X77" i="12"/>
  <c r="AE76" i="12"/>
  <c r="V79" i="12"/>
  <c r="AA77" i="12"/>
  <c r="X79" i="12"/>
  <c r="V76" i="12"/>
  <c r="Y79" i="12"/>
  <c r="AB78" i="12"/>
  <c r="V78" i="12"/>
  <c r="AF79" i="12"/>
  <c r="U79" i="12"/>
  <c r="AC79" i="12"/>
  <c r="U76" i="12"/>
  <c r="Y78" i="12"/>
  <c r="AD78" i="12"/>
  <c r="AC77" i="12"/>
  <c r="AF78" i="12"/>
  <c r="Z78" i="12"/>
  <c r="AE77" i="12"/>
  <c r="W78" i="12"/>
  <c r="AD76" i="12"/>
  <c r="W79" i="12"/>
  <c r="AB79" i="12"/>
  <c r="Z79" i="12"/>
  <c r="AD79" i="12"/>
  <c r="AA76" i="12"/>
  <c r="A80" i="12" l="1"/>
  <c r="A81" i="12"/>
  <c r="AF81" i="12"/>
  <c r="Z81" i="12"/>
  <c r="AB80" i="12"/>
  <c r="W80" i="12"/>
  <c r="X81" i="12"/>
  <c r="AE78" i="12"/>
  <c r="U78" i="12"/>
  <c r="X80" i="12"/>
  <c r="U81" i="12"/>
  <c r="AE79" i="12"/>
  <c r="AC81" i="12"/>
  <c r="Y80" i="12"/>
  <c r="AC80" i="12"/>
  <c r="AB81" i="12"/>
  <c r="AA78" i="12"/>
  <c r="V80" i="12"/>
  <c r="V81" i="12"/>
  <c r="Z80" i="12"/>
  <c r="AD81" i="12"/>
  <c r="Y81" i="12"/>
  <c r="W81" i="12"/>
  <c r="AF80" i="12"/>
  <c r="AC78" i="12"/>
  <c r="X78" i="12"/>
  <c r="AD80" i="12"/>
  <c r="AA79" i="12"/>
  <c r="U80" i="12"/>
  <c r="A83" i="12" l="1"/>
  <c r="A82" i="12"/>
  <c r="AB83" i="12"/>
  <c r="AD82" i="12"/>
  <c r="Y82" i="12"/>
  <c r="W82" i="12"/>
  <c r="AC82" i="12"/>
  <c r="X82" i="12"/>
  <c r="U82" i="12"/>
  <c r="AD83" i="12"/>
  <c r="V83" i="12"/>
  <c r="AC83" i="12"/>
  <c r="W83" i="12"/>
  <c r="AA81" i="12"/>
  <c r="V82" i="12"/>
  <c r="AE81" i="12"/>
  <c r="Z83" i="12"/>
  <c r="X83" i="12"/>
  <c r="AF83" i="12"/>
  <c r="AE80" i="12"/>
  <c r="AB82" i="12"/>
  <c r="Z82" i="12"/>
  <c r="AA80" i="12"/>
  <c r="U83" i="12"/>
  <c r="AF82" i="12"/>
  <c r="Y83" i="12"/>
  <c r="A84" i="12" l="1"/>
  <c r="A85" i="12"/>
  <c r="AA82" i="12"/>
  <c r="W85" i="12"/>
  <c r="AE82" i="12"/>
  <c r="X85" i="12"/>
  <c r="AC85" i="12"/>
  <c r="AA83" i="12"/>
  <c r="AD85" i="12"/>
  <c r="U84" i="12"/>
  <c r="AB85" i="12"/>
  <c r="Z85" i="12"/>
  <c r="AC84" i="12"/>
  <c r="AF85" i="12"/>
  <c r="AE83" i="12"/>
  <c r="Y85" i="12"/>
  <c r="X84" i="12"/>
  <c r="AF84" i="12"/>
  <c r="V85" i="12"/>
  <c r="U85" i="12"/>
  <c r="AD84" i="12"/>
  <c r="AB84" i="12"/>
  <c r="A87" i="12" l="1"/>
  <c r="A86" i="12"/>
  <c r="Y84" i="12"/>
  <c r="V84" i="12"/>
  <c r="AB87" i="12"/>
  <c r="Y86" i="12"/>
  <c r="AF86" i="12"/>
  <c r="W87" i="12"/>
  <c r="X86" i="12"/>
  <c r="AD87" i="12"/>
  <c r="AC87" i="12"/>
  <c r="V86" i="12"/>
  <c r="AA85" i="12"/>
  <c r="AA84" i="12"/>
  <c r="AC86" i="12"/>
  <c r="U86" i="12"/>
  <c r="W84" i="12"/>
  <c r="Z87" i="12"/>
  <c r="AF87" i="12"/>
  <c r="AB86" i="12"/>
  <c r="U87" i="12"/>
  <c r="Y87" i="12"/>
  <c r="W86" i="12"/>
  <c r="Z86" i="12"/>
  <c r="V87" i="12"/>
  <c r="AE84" i="12"/>
  <c r="Z84" i="12"/>
  <c r="AE85" i="12"/>
  <c r="AD86" i="12"/>
  <c r="X87" i="12"/>
  <c r="A88" i="12" l="1"/>
  <c r="A89" i="12"/>
  <c r="AB88" i="12"/>
  <c r="AC89" i="12"/>
  <c r="V89" i="12"/>
  <c r="W89" i="12"/>
  <c r="AB89" i="12"/>
  <c r="Z89" i="12"/>
  <c r="AE87" i="12"/>
  <c r="W88" i="12"/>
  <c r="Y89" i="12"/>
  <c r="V88" i="12"/>
  <c r="AF89" i="12"/>
  <c r="AF88" i="12"/>
  <c r="X88" i="12"/>
  <c r="AD88" i="12"/>
  <c r="Z88" i="12"/>
  <c r="U89" i="12"/>
  <c r="AA86" i="12"/>
  <c r="X89" i="12"/>
  <c r="U88" i="12"/>
  <c r="AE86" i="12"/>
  <c r="AC88" i="12"/>
  <c r="AA87" i="12"/>
  <c r="AD89" i="12"/>
  <c r="Y88" i="12"/>
  <c r="A91" i="12" l="1"/>
  <c r="A90" i="12"/>
  <c r="Z91" i="12"/>
  <c r="U90" i="12"/>
  <c r="AD90" i="12"/>
  <c r="Y91" i="12"/>
  <c r="AE88" i="12"/>
  <c r="AC90" i="12"/>
  <c r="V91" i="12"/>
  <c r="AC91" i="12"/>
  <c r="AD91" i="12"/>
  <c r="AB91" i="12"/>
  <c r="AA89" i="12"/>
  <c r="W90" i="12"/>
  <c r="U91" i="12"/>
  <c r="AE89" i="12"/>
  <c r="X90" i="12"/>
  <c r="X91" i="12"/>
  <c r="AF91" i="12"/>
  <c r="AA88" i="12"/>
  <c r="AB90" i="12"/>
  <c r="W91" i="12"/>
  <c r="V90" i="12"/>
  <c r="AF90" i="12"/>
  <c r="A92" i="12" l="1"/>
  <c r="A93" i="12"/>
  <c r="Y90" i="12"/>
  <c r="AE91" i="12"/>
  <c r="W92" i="12"/>
  <c r="AB93" i="12"/>
  <c r="X92" i="12"/>
  <c r="Y92" i="12"/>
  <c r="V93" i="12"/>
  <c r="Z93" i="12"/>
  <c r="AE90" i="12"/>
  <c r="U92" i="12"/>
  <c r="AF92" i="12"/>
  <c r="Z90" i="12"/>
  <c r="AD92" i="12"/>
  <c r="AA91" i="12"/>
  <c r="AA90" i="12"/>
  <c r="X93" i="12"/>
  <c r="A95" i="12" l="1"/>
  <c r="A94" i="12"/>
  <c r="AE92" i="12"/>
  <c r="AF94" i="12"/>
  <c r="AB94" i="12"/>
  <c r="V92" i="12"/>
  <c r="U94" i="12"/>
  <c r="AC93" i="12"/>
  <c r="AA92" i="12"/>
  <c r="Y94" i="12"/>
  <c r="AF93" i="12"/>
  <c r="X94" i="12"/>
  <c r="AA93" i="12"/>
  <c r="Z92" i="12"/>
  <c r="Z94" i="12"/>
  <c r="AD93" i="12"/>
  <c r="AD95" i="12"/>
  <c r="AC94" i="12"/>
  <c r="U95" i="12"/>
  <c r="Y93" i="12"/>
  <c r="AD94" i="12"/>
  <c r="AB92" i="12"/>
  <c r="AC95" i="12"/>
  <c r="V95" i="12"/>
  <c r="AE93" i="12"/>
  <c r="W93" i="12"/>
  <c r="W94" i="12"/>
  <c r="V94" i="12"/>
  <c r="Y95" i="12"/>
  <c r="AC92" i="12"/>
  <c r="U93" i="12"/>
  <c r="W95" i="12"/>
  <c r="Z95" i="12"/>
  <c r="A96" i="12" l="1"/>
  <c r="A97" i="12"/>
  <c r="AB95" i="12"/>
  <c r="AF95" i="12"/>
  <c r="X96" i="12"/>
  <c r="AD96" i="12"/>
  <c r="V96" i="12"/>
  <c r="AF97" i="12"/>
  <c r="AF96" i="12"/>
  <c r="X97" i="12"/>
  <c r="U96" i="12"/>
  <c r="AE94" i="12"/>
  <c r="AC96" i="12"/>
  <c r="W97" i="12"/>
  <c r="AB97" i="12"/>
  <c r="Y96" i="12"/>
  <c r="X95" i="12"/>
  <c r="AB96" i="12"/>
  <c r="AC97" i="12"/>
  <c r="W96" i="12"/>
  <c r="AA95" i="12"/>
  <c r="AD97" i="12"/>
  <c r="Z97" i="12"/>
  <c r="AE95" i="12"/>
  <c r="V97" i="12"/>
  <c r="Y97" i="12"/>
  <c r="Z96" i="12"/>
  <c r="U97" i="12"/>
  <c r="AA94" i="12"/>
  <c r="A99" i="12" l="1"/>
  <c r="A98" i="12"/>
  <c r="AB99" i="12"/>
  <c r="AA97" i="12"/>
  <c r="X99" i="12"/>
  <c r="Z99" i="12"/>
  <c r="AE97" i="12"/>
  <c r="AB98" i="12"/>
  <c r="X98" i="12"/>
  <c r="AF99" i="12"/>
  <c r="U99" i="12"/>
  <c r="AA96" i="12"/>
  <c r="AD99" i="12"/>
  <c r="W99" i="12"/>
  <c r="V98" i="12"/>
  <c r="AC98" i="12"/>
  <c r="Z98" i="12"/>
  <c r="W98" i="12"/>
  <c r="Y98" i="12"/>
  <c r="U98" i="12"/>
  <c r="AE96" i="12"/>
  <c r="AF98" i="12"/>
  <c r="V99" i="12"/>
  <c r="AC99" i="12"/>
  <c r="AD98" i="12"/>
  <c r="Y99" i="12"/>
  <c r="A100" i="12" l="1"/>
  <c r="A101" i="12"/>
  <c r="X101" i="12"/>
  <c r="AB101" i="12"/>
  <c r="AA98" i="12"/>
  <c r="V101" i="12"/>
  <c r="AE98" i="12"/>
  <c r="AD101" i="12"/>
  <c r="Z101" i="12"/>
  <c r="W101" i="12"/>
  <c r="AC101" i="12"/>
  <c r="W100" i="12"/>
  <c r="AE99" i="12"/>
  <c r="AA99" i="12"/>
  <c r="AF101" i="12"/>
  <c r="AB100" i="12"/>
  <c r="Y101" i="12"/>
  <c r="X100" i="12"/>
  <c r="Z100" i="12"/>
  <c r="AF100" i="12"/>
  <c r="U101" i="12"/>
  <c r="AD100" i="12"/>
  <c r="A103" i="12" l="1"/>
  <c r="A102" i="12"/>
  <c r="Y100" i="12"/>
  <c r="AB103" i="12"/>
  <c r="U100" i="12"/>
  <c r="AE100" i="12"/>
  <c r="AC102" i="12"/>
  <c r="Z102" i="12"/>
  <c r="AA100" i="12"/>
  <c r="W103" i="12"/>
  <c r="AA101" i="12"/>
  <c r="X103" i="12"/>
  <c r="AE101" i="12"/>
  <c r="AC103" i="12"/>
  <c r="W102" i="12"/>
  <c r="AD102" i="12"/>
  <c r="V100" i="12"/>
  <c r="AC100" i="12"/>
  <c r="X102" i="12"/>
  <c r="U103" i="12"/>
  <c r="AD103" i="12"/>
  <c r="V103" i="12"/>
  <c r="AF102" i="12"/>
  <c r="AB102" i="12"/>
  <c r="Y103" i="12"/>
  <c r="V102" i="12"/>
  <c r="Y102" i="12"/>
  <c r="Z103" i="12"/>
  <c r="U102" i="12"/>
  <c r="AF103" i="12"/>
  <c r="A104" i="12" l="1"/>
  <c r="A105" i="12"/>
  <c r="AB104" i="12"/>
  <c r="Y105" i="12"/>
  <c r="X104" i="12"/>
  <c r="V104" i="12"/>
  <c r="AC104" i="12"/>
  <c r="Z105" i="12"/>
  <c r="W104" i="12"/>
  <c r="AE103" i="12"/>
  <c r="AB105" i="12"/>
  <c r="Z104" i="12"/>
  <c r="AF104" i="12"/>
  <c r="U105" i="12"/>
  <c r="AE102" i="12"/>
  <c r="AD105" i="12"/>
  <c r="AF105" i="12"/>
  <c r="AA103" i="12"/>
  <c r="AA102" i="12"/>
  <c r="V105" i="12"/>
  <c r="X105" i="12"/>
  <c r="AD104" i="12"/>
  <c r="U104" i="12"/>
  <c r="W105" i="12"/>
  <c r="AC105" i="12"/>
  <c r="Y104" i="12"/>
  <c r="A107" i="12" l="1"/>
  <c r="A106" i="12"/>
  <c r="AB107" i="12"/>
  <c r="AC106" i="12"/>
  <c r="AA105" i="12"/>
  <c r="Z107" i="12"/>
  <c r="U107" i="12"/>
  <c r="AB106" i="12"/>
  <c r="Y106" i="12"/>
  <c r="AF106" i="12"/>
  <c r="AF107" i="12"/>
  <c r="V107" i="12"/>
  <c r="X107" i="12"/>
  <c r="AD107" i="12"/>
  <c r="U106" i="12"/>
  <c r="AE104" i="12"/>
  <c r="Z106" i="12"/>
  <c r="W106" i="12"/>
  <c r="W107" i="12"/>
  <c r="AE105" i="12"/>
  <c r="X106" i="12"/>
  <c r="V106" i="12"/>
  <c r="AC107" i="12"/>
  <c r="AA104" i="12"/>
  <c r="AD106" i="12"/>
  <c r="Y107" i="12"/>
  <c r="A108" i="12" l="1"/>
  <c r="A109" i="12"/>
  <c r="AE107" i="12"/>
  <c r="AE106" i="12"/>
  <c r="X109" i="12"/>
  <c r="V108" i="12"/>
  <c r="AC109" i="12"/>
  <c r="AA107" i="12"/>
  <c r="AF108" i="12"/>
  <c r="Z108" i="12"/>
  <c r="W108" i="12"/>
  <c r="AF109" i="12"/>
  <c r="AA106" i="12"/>
  <c r="U109" i="12"/>
  <c r="Z109" i="12"/>
  <c r="X108" i="12"/>
  <c r="V109" i="12"/>
  <c r="U108" i="12"/>
  <c r="AD108" i="12"/>
  <c r="AB108" i="12"/>
  <c r="AC108" i="12"/>
  <c r="A111" i="12" l="1"/>
  <c r="A110" i="12"/>
  <c r="Y108" i="12"/>
  <c r="AA109" i="12"/>
  <c r="AF110" i="12"/>
  <c r="V110" i="12"/>
  <c r="AE108" i="12"/>
  <c r="AD111" i="12"/>
  <c r="AB110" i="12"/>
  <c r="Z110" i="12"/>
  <c r="Y111" i="12"/>
  <c r="Z111" i="12"/>
  <c r="AF111" i="12"/>
  <c r="AC111" i="12"/>
  <c r="Y109" i="12"/>
  <c r="AB109" i="12"/>
  <c r="W111" i="12"/>
  <c r="AE109" i="12"/>
  <c r="AD109" i="12"/>
  <c r="AA108" i="12"/>
  <c r="U111" i="12"/>
  <c r="V111" i="12"/>
  <c r="X110" i="12"/>
  <c r="W109" i="12"/>
  <c r="AC110" i="12"/>
  <c r="U110" i="12"/>
  <c r="X111" i="12"/>
  <c r="W110" i="12"/>
  <c r="Y110" i="12"/>
  <c r="AD110" i="12"/>
  <c r="AB111" i="12"/>
  <c r="A112" i="12" l="1"/>
  <c r="A113" i="12"/>
  <c r="AC113" i="12"/>
  <c r="AE110" i="12"/>
  <c r="AF113" i="12"/>
  <c r="AE111" i="12"/>
  <c r="Y113" i="12"/>
  <c r="AB112" i="12"/>
  <c r="AA111" i="12"/>
  <c r="AA110" i="12"/>
  <c r="Z113" i="12"/>
  <c r="V113" i="12"/>
  <c r="AB113" i="12"/>
  <c r="Y112" i="12"/>
  <c r="V112" i="12"/>
  <c r="W113" i="12"/>
  <c r="U113" i="12"/>
  <c r="AD112" i="12"/>
  <c r="X113" i="12"/>
  <c r="U112" i="12"/>
  <c r="AD113" i="12"/>
  <c r="A115" i="12" l="1"/>
  <c r="A114" i="12"/>
  <c r="Z114" i="12"/>
  <c r="AC115" i="12"/>
  <c r="W114" i="12"/>
  <c r="AC112" i="12"/>
  <c r="AD114" i="12"/>
  <c r="Y114" i="12"/>
  <c r="W112" i="12"/>
  <c r="U114" i="12"/>
  <c r="AF115" i="12"/>
  <c r="AB114" i="12"/>
  <c r="AD115" i="12"/>
  <c r="Y115" i="12"/>
  <c r="AC114" i="12"/>
  <c r="W115" i="12"/>
  <c r="AA112" i="12"/>
  <c r="V115" i="12"/>
  <c r="U115" i="12"/>
  <c r="X115" i="12"/>
  <c r="Z115" i="12"/>
  <c r="AE112" i="12"/>
  <c r="V114" i="12"/>
  <c r="X112" i="12"/>
  <c r="Z112" i="12"/>
  <c r="AA113" i="12"/>
  <c r="AF112" i="12"/>
  <c r="X114" i="12"/>
  <c r="AE113" i="12"/>
  <c r="AB115" i="12"/>
  <c r="AF114" i="12"/>
  <c r="A116" i="12" l="1"/>
  <c r="A117" i="12"/>
  <c r="AE115" i="12"/>
  <c r="X116" i="12"/>
  <c r="W117" i="12"/>
  <c r="Y117" i="12"/>
  <c r="AF117" i="12"/>
  <c r="Z117" i="12"/>
  <c r="U116" i="12"/>
  <c r="AE114" i="12"/>
  <c r="U117" i="12"/>
  <c r="AD117" i="12"/>
  <c r="Y116" i="12"/>
  <c r="AA114" i="12"/>
  <c r="V117" i="12"/>
  <c r="AA115" i="12"/>
  <c r="AB117" i="12"/>
  <c r="X117" i="12"/>
  <c r="AC117" i="12"/>
  <c r="W116" i="12"/>
  <c r="A119" i="12" l="1"/>
  <c r="A118" i="12"/>
  <c r="AF118" i="12"/>
  <c r="AA117" i="12"/>
  <c r="AD116" i="12"/>
  <c r="X118" i="12"/>
  <c r="Z116" i="12"/>
  <c r="AB118" i="12"/>
  <c r="W118" i="12"/>
  <c r="AD118" i="12"/>
  <c r="U118" i="12"/>
  <c r="V116" i="12"/>
  <c r="AF116" i="12"/>
  <c r="Y118" i="12"/>
  <c r="AB116" i="12"/>
  <c r="AA116" i="12"/>
  <c r="W119" i="12"/>
  <c r="Z118" i="12"/>
  <c r="Y119" i="12"/>
  <c r="AE116" i="12"/>
  <c r="X119" i="12"/>
  <c r="AD119" i="12"/>
  <c r="Z119" i="12"/>
  <c r="AC116" i="12"/>
  <c r="AF119" i="12"/>
  <c r="V118" i="12"/>
  <c r="AB119" i="12"/>
  <c r="AE117" i="12"/>
  <c r="AC119" i="12"/>
  <c r="V119" i="12"/>
  <c r="A120" i="12" l="1"/>
  <c r="A121" i="12"/>
  <c r="U119" i="12"/>
  <c r="V121" i="12"/>
  <c r="AF120" i="12"/>
  <c r="Z121" i="12"/>
  <c r="V120" i="12"/>
  <c r="AE119" i="12"/>
  <c r="AF121" i="12"/>
  <c r="Y120" i="12"/>
  <c r="U120" i="12"/>
  <c r="AC121" i="12"/>
  <c r="Z120" i="12"/>
  <c r="AB120" i="12"/>
  <c r="AA119" i="12"/>
  <c r="AD121" i="12"/>
  <c r="X121" i="12"/>
  <c r="AC118" i="12"/>
  <c r="AE118" i="12"/>
  <c r="AB121" i="12"/>
  <c r="U121" i="12"/>
  <c r="AA118" i="12"/>
  <c r="W121" i="12"/>
  <c r="Y121" i="12"/>
  <c r="AD120" i="12"/>
  <c r="A123" i="12" l="1"/>
  <c r="A122" i="12"/>
  <c r="AF122" i="12"/>
  <c r="W123" i="12"/>
  <c r="AC123" i="12"/>
  <c r="Z122" i="12"/>
  <c r="U122" i="12"/>
  <c r="AB122" i="12"/>
  <c r="AE120" i="12"/>
  <c r="W120" i="12"/>
  <c r="W122" i="12"/>
  <c r="Z123" i="12"/>
  <c r="AD122" i="12"/>
  <c r="X123" i="12"/>
  <c r="V122" i="12"/>
  <c r="AC120" i="12"/>
  <c r="AA121" i="12"/>
  <c r="AA120" i="12"/>
  <c r="U123" i="12"/>
  <c r="V123" i="12"/>
  <c r="AD123" i="12"/>
  <c r="X120" i="12"/>
  <c r="Y123" i="12"/>
  <c r="AC122" i="12"/>
  <c r="AF123" i="12"/>
  <c r="X122" i="12"/>
  <c r="AE121" i="12"/>
  <c r="AB123" i="12"/>
  <c r="Y122" i="12"/>
  <c r="A124" i="12" l="1"/>
  <c r="A125" i="12"/>
  <c r="AB125" i="12"/>
  <c r="Y125" i="12"/>
  <c r="V125" i="12"/>
  <c r="AF125" i="12"/>
  <c r="X125" i="12"/>
  <c r="AC125" i="12"/>
  <c r="AD124" i="12"/>
  <c r="U125" i="12"/>
  <c r="W125" i="12"/>
  <c r="AD125" i="12"/>
  <c r="AE122" i="12"/>
  <c r="AA123" i="12"/>
  <c r="W124" i="12"/>
  <c r="AA122" i="12"/>
  <c r="U124" i="12"/>
  <c r="AE123" i="12"/>
  <c r="Z125" i="12"/>
  <c r="Y124" i="12"/>
  <c r="AF124" i="12"/>
  <c r="X124" i="12"/>
  <c r="A127" i="12" l="1"/>
  <c r="A126" i="12"/>
  <c r="Z124" i="12"/>
  <c r="W126" i="12"/>
  <c r="AF127" i="12"/>
  <c r="AC127" i="12"/>
  <c r="AB124" i="12"/>
  <c r="U126" i="12"/>
  <c r="AC126" i="12"/>
  <c r="AA124" i="12"/>
  <c r="AC124" i="12"/>
  <c r="V124" i="12"/>
  <c r="X126" i="12"/>
  <c r="Z127" i="12"/>
  <c r="W127" i="12"/>
  <c r="X127" i="12"/>
  <c r="V126" i="12"/>
  <c r="Y127" i="12"/>
  <c r="U127" i="12"/>
  <c r="AB127" i="12"/>
  <c r="AE125" i="12"/>
  <c r="AB126" i="12"/>
  <c r="AF126" i="12"/>
  <c r="AA125" i="12"/>
  <c r="AD126" i="12"/>
  <c r="AE124" i="12"/>
  <c r="AD127" i="12"/>
  <c r="V127" i="12"/>
  <c r="A128" i="12" l="1"/>
  <c r="A129" i="12"/>
  <c r="Y128" i="12"/>
  <c r="U128" i="12"/>
  <c r="Z129" i="12"/>
  <c r="Y129" i="12"/>
  <c r="AB128" i="12"/>
  <c r="AB129" i="12"/>
  <c r="AA127" i="12"/>
  <c r="U129" i="12"/>
  <c r="X129" i="12"/>
  <c r="Y126" i="12"/>
  <c r="AF129" i="12"/>
  <c r="AF128" i="12"/>
  <c r="Z126" i="12"/>
  <c r="AC129" i="12"/>
  <c r="AE126" i="12"/>
  <c r="Z128" i="12"/>
  <c r="AE127" i="12"/>
  <c r="AA126" i="12"/>
  <c r="V129" i="12"/>
  <c r="W129" i="12"/>
  <c r="AD128" i="12"/>
  <c r="V128" i="12"/>
  <c r="AD129" i="12"/>
  <c r="A131" i="12" l="1"/>
  <c r="A130" i="12"/>
  <c r="U131" i="12"/>
  <c r="AB131" i="12"/>
  <c r="V131" i="12"/>
  <c r="AA129" i="12"/>
  <c r="AA128" i="12"/>
  <c r="Y131" i="12"/>
  <c r="AD130" i="12"/>
  <c r="W128" i="12"/>
  <c r="AD131" i="12"/>
  <c r="X128" i="12"/>
  <c r="AB130" i="12"/>
  <c r="X130" i="12"/>
  <c r="AC128" i="12"/>
  <c r="AE129" i="12"/>
  <c r="AC130" i="12"/>
  <c r="Y130" i="12"/>
  <c r="U130" i="12"/>
  <c r="AE128" i="12"/>
  <c r="Z130" i="12"/>
  <c r="V130" i="12"/>
  <c r="X131" i="12"/>
  <c r="AF130" i="12"/>
  <c r="W130" i="12"/>
  <c r="A132" i="12" l="1"/>
  <c r="A133" i="12"/>
  <c r="V132" i="12"/>
  <c r="AB132" i="12"/>
  <c r="AC133" i="12"/>
  <c r="AC132" i="12"/>
  <c r="U133" i="12"/>
  <c r="AE130" i="12"/>
  <c r="X132" i="12"/>
  <c r="Y132" i="12"/>
  <c r="Z133" i="12"/>
  <c r="Z132" i="12"/>
  <c r="AD132" i="12"/>
  <c r="W131" i="12"/>
  <c r="X133" i="12"/>
  <c r="AE131" i="12"/>
  <c r="AA131" i="12"/>
  <c r="W132" i="12"/>
  <c r="Z131" i="12"/>
  <c r="V133" i="12"/>
  <c r="AF133" i="12"/>
  <c r="AF131" i="12"/>
  <c r="AC131" i="12"/>
  <c r="U132" i="12"/>
  <c r="AA130" i="12"/>
  <c r="AF132" i="12"/>
  <c r="A135" i="12" l="1"/>
  <c r="A134" i="12"/>
  <c r="V135" i="12"/>
  <c r="X134" i="12"/>
  <c r="AA133" i="12"/>
  <c r="AB135" i="12"/>
  <c r="W133" i="12"/>
  <c r="U134" i="12"/>
  <c r="AD135" i="12"/>
  <c r="V134" i="12"/>
  <c r="Z134" i="12"/>
  <c r="Y135" i="12"/>
  <c r="AD133" i="12"/>
  <c r="AE132" i="12"/>
  <c r="AA132" i="12"/>
  <c r="X135" i="12"/>
  <c r="AC134" i="12"/>
  <c r="AE133" i="12"/>
  <c r="AD134" i="12"/>
  <c r="AB133" i="12"/>
  <c r="Y133" i="12"/>
  <c r="AB134" i="12"/>
  <c r="W134" i="12"/>
  <c r="U135" i="12"/>
  <c r="AF134" i="12"/>
  <c r="Y134" i="12"/>
  <c r="A136" i="12" l="1"/>
  <c r="A137" i="12"/>
  <c r="AB137" i="12"/>
  <c r="AE135" i="12"/>
  <c r="Y137" i="12"/>
  <c r="AA134" i="12"/>
  <c r="Z135" i="12"/>
  <c r="AC137" i="12"/>
  <c r="W136" i="12"/>
  <c r="AF135" i="12"/>
  <c r="U137" i="12"/>
  <c r="AE134" i="12"/>
  <c r="W137" i="12"/>
  <c r="AF137" i="12"/>
  <c r="AC136" i="12"/>
  <c r="W135" i="12"/>
  <c r="Z137" i="12"/>
  <c r="V137" i="12"/>
  <c r="X137" i="12"/>
  <c r="AD137" i="12"/>
  <c r="AB136" i="12"/>
  <c r="AA135" i="12"/>
  <c r="Y136" i="12"/>
  <c r="U136" i="12"/>
  <c r="AF136" i="12"/>
  <c r="AC135" i="12"/>
  <c r="V136" i="12"/>
  <c r="A139" i="12" l="1"/>
  <c r="A138" i="12"/>
  <c r="AD136" i="12"/>
  <c r="X138" i="12"/>
  <c r="U139" i="12"/>
  <c r="AF139" i="12"/>
  <c r="AA136" i="12"/>
  <c r="W139" i="12"/>
  <c r="AD139" i="12"/>
  <c r="X136" i="12"/>
  <c r="X139" i="12"/>
  <c r="AB138" i="12"/>
  <c r="Z138" i="12"/>
  <c r="W138" i="12"/>
  <c r="AC139" i="12"/>
  <c r="Y138" i="12"/>
  <c r="Z136" i="12"/>
  <c r="AE136" i="12"/>
  <c r="AD138" i="12"/>
  <c r="V139" i="12"/>
  <c r="AF138" i="12"/>
  <c r="AC138" i="12"/>
  <c r="Y139" i="12"/>
  <c r="AB139" i="12"/>
  <c r="V138" i="12"/>
  <c r="AA137" i="12"/>
  <c r="Z139" i="12"/>
  <c r="U138" i="12"/>
  <c r="AE137" i="12"/>
  <c r="A140" i="12" l="1"/>
  <c r="A141" i="12"/>
  <c r="Y141" i="12"/>
  <c r="AB140" i="12"/>
  <c r="U141" i="12"/>
  <c r="X141" i="12"/>
  <c r="Z141" i="12"/>
  <c r="U140" i="12"/>
  <c r="AE138" i="12"/>
  <c r="AE139" i="12"/>
  <c r="AC141" i="12"/>
  <c r="AF140" i="12"/>
  <c r="AD140" i="12"/>
  <c r="AB141" i="12"/>
  <c r="Y140" i="12"/>
  <c r="AA138" i="12"/>
  <c r="W141" i="12"/>
  <c r="V140" i="12"/>
  <c r="AD141" i="12"/>
  <c r="V141" i="12"/>
  <c r="AA139" i="12"/>
  <c r="Z140" i="12"/>
  <c r="A143" i="12" l="1"/>
  <c r="A142" i="12"/>
  <c r="Z142" i="12"/>
  <c r="AD143" i="12"/>
  <c r="X140" i="12"/>
  <c r="U142" i="12"/>
  <c r="AF141" i="12"/>
  <c r="X142" i="12"/>
  <c r="Z143" i="12"/>
  <c r="AE141" i="12"/>
  <c r="X143" i="12"/>
  <c r="V142" i="12"/>
  <c r="Y142" i="12"/>
  <c r="AF142" i="12"/>
  <c r="W143" i="12"/>
  <c r="AC143" i="12"/>
  <c r="V143" i="12"/>
  <c r="AB142" i="12"/>
  <c r="AE140" i="12"/>
  <c r="Y143" i="12"/>
  <c r="W140" i="12"/>
  <c r="W142" i="12"/>
  <c r="AD142" i="12"/>
  <c r="AF143" i="12"/>
  <c r="AB143" i="12"/>
  <c r="AC142" i="12"/>
  <c r="AC140" i="12"/>
  <c r="AA141" i="12"/>
  <c r="AA140" i="12"/>
  <c r="U143" i="12"/>
  <c r="A144" i="12" l="1"/>
  <c r="A145" i="12"/>
  <c r="AB144" i="12"/>
  <c r="AD145" i="12"/>
  <c r="W144" i="12"/>
  <c r="W145" i="12"/>
  <c r="AC145" i="12"/>
  <c r="X145" i="12"/>
  <c r="U144" i="12"/>
  <c r="AC144" i="12"/>
  <c r="Z145" i="12"/>
  <c r="AA143" i="12"/>
  <c r="AF145" i="12"/>
  <c r="Y145" i="12"/>
  <c r="X144" i="12"/>
  <c r="AF144" i="12"/>
  <c r="Z144" i="12"/>
  <c r="U145" i="12"/>
  <c r="AD144" i="12"/>
  <c r="AE143" i="12"/>
  <c r="AB145" i="12"/>
  <c r="AA142" i="12"/>
  <c r="V144" i="12"/>
  <c r="V145" i="12"/>
  <c r="AE142" i="12"/>
  <c r="Y144" i="12"/>
  <c r="A147" i="12" l="1"/>
  <c r="A146" i="12"/>
  <c r="AB147" i="12"/>
  <c r="Y146" i="12"/>
  <c r="U146" i="12"/>
  <c r="V147" i="12"/>
  <c r="AC147" i="12"/>
  <c r="AD146" i="12"/>
  <c r="Z146" i="12"/>
  <c r="AE144" i="12"/>
  <c r="V146" i="12"/>
  <c r="Z147" i="12"/>
  <c r="AF147" i="12"/>
  <c r="U147" i="12"/>
  <c r="AE145" i="12"/>
  <c r="AC146" i="12"/>
  <c r="AF146" i="12"/>
  <c r="AA144" i="12"/>
  <c r="AA145" i="12"/>
  <c r="X147" i="12"/>
  <c r="X146" i="12"/>
  <c r="AD147" i="12"/>
  <c r="W147" i="12"/>
  <c r="W146" i="12"/>
  <c r="AB146" i="12"/>
  <c r="Y147" i="12"/>
  <c r="A148" i="12" l="1"/>
  <c r="A149" i="12"/>
  <c r="AB148" i="12"/>
  <c r="AF149" i="12"/>
  <c r="AC148" i="12"/>
  <c r="Z149" i="12"/>
  <c r="W149" i="12"/>
  <c r="AE146" i="12"/>
  <c r="X149" i="12"/>
  <c r="U148" i="12"/>
  <c r="AF148" i="12"/>
  <c r="AA147" i="12"/>
  <c r="W148" i="12"/>
  <c r="AD148" i="12"/>
  <c r="X148" i="12"/>
  <c r="AB149" i="12"/>
  <c r="AA146" i="12"/>
  <c r="Z148" i="12"/>
  <c r="U149" i="12"/>
  <c r="Y149" i="12"/>
  <c r="AE147" i="12"/>
  <c r="AD149" i="12"/>
  <c r="V148" i="12"/>
  <c r="V149" i="12"/>
  <c r="AC149" i="12"/>
  <c r="Y148" i="12"/>
  <c r="A151" i="12" l="1"/>
  <c r="A150" i="12"/>
  <c r="AB151" i="12"/>
  <c r="Y150" i="12"/>
  <c r="U150" i="12"/>
  <c r="V151" i="12"/>
  <c r="AC151" i="12"/>
  <c r="AD150" i="12"/>
  <c r="AE148" i="12"/>
  <c r="Z150" i="12"/>
  <c r="W151" i="12"/>
  <c r="Z151" i="12"/>
  <c r="AF151" i="12"/>
  <c r="U151" i="12"/>
  <c r="AE149" i="12"/>
  <c r="AC150" i="12"/>
  <c r="AF150" i="12"/>
  <c r="AA148" i="12"/>
  <c r="AA149" i="12"/>
  <c r="X150" i="12"/>
  <c r="AD151" i="12"/>
  <c r="V150" i="12"/>
  <c r="X151" i="12"/>
  <c r="W150" i="12"/>
  <c r="AB150" i="12"/>
  <c r="Y151" i="12"/>
  <c r="A152" i="12" l="1"/>
  <c r="A153" i="12"/>
  <c r="W153" i="12"/>
  <c r="AC153" i="12"/>
  <c r="AB153" i="12"/>
  <c r="Y153" i="12"/>
  <c r="AE150" i="12"/>
  <c r="AD153" i="12"/>
  <c r="AF152" i="12"/>
  <c r="U153" i="12"/>
  <c r="AE151" i="12"/>
  <c r="X153" i="12"/>
  <c r="Z153" i="12"/>
  <c r="AA151" i="12"/>
  <c r="AA150" i="12"/>
  <c r="AF153" i="12"/>
  <c r="V153" i="12"/>
  <c r="AB152" i="12"/>
  <c r="X152" i="12"/>
  <c r="Z152" i="12"/>
  <c r="A155" i="12" l="1"/>
  <c r="A154" i="12"/>
  <c r="Y152" i="12"/>
  <c r="W152" i="12"/>
  <c r="U152" i="12"/>
  <c r="AC155" i="12"/>
  <c r="AA153" i="12"/>
  <c r="AE153" i="12"/>
  <c r="X154" i="12"/>
  <c r="V155" i="12"/>
  <c r="U154" i="12"/>
  <c r="AA152" i="12"/>
  <c r="U155" i="12"/>
  <c r="AD155" i="12"/>
  <c r="AB155" i="12"/>
  <c r="V152" i="12"/>
  <c r="AC152" i="12"/>
  <c r="AD152" i="12"/>
  <c r="Z155" i="12"/>
  <c r="AF155" i="12"/>
  <c r="V154" i="12"/>
  <c r="Y155" i="12"/>
  <c r="AE152" i="12"/>
  <c r="X155" i="12"/>
  <c r="AF154" i="12"/>
  <c r="AC154" i="12"/>
  <c r="Z154" i="12"/>
  <c r="A156" i="12" l="1"/>
  <c r="A157" i="12"/>
  <c r="AA154" i="12"/>
  <c r="AE155" i="12"/>
  <c r="V156" i="12"/>
  <c r="W155" i="12"/>
  <c r="AA155" i="12"/>
  <c r="AD154" i="12"/>
  <c r="AF156" i="12"/>
  <c r="Y154" i="12"/>
  <c r="AE154" i="12"/>
  <c r="AB154" i="12"/>
  <c r="W154" i="12"/>
  <c r="X157" i="12"/>
  <c r="U157" i="12"/>
  <c r="AB156" i="12"/>
  <c r="AD156" i="12"/>
  <c r="Z156" i="12"/>
  <c r="Y156" i="12"/>
  <c r="AF157" i="12"/>
  <c r="Z157" i="12"/>
  <c r="W157" i="12"/>
  <c r="U156" i="12"/>
  <c r="Y157" i="12"/>
  <c r="AC157" i="12"/>
  <c r="AB157" i="12"/>
  <c r="V157" i="12"/>
  <c r="AD157" i="12"/>
  <c r="A159" i="12" l="1"/>
  <c r="A158" i="12"/>
  <c r="AC156" i="12"/>
  <c r="AD158" i="12"/>
  <c r="AE157" i="12"/>
  <c r="AB158" i="12"/>
  <c r="AA156" i="12"/>
  <c r="Y159" i="12"/>
  <c r="AF159" i="12"/>
  <c r="AC158" i="12"/>
  <c r="AE156" i="12"/>
  <c r="Z159" i="12"/>
  <c r="X159" i="12"/>
  <c r="Y158" i="12"/>
  <c r="AA157" i="12"/>
  <c r="Z158" i="12"/>
  <c r="AF158" i="12"/>
  <c r="V158" i="12"/>
  <c r="AC159" i="12"/>
  <c r="X158" i="12"/>
  <c r="W156" i="12"/>
  <c r="X156" i="12"/>
  <c r="U158" i="12"/>
  <c r="AD159" i="12"/>
  <c r="W158" i="12"/>
  <c r="A160" i="12" l="1"/>
  <c r="A161" i="12"/>
  <c r="V159" i="12"/>
  <c r="AE158" i="12"/>
  <c r="AA159" i="12"/>
  <c r="Y160" i="12"/>
  <c r="AE159" i="12"/>
  <c r="AB159" i="12"/>
  <c r="AD160" i="12"/>
  <c r="X160" i="12"/>
  <c r="AB160" i="12"/>
  <c r="U160" i="12"/>
  <c r="AA158" i="12"/>
  <c r="AB161" i="12"/>
  <c r="Z160" i="12"/>
  <c r="AF160" i="12"/>
  <c r="W159" i="12"/>
  <c r="V160" i="12"/>
  <c r="AC160" i="12"/>
  <c r="X161" i="12"/>
  <c r="U159" i="12"/>
  <c r="W160" i="12"/>
  <c r="V161" i="12"/>
  <c r="U161" i="12"/>
  <c r="A163" i="12" l="1"/>
  <c r="A162" i="12"/>
  <c r="W161" i="12"/>
  <c r="AF162" i="12"/>
  <c r="Y163" i="12"/>
  <c r="X162" i="12"/>
  <c r="X163" i="12"/>
  <c r="AD161" i="12"/>
  <c r="Y161" i="12"/>
  <c r="V163" i="12"/>
  <c r="AE160" i="12"/>
  <c r="AD162" i="12"/>
  <c r="AF161" i="12"/>
  <c r="AC163" i="12"/>
  <c r="AC162" i="12"/>
  <c r="Z163" i="12"/>
  <c r="AC161" i="12"/>
  <c r="V162" i="12"/>
  <c r="Z161" i="12"/>
  <c r="AE161" i="12"/>
  <c r="Z162" i="12"/>
  <c r="AF163" i="12"/>
  <c r="AD163" i="12"/>
  <c r="AA160" i="12"/>
  <c r="AA161" i="12"/>
  <c r="W163" i="12"/>
  <c r="U162" i="12"/>
  <c r="AB163" i="12"/>
  <c r="W162" i="12"/>
  <c r="AB162" i="12"/>
  <c r="Y162" i="12"/>
  <c r="U163" i="12"/>
  <c r="A164" i="12" l="1"/>
  <c r="A165" i="12"/>
  <c r="Y164" i="12"/>
  <c r="V165" i="12"/>
  <c r="U164" i="12"/>
  <c r="X164" i="12"/>
  <c r="AD165" i="12"/>
  <c r="AC165" i="12"/>
  <c r="AD164" i="12"/>
  <c r="AE163" i="12"/>
  <c r="Z165" i="12"/>
  <c r="W165" i="12"/>
  <c r="AE162" i="12"/>
  <c r="AA163" i="12"/>
  <c r="AA162" i="12"/>
  <c r="X165" i="12"/>
  <c r="AF165" i="12"/>
  <c r="AB164" i="12"/>
  <c r="V164" i="12"/>
  <c r="AB165" i="12"/>
  <c r="A167" i="12" l="1"/>
  <c r="A166" i="12"/>
  <c r="AC166" i="12"/>
  <c r="V167" i="12"/>
  <c r="AD167" i="12"/>
  <c r="W167" i="12"/>
  <c r="Z166" i="12"/>
  <c r="AC167" i="12"/>
  <c r="V166" i="12"/>
  <c r="AF164" i="12"/>
  <c r="X167" i="12"/>
  <c r="AE164" i="12"/>
  <c r="U165" i="12"/>
  <c r="Y165" i="12"/>
  <c r="Z164" i="12"/>
  <c r="Z167" i="12"/>
  <c r="U166" i="12"/>
  <c r="Y167" i="12"/>
  <c r="AE165" i="12"/>
  <c r="W164" i="12"/>
  <c r="AA165" i="12"/>
  <c r="AA164" i="12"/>
  <c r="AF167" i="12"/>
  <c r="U167" i="12"/>
  <c r="AB167" i="12"/>
  <c r="AC164" i="12"/>
  <c r="AF166" i="12"/>
  <c r="X166" i="12"/>
  <c r="A168" i="12" l="1"/>
  <c r="A169" i="12"/>
  <c r="AD166" i="12"/>
  <c r="Z169" i="12"/>
  <c r="V169" i="12"/>
  <c r="AF169" i="12"/>
  <c r="W166" i="12"/>
  <c r="AE166" i="12"/>
  <c r="X168" i="12"/>
  <c r="AA167" i="12"/>
  <c r="AE167" i="12"/>
  <c r="AD169" i="12"/>
  <c r="X169" i="12"/>
  <c r="AC168" i="12"/>
  <c r="AA166" i="12"/>
  <c r="W169" i="12"/>
  <c r="Y169" i="12"/>
  <c r="AB166" i="12"/>
  <c r="AB169" i="12"/>
  <c r="AC169" i="12"/>
  <c r="Z168" i="12"/>
  <c r="W168" i="12"/>
  <c r="U168" i="12"/>
  <c r="Y166" i="12"/>
  <c r="AD168" i="12"/>
  <c r="AB168" i="12"/>
  <c r="U169" i="12"/>
  <c r="A171" i="12" l="1"/>
  <c r="A170" i="12"/>
  <c r="AF168" i="12"/>
  <c r="AE169" i="12"/>
  <c r="AF171" i="12"/>
  <c r="V168" i="12"/>
  <c r="X170" i="12"/>
  <c r="AD171" i="12"/>
  <c r="U171" i="12"/>
  <c r="AA168" i="12"/>
  <c r="AA169" i="12"/>
  <c r="AF170" i="12"/>
  <c r="Y171" i="12"/>
  <c r="AB171" i="12"/>
  <c r="Z171" i="12"/>
  <c r="X171" i="12"/>
  <c r="Y168" i="12"/>
  <c r="AE168" i="12"/>
  <c r="AB170" i="12"/>
  <c r="V171" i="12"/>
  <c r="AC171" i="12"/>
  <c r="Z170" i="12"/>
  <c r="W171" i="12"/>
  <c r="V170" i="12"/>
  <c r="A172" i="12" l="1"/>
  <c r="A173" i="12"/>
  <c r="U170" i="12"/>
  <c r="AD170" i="12"/>
  <c r="AE171" i="12"/>
  <c r="X172" i="12"/>
  <c r="V172" i="12"/>
  <c r="AC172" i="12"/>
  <c r="U173" i="12"/>
  <c r="Y172" i="12"/>
  <c r="W170" i="12"/>
  <c r="AE170" i="12"/>
  <c r="AB173" i="12"/>
  <c r="AF172" i="12"/>
  <c r="Z172" i="12"/>
  <c r="V173" i="12"/>
  <c r="Z173" i="12"/>
  <c r="Y170" i="12"/>
  <c r="X173" i="12"/>
  <c r="AD173" i="12"/>
  <c r="AD172" i="12"/>
  <c r="AA171" i="12"/>
  <c r="AC173" i="12"/>
  <c r="AA170" i="12"/>
  <c r="AC170" i="12"/>
  <c r="AB172" i="12"/>
  <c r="Y173" i="12"/>
  <c r="U172" i="12"/>
  <c r="AF173" i="12"/>
  <c r="W173" i="12"/>
  <c r="W172" i="12"/>
  <c r="A175" i="12" l="1"/>
  <c r="A174" i="12"/>
  <c r="AA172" i="12"/>
  <c r="AB174" i="12"/>
  <c r="AE173" i="12"/>
  <c r="U174" i="12"/>
  <c r="AD174" i="12"/>
  <c r="Y175" i="12"/>
  <c r="AA173" i="12"/>
  <c r="AF174" i="12"/>
  <c r="U175" i="12"/>
  <c r="Z174" i="12"/>
  <c r="X174" i="12"/>
  <c r="AC174" i="12"/>
  <c r="AE172" i="12"/>
  <c r="X175" i="12"/>
  <c r="W174" i="12"/>
  <c r="Y174" i="12"/>
  <c r="V174" i="12"/>
  <c r="A176" i="12" l="1"/>
  <c r="A177" i="12"/>
  <c r="W175" i="12"/>
  <c r="W177" i="12"/>
  <c r="AC175" i="12"/>
  <c r="AD176" i="12"/>
  <c r="V175" i="12"/>
  <c r="V177" i="12"/>
  <c r="AC177" i="12"/>
  <c r="AB175" i="12"/>
  <c r="AA175" i="12"/>
  <c r="U176" i="12"/>
  <c r="AE174" i="12"/>
  <c r="W176" i="12"/>
  <c r="Y176" i="12"/>
  <c r="AE175" i="12"/>
  <c r="Z175" i="12"/>
  <c r="AA174" i="12"/>
  <c r="Z176" i="12"/>
  <c r="X176" i="12"/>
  <c r="AB177" i="12"/>
  <c r="Z177" i="12"/>
  <c r="AB176" i="12"/>
  <c r="AF175" i="12"/>
  <c r="AF176" i="12"/>
  <c r="V176" i="12"/>
  <c r="AC176" i="12"/>
  <c r="AD177" i="12"/>
  <c r="Y177" i="12"/>
  <c r="AD175" i="12"/>
  <c r="X177" i="12"/>
  <c r="U177" i="12"/>
  <c r="AF177" i="12"/>
  <c r="A179" i="12" l="1"/>
  <c r="A178" i="12"/>
  <c r="AB179" i="12"/>
  <c r="V178" i="12"/>
  <c r="Y178" i="12"/>
  <c r="Z179" i="12"/>
  <c r="U178" i="12"/>
  <c r="AF179" i="12"/>
  <c r="AE176" i="12"/>
  <c r="AC178" i="12"/>
  <c r="Z178" i="12"/>
  <c r="AA176" i="12"/>
  <c r="W179" i="12"/>
  <c r="AA177" i="12"/>
  <c r="X179" i="12"/>
  <c r="AE177" i="12"/>
  <c r="AF178" i="12"/>
  <c r="W178" i="12"/>
  <c r="AD178" i="12"/>
  <c r="X178" i="12"/>
  <c r="U179" i="12"/>
  <c r="AD179" i="12"/>
  <c r="V179" i="12"/>
  <c r="AC179" i="12"/>
  <c r="AB178" i="12"/>
  <c r="Y179" i="12"/>
  <c r="A180" i="12" l="1"/>
  <c r="A181" i="12"/>
  <c r="AE178" i="12"/>
  <c r="AD181" i="12"/>
  <c r="V181" i="12"/>
  <c r="W181" i="12"/>
  <c r="AC181" i="12"/>
  <c r="X181" i="12"/>
  <c r="Z181" i="12"/>
  <c r="AB180" i="12"/>
  <c r="Y181" i="12"/>
  <c r="X180" i="12"/>
  <c r="Z180" i="12"/>
  <c r="AF180" i="12"/>
  <c r="U181" i="12"/>
  <c r="AE179" i="12"/>
  <c r="AB181" i="12"/>
  <c r="W180" i="12"/>
  <c r="AA179" i="12"/>
  <c r="AA178" i="12"/>
  <c r="AF181" i="12"/>
  <c r="AD180" i="12"/>
  <c r="A183" i="12" l="1"/>
  <c r="A182" i="12"/>
  <c r="Y180" i="12"/>
  <c r="V180" i="12"/>
  <c r="AB183" i="12"/>
  <c r="Y182" i="12"/>
  <c r="X183" i="12"/>
  <c r="Z183" i="12"/>
  <c r="X182" i="12"/>
  <c r="AD183" i="12"/>
  <c r="U183" i="12"/>
  <c r="V183" i="12"/>
  <c r="AC183" i="12"/>
  <c r="Z182" i="12"/>
  <c r="Y183" i="12"/>
  <c r="AC182" i="12"/>
  <c r="AC180" i="12"/>
  <c r="U180" i="12"/>
  <c r="AE181" i="12"/>
  <c r="AD182" i="12"/>
  <c r="AF182" i="12"/>
  <c r="W182" i="12"/>
  <c r="AE180" i="12"/>
  <c r="AB182" i="12"/>
  <c r="W183" i="12"/>
  <c r="AA180" i="12"/>
  <c r="AA181" i="12"/>
  <c r="V182" i="12"/>
  <c r="AF183" i="12"/>
  <c r="U182" i="12"/>
  <c r="A184" i="12" l="1"/>
  <c r="A185" i="12"/>
  <c r="AF184" i="12"/>
  <c r="AB184" i="12"/>
  <c r="W184" i="12"/>
  <c r="AD185" i="12"/>
  <c r="AF185" i="12"/>
  <c r="W185" i="12"/>
  <c r="X185" i="12"/>
  <c r="AB185" i="12"/>
  <c r="AC184" i="12"/>
  <c r="V184" i="12"/>
  <c r="AE183" i="12"/>
  <c r="Y185" i="12"/>
  <c r="X184" i="12"/>
  <c r="U185" i="12"/>
  <c r="Z184" i="12"/>
  <c r="AD184" i="12"/>
  <c r="AC185" i="12"/>
  <c r="U184" i="12"/>
  <c r="AA182" i="12"/>
  <c r="V185" i="12"/>
  <c r="Z185" i="12"/>
  <c r="AE182" i="12"/>
  <c r="AA183" i="12"/>
  <c r="Y184" i="12"/>
  <c r="A187" i="12" l="1"/>
  <c r="A186" i="12"/>
  <c r="W187" i="12"/>
  <c r="AA184" i="12"/>
  <c r="V186" i="12"/>
  <c r="X187" i="12"/>
  <c r="Y187" i="12"/>
  <c r="AF186" i="12"/>
  <c r="X186" i="12"/>
  <c r="AA185" i="12"/>
  <c r="AE184" i="12"/>
  <c r="Z187" i="12"/>
  <c r="V187" i="12"/>
  <c r="AF187" i="12"/>
  <c r="AE185" i="12"/>
  <c r="AB187" i="12"/>
  <c r="AC187" i="12"/>
  <c r="U187" i="12"/>
  <c r="U186" i="12"/>
  <c r="AC186" i="12"/>
  <c r="AD187" i="12"/>
  <c r="A188" i="12" l="1"/>
  <c r="A189" i="12"/>
  <c r="U188" i="12"/>
  <c r="AB186" i="12"/>
  <c r="AB189" i="12"/>
  <c r="AA187" i="12"/>
  <c r="AE186" i="12"/>
  <c r="X188" i="12"/>
  <c r="AB188" i="12"/>
  <c r="Y186" i="12"/>
  <c r="AD188" i="12"/>
  <c r="AE187" i="12"/>
  <c r="AC189" i="12"/>
  <c r="W188" i="12"/>
  <c r="AD186" i="12"/>
  <c r="V189" i="12"/>
  <c r="AF189" i="12"/>
  <c r="V188" i="12"/>
  <c r="Z186" i="12"/>
  <c r="Z188" i="12"/>
  <c r="AC188" i="12"/>
  <c r="Y189" i="12"/>
  <c r="AF188" i="12"/>
  <c r="X189" i="12"/>
  <c r="W186" i="12"/>
  <c r="Y188" i="12"/>
  <c r="AA186" i="12"/>
  <c r="A191" i="12" l="1"/>
  <c r="A190" i="12"/>
  <c r="AF190" i="12"/>
  <c r="AD190" i="12"/>
  <c r="W191" i="12"/>
  <c r="Z189" i="12"/>
  <c r="X191" i="12"/>
  <c r="W190" i="12"/>
  <c r="X190" i="12"/>
  <c r="Y190" i="12"/>
  <c r="U189" i="12"/>
  <c r="AE188" i="12"/>
  <c r="V190" i="12"/>
  <c r="AF191" i="12"/>
  <c r="AD191" i="12"/>
  <c r="AD189" i="12"/>
  <c r="AB190" i="12"/>
  <c r="W189" i="12"/>
  <c r="AA189" i="12"/>
  <c r="AE189" i="12"/>
  <c r="U190" i="12"/>
  <c r="Y191" i="12"/>
  <c r="AC190" i="12"/>
  <c r="AA188" i="12"/>
  <c r="U191" i="12"/>
  <c r="Z190" i="12"/>
  <c r="A192" i="12" l="1"/>
  <c r="A193" i="12"/>
  <c r="AF193" i="12"/>
  <c r="AB191" i="12"/>
  <c r="Y193" i="12"/>
  <c r="AC191" i="12"/>
  <c r="X193" i="12"/>
  <c r="W193" i="12"/>
  <c r="AA191" i="12"/>
  <c r="U192" i="12"/>
  <c r="V191" i="12"/>
  <c r="AE191" i="12"/>
  <c r="Z193" i="12"/>
  <c r="Z191" i="12"/>
  <c r="AD192" i="12"/>
  <c r="X192" i="12"/>
  <c r="AB193" i="12"/>
  <c r="AA190" i="12"/>
  <c r="U193" i="12"/>
  <c r="AE190" i="12"/>
  <c r="V193" i="12"/>
  <c r="Y192" i="12"/>
  <c r="AC193" i="12"/>
  <c r="AF192" i="12"/>
  <c r="AD193" i="12"/>
  <c r="W192" i="12"/>
  <c r="A195" i="12" l="1"/>
  <c r="A194" i="12"/>
  <c r="AD194" i="12"/>
  <c r="AC192" i="12"/>
  <c r="AB192" i="12"/>
  <c r="W194" i="12"/>
  <c r="Y194" i="12"/>
  <c r="U194" i="12"/>
  <c r="V192" i="12"/>
  <c r="AE192" i="12"/>
  <c r="AA192" i="12"/>
  <c r="AF194" i="12"/>
  <c r="Z194" i="12"/>
  <c r="Z192" i="12"/>
  <c r="AB194" i="12"/>
  <c r="AA193" i="12"/>
  <c r="X195" i="12"/>
  <c r="AE193" i="12"/>
  <c r="X194" i="12"/>
  <c r="Y195" i="12"/>
  <c r="AC194" i="12"/>
  <c r="AF195" i="12"/>
  <c r="V194" i="12"/>
  <c r="AD195" i="12"/>
  <c r="A196" i="12" l="1"/>
  <c r="A197" i="12"/>
  <c r="U195" i="12"/>
  <c r="AF197" i="12"/>
  <c r="Z197" i="12"/>
  <c r="Z195" i="12"/>
  <c r="AB197" i="12"/>
  <c r="AA194" i="12"/>
  <c r="X196" i="12"/>
  <c r="AE194" i="12"/>
  <c r="X197" i="12"/>
  <c r="Y196" i="12"/>
  <c r="AC197" i="12"/>
  <c r="AF196" i="12"/>
  <c r="V197" i="12"/>
  <c r="W195" i="12"/>
  <c r="AD196" i="12"/>
  <c r="AD197" i="12"/>
  <c r="W196" i="12"/>
  <c r="AC195" i="12"/>
  <c r="AB195" i="12"/>
  <c r="W197" i="12"/>
  <c r="Y197" i="12"/>
  <c r="U197" i="12"/>
  <c r="V195" i="12"/>
  <c r="AE195" i="12"/>
  <c r="AA195" i="12"/>
  <c r="U196" i="12"/>
  <c r="A199" i="12" l="1"/>
  <c r="A198" i="12"/>
  <c r="AA196" i="12"/>
  <c r="U199" i="12"/>
  <c r="AF199" i="12"/>
  <c r="AE197" i="12"/>
  <c r="AB196" i="12"/>
  <c r="AC196" i="12"/>
  <c r="Y199" i="12"/>
  <c r="Z196" i="12"/>
  <c r="AD199" i="12"/>
  <c r="V198" i="12"/>
  <c r="V196" i="12"/>
  <c r="AE196" i="12"/>
  <c r="X198" i="12"/>
  <c r="W198" i="12"/>
  <c r="Y198" i="12"/>
  <c r="X199" i="12"/>
  <c r="AB198" i="12"/>
  <c r="AA197" i="12"/>
  <c r="AD198" i="12"/>
  <c r="W199" i="12"/>
  <c r="AF198" i="12"/>
  <c r="A200" i="12" l="1"/>
  <c r="A201" i="12"/>
  <c r="Z198" i="12"/>
  <c r="AC198" i="12"/>
  <c r="AD200" i="12"/>
  <c r="AD201" i="12"/>
  <c r="W200" i="12"/>
  <c r="AC199" i="12"/>
  <c r="AB199" i="12"/>
  <c r="W201" i="12"/>
  <c r="Y201" i="12"/>
  <c r="U201" i="12"/>
  <c r="V199" i="12"/>
  <c r="AE199" i="12"/>
  <c r="AA199" i="12"/>
  <c r="U200" i="12"/>
  <c r="U198" i="12"/>
  <c r="Y200" i="12"/>
  <c r="Z199" i="12"/>
  <c r="AB201" i="12"/>
  <c r="AA198" i="12"/>
  <c r="X200" i="12"/>
  <c r="AE198" i="12"/>
  <c r="X201" i="12"/>
  <c r="Z201" i="12"/>
  <c r="AC201" i="12"/>
  <c r="AF200" i="12"/>
  <c r="V201" i="12"/>
  <c r="AF201" i="12"/>
  <c r="A203" i="12" l="1"/>
  <c r="A202" i="12"/>
  <c r="AF202" i="12"/>
  <c r="AB200" i="12"/>
  <c r="AC202" i="12"/>
  <c r="W202" i="12"/>
  <c r="Y202" i="12"/>
  <c r="X202" i="12"/>
  <c r="AC200" i="12"/>
  <c r="AA200" i="12"/>
  <c r="AD203" i="12"/>
  <c r="Z200" i="12"/>
  <c r="V200" i="12"/>
  <c r="AE200" i="12"/>
  <c r="Z202" i="12"/>
  <c r="W203" i="12"/>
  <c r="AE201" i="12"/>
  <c r="Y203" i="12"/>
  <c r="AB202" i="12"/>
  <c r="AA201" i="12"/>
  <c r="X203" i="12"/>
  <c r="A204" i="12" l="1"/>
  <c r="A205" i="12"/>
  <c r="U203" i="12"/>
  <c r="AB203" i="12"/>
  <c r="V203" i="12"/>
  <c r="AE203" i="12"/>
  <c r="V205" i="12"/>
  <c r="AD204" i="12"/>
  <c r="AD202" i="12"/>
  <c r="AE202" i="12"/>
  <c r="U202" i="12"/>
  <c r="AC203" i="12"/>
  <c r="X205" i="12"/>
  <c r="W204" i="12"/>
  <c r="AA202" i="12"/>
  <c r="Y204" i="12"/>
  <c r="AF203" i="12"/>
  <c r="X204" i="12"/>
  <c r="AC205" i="12"/>
  <c r="Z205" i="12"/>
  <c r="U205" i="12"/>
  <c r="V202" i="12"/>
  <c r="W205" i="12"/>
  <c r="AD205" i="12"/>
  <c r="AB205" i="12"/>
  <c r="AA203" i="12"/>
  <c r="U204" i="12"/>
  <c r="AF205" i="12"/>
  <c r="Y205" i="12"/>
  <c r="Z203" i="12"/>
  <c r="A207" i="12" l="1"/>
  <c r="A206" i="12"/>
  <c r="X206" i="12"/>
  <c r="AB206" i="12"/>
  <c r="AA205" i="12"/>
  <c r="Y207" i="12"/>
  <c r="V206" i="12"/>
  <c r="AF204" i="12"/>
  <c r="AE205" i="12"/>
  <c r="W207" i="12"/>
  <c r="Z204" i="12"/>
  <c r="AC206" i="12"/>
  <c r="AF207" i="12"/>
  <c r="X207" i="12"/>
  <c r="AD207" i="12"/>
  <c r="U206" i="12"/>
  <c r="AC204" i="12"/>
  <c r="Z206" i="12"/>
  <c r="AA204" i="12"/>
  <c r="U207" i="12"/>
  <c r="W206" i="12"/>
  <c r="Y206" i="12"/>
  <c r="AD206" i="12"/>
  <c r="V204" i="12"/>
  <c r="AE204" i="12"/>
  <c r="AB204" i="12"/>
  <c r="AF206" i="12"/>
  <c r="A208" i="12" l="1"/>
  <c r="A209" i="12"/>
  <c r="AF209" i="12"/>
  <c r="AA207" i="12"/>
  <c r="U208" i="12"/>
  <c r="AB209" i="12"/>
  <c r="AA206" i="12"/>
  <c r="AD209" i="12"/>
  <c r="W209" i="12"/>
  <c r="Y209" i="12"/>
  <c r="X208" i="12"/>
  <c r="V207" i="12"/>
  <c r="AE207" i="12"/>
  <c r="X209" i="12"/>
  <c r="AD208" i="12"/>
  <c r="V209" i="12"/>
  <c r="W208" i="12"/>
  <c r="AC207" i="12"/>
  <c r="Y208" i="12"/>
  <c r="Z207" i="12"/>
  <c r="AE206" i="12"/>
  <c r="AB207" i="12"/>
  <c r="Z209" i="12"/>
  <c r="AC209" i="12"/>
  <c r="AF208" i="12"/>
  <c r="U209" i="12"/>
  <c r="A211" i="12" l="1"/>
  <c r="A210" i="12"/>
  <c r="AF210" i="12"/>
  <c r="X210" i="12"/>
  <c r="AB210" i="12"/>
  <c r="AA209" i="12"/>
  <c r="AA208" i="12"/>
  <c r="U211" i="12"/>
  <c r="AE209" i="12"/>
  <c r="Y211" i="12"/>
  <c r="Z208" i="12"/>
  <c r="V208" i="12"/>
  <c r="AE208" i="12"/>
  <c r="AB208" i="12"/>
  <c r="AD211" i="12"/>
  <c r="U210" i="12"/>
  <c r="AC208" i="12"/>
  <c r="Z210" i="12"/>
  <c r="V210" i="12"/>
  <c r="W210" i="12"/>
  <c r="Y210" i="12"/>
  <c r="AD210" i="12"/>
  <c r="W211" i="12"/>
  <c r="AC210" i="12"/>
  <c r="AF211" i="12"/>
  <c r="X211" i="12"/>
  <c r="A212" i="12" l="1"/>
  <c r="A213" i="12"/>
  <c r="Z213" i="12"/>
  <c r="AE210" i="12"/>
  <c r="AA210" i="12"/>
  <c r="U212" i="12"/>
  <c r="AD212" i="12"/>
  <c r="AF212" i="12"/>
  <c r="Z211" i="12"/>
  <c r="W213" i="12"/>
  <c r="AC211" i="12"/>
  <c r="AA211" i="12"/>
  <c r="AF213" i="12"/>
  <c r="AC213" i="12"/>
  <c r="X213" i="12"/>
  <c r="Y212" i="12"/>
  <c r="W212" i="12"/>
  <c r="AE211" i="12"/>
  <c r="AB211" i="12"/>
  <c r="X212" i="12"/>
  <c r="V211" i="12"/>
  <c r="Y213" i="12"/>
  <c r="AB213" i="12"/>
  <c r="A215" i="12" l="1"/>
  <c r="A214" i="12"/>
  <c r="AB212" i="12"/>
  <c r="V212" i="12"/>
  <c r="AF215" i="12"/>
  <c r="W214" i="12"/>
  <c r="Y214" i="12"/>
  <c r="AE213" i="12"/>
  <c r="Y215" i="12"/>
  <c r="U215" i="12"/>
  <c r="AB214" i="12"/>
  <c r="AC212" i="12"/>
  <c r="W215" i="12"/>
  <c r="AF214" i="12"/>
  <c r="AA212" i="12"/>
  <c r="AD215" i="12"/>
  <c r="AE212" i="12"/>
  <c r="U214" i="12"/>
  <c r="V213" i="12"/>
  <c r="Z212" i="12"/>
  <c r="AD213" i="12"/>
  <c r="X215" i="12"/>
  <c r="X214" i="12"/>
  <c r="U213" i="12"/>
  <c r="AD214" i="12"/>
  <c r="AA213" i="12"/>
  <c r="AC214" i="12"/>
  <c r="Z214" i="12"/>
  <c r="V214" i="12"/>
  <c r="A216" i="12" l="1"/>
  <c r="A217" i="12"/>
  <c r="AD216" i="12"/>
  <c r="U216" i="12"/>
  <c r="AE215" i="12"/>
  <c r="W217" i="12"/>
  <c r="Y217" i="12"/>
  <c r="X216" i="12"/>
  <c r="AB217" i="12"/>
  <c r="AA214" i="12"/>
  <c r="AD217" i="12"/>
  <c r="W216" i="12"/>
  <c r="AA215" i="12"/>
  <c r="V215" i="12"/>
  <c r="AF216" i="12"/>
  <c r="AE214" i="12"/>
  <c r="AB215" i="12"/>
  <c r="Z217" i="12"/>
  <c r="AC215" i="12"/>
  <c r="Y216" i="12"/>
  <c r="Z215" i="12"/>
  <c r="AF217" i="12"/>
  <c r="A219" i="12" l="1"/>
  <c r="A218" i="12"/>
  <c r="U217" i="12"/>
  <c r="AF218" i="12"/>
  <c r="AA216" i="12"/>
  <c r="U219" i="12"/>
  <c r="AC216" i="12"/>
  <c r="Z218" i="12"/>
  <c r="Z216" i="12"/>
  <c r="X217" i="12"/>
  <c r="W218" i="12"/>
  <c r="Y218" i="12"/>
  <c r="X219" i="12"/>
  <c r="V216" i="12"/>
  <c r="AE216" i="12"/>
  <c r="X218" i="12"/>
  <c r="AC217" i="12"/>
  <c r="AD219" i="12"/>
  <c r="V218" i="12"/>
  <c r="AB218" i="12"/>
  <c r="AA217" i="12"/>
  <c r="AD218" i="12"/>
  <c r="W219" i="12"/>
  <c r="V217" i="12"/>
  <c r="AE217" i="12"/>
  <c r="Y219" i="12"/>
  <c r="AB216" i="12"/>
  <c r="AC218" i="12"/>
  <c r="AF219" i="12"/>
  <c r="U218" i="12"/>
  <c r="A220" i="12" l="1"/>
  <c r="A221" i="12"/>
  <c r="AC219" i="12"/>
  <c r="AA219" i="12"/>
  <c r="V220" i="12"/>
  <c r="Y220" i="12"/>
  <c r="W221" i="12"/>
  <c r="AD221" i="12"/>
  <c r="X220" i="12"/>
  <c r="AE219" i="12"/>
  <c r="Z220" i="12"/>
  <c r="AF221" i="12"/>
  <c r="AB219" i="12"/>
  <c r="Y221" i="12"/>
  <c r="V221" i="12"/>
  <c r="W220" i="12"/>
  <c r="AA218" i="12"/>
  <c r="AE218" i="12"/>
  <c r="Z219" i="12"/>
  <c r="AB221" i="12"/>
  <c r="Z221" i="12"/>
  <c r="V219" i="12"/>
  <c r="AD220" i="12"/>
  <c r="A223" i="12" l="1"/>
  <c r="A222" i="12"/>
  <c r="AD222" i="12"/>
  <c r="AE220" i="12"/>
  <c r="U221" i="12"/>
  <c r="AA221" i="12"/>
  <c r="Y223" i="12"/>
  <c r="AC220" i="12"/>
  <c r="V222" i="12"/>
  <c r="AB220" i="12"/>
  <c r="Z222" i="12"/>
  <c r="U220" i="12"/>
  <c r="AF222" i="12"/>
  <c r="AC221" i="12"/>
  <c r="Y222" i="12"/>
  <c r="X223" i="12"/>
  <c r="W222" i="12"/>
  <c r="AB222" i="12"/>
  <c r="U222" i="12"/>
  <c r="AC222" i="12"/>
  <c r="V223" i="12"/>
  <c r="AF220" i="12"/>
  <c r="X221" i="12"/>
  <c r="AB223" i="12"/>
  <c r="AA220" i="12"/>
  <c r="X222" i="12"/>
  <c r="AE221" i="12"/>
  <c r="A224" i="12" l="1"/>
  <c r="A225" i="12"/>
  <c r="Y224" i="12"/>
  <c r="AD223" i="12"/>
  <c r="W224" i="12"/>
  <c r="Z223" i="12"/>
  <c r="AD224" i="12"/>
  <c r="AA222" i="12"/>
  <c r="AF224" i="12"/>
  <c r="AC223" i="12"/>
  <c r="AE223" i="12"/>
  <c r="AF223" i="12"/>
  <c r="AB225" i="12"/>
  <c r="AA223" i="12"/>
  <c r="V224" i="12"/>
  <c r="U225" i="12"/>
  <c r="AB224" i="12"/>
  <c r="AC225" i="12"/>
  <c r="AD225" i="12"/>
  <c r="U223" i="12"/>
  <c r="AE222" i="12"/>
  <c r="W225" i="12"/>
  <c r="Y225" i="12"/>
  <c r="Z225" i="12"/>
  <c r="AF225" i="12"/>
  <c r="W223" i="12"/>
  <c r="V225" i="12"/>
  <c r="X225" i="12"/>
  <c r="A227" i="12" l="1"/>
  <c r="A226" i="12"/>
  <c r="AF226" i="12"/>
  <c r="AA224" i="12"/>
  <c r="U227" i="12"/>
  <c r="Y227" i="12"/>
  <c r="AC224" i="12"/>
  <c r="AD226" i="12"/>
  <c r="W227" i="12"/>
  <c r="X227" i="12"/>
  <c r="X226" i="12"/>
  <c r="AC226" i="12"/>
  <c r="AA225" i="12"/>
  <c r="U226" i="12"/>
  <c r="AF227" i="12"/>
  <c r="V226" i="12"/>
  <c r="Z226" i="12"/>
  <c r="AB226" i="12"/>
  <c r="Y226" i="12"/>
  <c r="Z224" i="12"/>
  <c r="W226" i="12"/>
  <c r="AE225" i="12"/>
  <c r="U224" i="12"/>
  <c r="AE224" i="12"/>
  <c r="X224" i="12"/>
  <c r="AD227" i="12"/>
  <c r="A228" i="12" l="1"/>
  <c r="A229" i="12"/>
  <c r="AF229" i="12"/>
  <c r="AA227" i="12"/>
  <c r="U228" i="12"/>
  <c r="AC227" i="12"/>
  <c r="Z229" i="12"/>
  <c r="AD229" i="12"/>
  <c r="W229" i="12"/>
  <c r="Y229" i="12"/>
  <c r="X228" i="12"/>
  <c r="V227" i="12"/>
  <c r="AE227" i="12"/>
  <c r="U229" i="12"/>
  <c r="AD228" i="12"/>
  <c r="V229" i="12"/>
  <c r="AB229" i="12"/>
  <c r="AA226" i="12"/>
  <c r="W228" i="12"/>
  <c r="Z227" i="12"/>
  <c r="AE226" i="12"/>
  <c r="Y228" i="12"/>
  <c r="AB227" i="12"/>
  <c r="AC229" i="12"/>
  <c r="AF228" i="12"/>
  <c r="X229" i="12"/>
  <c r="A231" i="12" l="1"/>
  <c r="A230" i="12"/>
  <c r="AF230" i="12"/>
  <c r="Y230" i="12"/>
  <c r="X231" i="12"/>
  <c r="V228" i="12"/>
  <c r="AE228" i="12"/>
  <c r="AD230" i="12"/>
  <c r="W230" i="12"/>
  <c r="AA228" i="12"/>
  <c r="U231" i="12"/>
  <c r="AB230" i="12"/>
  <c r="X230" i="12"/>
  <c r="AA229" i="12"/>
  <c r="AB228" i="12"/>
  <c r="AD231" i="12"/>
  <c r="AC230" i="12"/>
  <c r="Z230" i="12"/>
  <c r="Z228" i="12"/>
  <c r="AE229" i="12"/>
  <c r="V230" i="12"/>
  <c r="W231" i="12"/>
  <c r="AC228" i="12"/>
  <c r="U230" i="12"/>
  <c r="A232" i="12" l="1"/>
  <c r="A233" i="12"/>
  <c r="AB233" i="12"/>
  <c r="AA230" i="12"/>
  <c r="AD233" i="12"/>
  <c r="AF231" i="12"/>
  <c r="AE230" i="12"/>
  <c r="AB231" i="12"/>
  <c r="AC233" i="12"/>
  <c r="AF232" i="12"/>
  <c r="U233" i="12"/>
  <c r="AF233" i="12"/>
  <c r="Y232" i="12"/>
  <c r="V233" i="12"/>
  <c r="W232" i="12"/>
  <c r="AC231" i="12"/>
  <c r="Y231" i="12"/>
  <c r="Z231" i="12"/>
  <c r="W233" i="12"/>
  <c r="Y233" i="12"/>
  <c r="V231" i="12"/>
  <c r="AE231" i="12"/>
  <c r="X233" i="12"/>
  <c r="Z233" i="12"/>
  <c r="AD232" i="12"/>
  <c r="AA231" i="12"/>
  <c r="U232" i="12"/>
  <c r="A235" i="12" l="1"/>
  <c r="A234" i="12"/>
  <c r="X232" i="12"/>
  <c r="AE233" i="12"/>
  <c r="AB232" i="12"/>
  <c r="Y235" i="12"/>
  <c r="AC234" i="12"/>
  <c r="AF235" i="12"/>
  <c r="U234" i="12"/>
  <c r="AD235" i="12"/>
  <c r="V234" i="12"/>
  <c r="W235" i="12"/>
  <c r="AC232" i="12"/>
  <c r="Z234" i="12"/>
  <c r="Z232" i="12"/>
  <c r="W234" i="12"/>
  <c r="Y234" i="12"/>
  <c r="X235" i="12"/>
  <c r="V232" i="12"/>
  <c r="AE232" i="12"/>
  <c r="X234" i="12"/>
  <c r="AF234" i="12"/>
  <c r="AA232" i="12"/>
  <c r="U235" i="12"/>
  <c r="AB234" i="12"/>
  <c r="AA233" i="12"/>
  <c r="AD234" i="12"/>
  <c r="A236" i="12" l="1"/>
  <c r="A237" i="12"/>
  <c r="AD237" i="12"/>
  <c r="Y237" i="12"/>
  <c r="V235" i="12"/>
  <c r="U236" i="12"/>
  <c r="AD236" i="12"/>
  <c r="AA234" i="12"/>
  <c r="X237" i="12"/>
  <c r="Z235" i="12"/>
  <c r="Z237" i="12"/>
  <c r="Y236" i="12"/>
  <c r="W237" i="12"/>
  <c r="AF237" i="12"/>
  <c r="AB237" i="12"/>
  <c r="AA235" i="12"/>
  <c r="AB235" i="12"/>
  <c r="V237" i="12"/>
  <c r="X236" i="12"/>
  <c r="AC237" i="12"/>
  <c r="U237" i="12"/>
  <c r="AC235" i="12"/>
  <c r="AE235" i="12"/>
  <c r="AE234" i="12"/>
  <c r="A239" i="12" l="1"/>
  <c r="A238" i="12"/>
  <c r="AA237" i="12"/>
  <c r="V238" i="12"/>
  <c r="AF236" i="12"/>
  <c r="AC236" i="12"/>
  <c r="AD238" i="12"/>
  <c r="AE237" i="12"/>
  <c r="V239" i="12"/>
  <c r="AB239" i="12"/>
  <c r="AB236" i="12"/>
  <c r="Y239" i="12"/>
  <c r="AF239" i="12"/>
  <c r="Z236" i="12"/>
  <c r="Y238" i="12"/>
  <c r="Z238" i="12"/>
  <c r="AE236" i="12"/>
  <c r="V236" i="12"/>
  <c r="AA236" i="12"/>
  <c r="AD239" i="12"/>
  <c r="AB238" i="12"/>
  <c r="W236" i="12"/>
  <c r="U238" i="12"/>
  <c r="A240" i="12" l="1"/>
  <c r="A241" i="12"/>
  <c r="W238" i="12"/>
  <c r="Z239" i="12"/>
  <c r="Z240" i="12"/>
  <c r="Y240" i="12"/>
  <c r="W240" i="12"/>
  <c r="AF238" i="12"/>
  <c r="AE239" i="12"/>
  <c r="X240" i="12"/>
  <c r="AC238" i="12"/>
  <c r="V241" i="12"/>
  <c r="AC239" i="12"/>
  <c r="W241" i="12"/>
  <c r="AC241" i="12"/>
  <c r="X239" i="12"/>
  <c r="AE238" i="12"/>
  <c r="X238" i="12"/>
  <c r="AF241" i="12"/>
  <c r="V240" i="12"/>
  <c r="U239" i="12"/>
  <c r="AA238" i="12"/>
  <c r="AB240" i="12"/>
  <c r="AA239" i="12"/>
  <c r="Y241" i="12"/>
  <c r="X241" i="12"/>
  <c r="W239" i="12"/>
  <c r="AD241" i="12"/>
  <c r="A243" i="12" l="1"/>
  <c r="A242" i="12"/>
  <c r="U241" i="12"/>
  <c r="AA241" i="12"/>
  <c r="U243" i="12"/>
  <c r="AF242" i="12"/>
  <c r="Y243" i="12"/>
  <c r="AD240" i="12"/>
  <c r="AB242" i="12"/>
  <c r="AE240" i="12"/>
  <c r="AA240" i="12"/>
  <c r="Z241" i="12"/>
  <c r="AE241" i="12"/>
  <c r="X242" i="12"/>
  <c r="Z242" i="12"/>
  <c r="AF240" i="12"/>
  <c r="U240" i="12"/>
  <c r="AB241" i="12"/>
  <c r="AD243" i="12"/>
  <c r="AD242" i="12"/>
  <c r="W243" i="12"/>
  <c r="AC240" i="12"/>
  <c r="AF243" i="12"/>
  <c r="X243" i="12"/>
  <c r="W242" i="12"/>
  <c r="Y242" i="12"/>
  <c r="U242" i="12"/>
  <c r="A244" i="12" l="1"/>
  <c r="A245" i="12"/>
  <c r="AC242" i="12"/>
  <c r="AA242" i="12"/>
  <c r="AD244" i="12"/>
  <c r="Z245" i="12"/>
  <c r="Y244" i="12"/>
  <c r="AC245" i="12"/>
  <c r="U245" i="12"/>
  <c r="AF245" i="12"/>
  <c r="AE243" i="12"/>
  <c r="AE242" i="12"/>
  <c r="V243" i="12"/>
  <c r="U244" i="12"/>
  <c r="V245" i="12"/>
  <c r="AB243" i="12"/>
  <c r="V242" i="12"/>
  <c r="AC243" i="12"/>
  <c r="X245" i="12"/>
  <c r="Z243" i="12"/>
  <c r="AD245" i="12"/>
  <c r="Y245" i="12"/>
  <c r="W245" i="12"/>
  <c r="X244" i="12"/>
  <c r="AA243" i="12"/>
  <c r="AB245" i="12"/>
  <c r="A247" i="12" l="1"/>
  <c r="A246" i="12"/>
  <c r="Y247" i="12"/>
  <c r="AF244" i="12"/>
  <c r="AB246" i="12"/>
  <c r="AD247" i="12"/>
  <c r="Z244" i="12"/>
  <c r="X246" i="12"/>
  <c r="AF247" i="12"/>
  <c r="AC244" i="12"/>
  <c r="AE244" i="12"/>
  <c r="AB247" i="12"/>
  <c r="AA244" i="12"/>
  <c r="V247" i="12"/>
  <c r="AB244" i="12"/>
  <c r="U246" i="12"/>
  <c r="AF246" i="12"/>
  <c r="W244" i="12"/>
  <c r="AC246" i="12"/>
  <c r="AD246" i="12"/>
  <c r="AE245" i="12"/>
  <c r="W246" i="12"/>
  <c r="Y246" i="12"/>
  <c r="V244" i="12"/>
  <c r="W247" i="12"/>
  <c r="V246" i="12"/>
  <c r="Z246" i="12"/>
  <c r="AA245" i="12"/>
  <c r="A248" i="12" l="1"/>
  <c r="A249" i="12"/>
  <c r="AF249" i="12"/>
  <c r="X249" i="12"/>
  <c r="AB249" i="12"/>
  <c r="AA246" i="12"/>
  <c r="AA247" i="12"/>
  <c r="U248" i="12"/>
  <c r="AE246" i="12"/>
  <c r="Y248" i="12"/>
  <c r="Z247" i="12"/>
  <c r="U247" i="12"/>
  <c r="AE247" i="12"/>
  <c r="X247" i="12"/>
  <c r="AD248" i="12"/>
  <c r="U249" i="12"/>
  <c r="AC247" i="12"/>
  <c r="Z249" i="12"/>
  <c r="V249" i="12"/>
  <c r="W249" i="12"/>
  <c r="Y249" i="12"/>
  <c r="AD249" i="12"/>
  <c r="W248" i="12"/>
  <c r="AC249" i="12"/>
  <c r="AF248" i="12"/>
  <c r="X248" i="12"/>
  <c r="A251" i="12" l="1"/>
  <c r="A250" i="12"/>
  <c r="AF250" i="12"/>
  <c r="AD250" i="12"/>
  <c r="W251" i="12"/>
  <c r="AC250" i="12"/>
  <c r="AF251" i="12"/>
  <c r="V250" i="12"/>
  <c r="W250" i="12"/>
  <c r="Y250" i="12"/>
  <c r="U250" i="12"/>
  <c r="AB250" i="12"/>
  <c r="AA249" i="12"/>
  <c r="X251" i="12"/>
  <c r="AD251" i="12"/>
  <c r="Z248" i="12"/>
  <c r="V248" i="12"/>
  <c r="AE248" i="12"/>
  <c r="AA248" i="12"/>
  <c r="U251" i="12"/>
  <c r="AE249" i="12"/>
  <c r="X250" i="12"/>
  <c r="Y251" i="12"/>
  <c r="AC248" i="12"/>
  <c r="AB248" i="12"/>
  <c r="Z250" i="12"/>
  <c r="A252" i="12" l="1"/>
  <c r="A253" i="12"/>
  <c r="Z251" i="12"/>
  <c r="V252" i="12"/>
  <c r="V251" i="12"/>
  <c r="AA250" i="12"/>
  <c r="AB251" i="12"/>
  <c r="AD252" i="12"/>
  <c r="AF253" i="12"/>
  <c r="V253" i="12"/>
  <c r="AE250" i="12"/>
  <c r="AC251" i="12"/>
  <c r="Y252" i="12"/>
  <c r="AC253" i="12"/>
  <c r="AB252" i="12"/>
  <c r="Z253" i="12"/>
  <c r="AA251" i="12"/>
  <c r="AC252" i="12"/>
  <c r="AF252" i="12"/>
  <c r="AE251" i="12"/>
  <c r="A255" i="12" l="1"/>
  <c r="A254" i="12"/>
  <c r="U254" i="12"/>
  <c r="Y253" i="12"/>
  <c r="W252" i="12"/>
  <c r="W253" i="12"/>
  <c r="AB254" i="12"/>
  <c r="AA252" i="12"/>
  <c r="AB253" i="12"/>
  <c r="U252" i="12"/>
  <c r="W255" i="12"/>
  <c r="AD254" i="12"/>
  <c r="X252" i="12"/>
  <c r="U253" i="12"/>
  <c r="AC254" i="12"/>
  <c r="Y254" i="12"/>
  <c r="X254" i="12"/>
  <c r="V254" i="12"/>
  <c r="AD253" i="12"/>
  <c r="U255" i="12"/>
  <c r="AA253" i="12"/>
  <c r="X253" i="12"/>
  <c r="Z252" i="12"/>
  <c r="Z254" i="12"/>
  <c r="AB255" i="12"/>
  <c r="Z255" i="12"/>
  <c r="Y255" i="12"/>
  <c r="AE253" i="12"/>
  <c r="AE252" i="12"/>
  <c r="W254" i="12"/>
  <c r="AD255" i="12"/>
  <c r="A256" i="12" l="1"/>
  <c r="A257" i="12"/>
  <c r="X257" i="12"/>
  <c r="AF257" i="12"/>
  <c r="W256" i="12"/>
  <c r="V257" i="12"/>
  <c r="AB257" i="12"/>
  <c r="AA254" i="12"/>
  <c r="AD257" i="12"/>
  <c r="AF254" i="12"/>
  <c r="AE254" i="12"/>
  <c r="Y256" i="12"/>
  <c r="X256" i="12"/>
  <c r="AC257" i="12"/>
  <c r="AF256" i="12"/>
  <c r="U257" i="12"/>
  <c r="AD256" i="12"/>
  <c r="AA255" i="12"/>
  <c r="U256" i="12"/>
  <c r="AC255" i="12"/>
  <c r="Z257" i="12"/>
  <c r="AF255" i="12"/>
  <c r="W257" i="12"/>
  <c r="Y257" i="12"/>
  <c r="X255" i="12"/>
  <c r="V255" i="12"/>
  <c r="AE255" i="12"/>
  <c r="A259" i="12" l="1"/>
  <c r="A258" i="12"/>
  <c r="AF258" i="12"/>
  <c r="X258" i="12"/>
  <c r="V256" i="12"/>
  <c r="AE256" i="12"/>
  <c r="AB256" i="12"/>
  <c r="W258" i="12"/>
  <c r="Y258" i="12"/>
  <c r="AD258" i="12"/>
  <c r="W259" i="12"/>
  <c r="AC256" i="12"/>
  <c r="Z258" i="12"/>
  <c r="V258" i="12"/>
  <c r="AD259" i="12"/>
  <c r="U258" i="12"/>
  <c r="AC258" i="12"/>
  <c r="AF259" i="12"/>
  <c r="X259" i="12"/>
  <c r="AE257" i="12"/>
  <c r="Y259" i="12"/>
  <c r="Z256" i="12"/>
  <c r="AB258" i="12"/>
  <c r="AA257" i="12"/>
  <c r="AA256" i="12"/>
  <c r="U259" i="12"/>
  <c r="A260" i="12" l="1"/>
  <c r="A261" i="12"/>
  <c r="AF261" i="12"/>
  <c r="Y260" i="12"/>
  <c r="Z259" i="12"/>
  <c r="AB261" i="12"/>
  <c r="AA258" i="12"/>
  <c r="X260" i="12"/>
  <c r="AE258" i="12"/>
  <c r="X261" i="12"/>
  <c r="Z261" i="12"/>
  <c r="AC261" i="12"/>
  <c r="AF260" i="12"/>
  <c r="V261" i="12"/>
  <c r="AD260" i="12"/>
  <c r="AD261" i="12"/>
  <c r="W260" i="12"/>
  <c r="AC259" i="12"/>
  <c r="AB259" i="12"/>
  <c r="W261" i="12"/>
  <c r="Y261" i="12"/>
  <c r="U261" i="12"/>
  <c r="V259" i="12"/>
  <c r="AE259" i="12"/>
  <c r="AA259" i="12"/>
  <c r="U260" i="12"/>
  <c r="A263" i="12" l="1"/>
  <c r="A262" i="12"/>
  <c r="AC262" i="12"/>
  <c r="Z262" i="12"/>
  <c r="AB263" i="12"/>
  <c r="U262" i="12"/>
  <c r="AD262" i="12"/>
  <c r="Z260" i="12"/>
  <c r="Y262" i="12"/>
  <c r="AE261" i="12"/>
  <c r="AB260" i="12"/>
  <c r="U263" i="12"/>
  <c r="V260" i="12"/>
  <c r="AA260" i="12"/>
  <c r="AF262" i="12"/>
  <c r="X262" i="12"/>
  <c r="V262" i="12"/>
  <c r="AC260" i="12"/>
  <c r="X263" i="12"/>
  <c r="W262" i="12"/>
  <c r="AB262" i="12"/>
  <c r="AD263" i="12"/>
  <c r="AE260" i="12"/>
  <c r="AF263" i="12"/>
  <c r="AA261" i="12"/>
  <c r="AC263" i="12"/>
  <c r="A264" i="12" l="1"/>
  <c r="A265" i="12"/>
  <c r="AF265" i="12"/>
  <c r="X265" i="12"/>
  <c r="W263" i="12"/>
  <c r="AE263" i="12"/>
  <c r="V263" i="12"/>
  <c r="W265" i="12"/>
  <c r="Y265" i="12"/>
  <c r="AD265" i="12"/>
  <c r="W264" i="12"/>
  <c r="Z263" i="12"/>
  <c r="Z265" i="12"/>
  <c r="V265" i="12"/>
  <c r="AD264" i="12"/>
  <c r="U265" i="12"/>
  <c r="AC265" i="12"/>
  <c r="AF264" i="12"/>
  <c r="X264" i="12"/>
  <c r="AE262" i="12"/>
  <c r="Y264" i="12"/>
  <c r="Y263" i="12"/>
  <c r="AB265" i="12"/>
  <c r="AA262" i="12"/>
  <c r="AA263" i="12"/>
  <c r="U264" i="12"/>
  <c r="A267" i="12" l="1"/>
  <c r="A266" i="12"/>
  <c r="AF266" i="12"/>
  <c r="AD266" i="12"/>
  <c r="W267" i="12"/>
  <c r="AC266" i="12"/>
  <c r="AF267" i="12"/>
  <c r="V266" i="12"/>
  <c r="W266" i="12"/>
  <c r="Y266" i="12"/>
  <c r="U266" i="12"/>
  <c r="AB266" i="12"/>
  <c r="AA265" i="12"/>
  <c r="X267" i="12"/>
  <c r="AD267" i="12"/>
  <c r="Z264" i="12"/>
  <c r="V264" i="12"/>
  <c r="AE264" i="12"/>
  <c r="AA264" i="12"/>
  <c r="U267" i="12"/>
  <c r="AE265" i="12"/>
  <c r="X266" i="12"/>
  <c r="Y267" i="12"/>
  <c r="AC264" i="12"/>
  <c r="AB264" i="12"/>
  <c r="Z266" i="12"/>
  <c r="A268" i="12" l="1"/>
  <c r="A269" i="12"/>
  <c r="AD269" i="12"/>
  <c r="AB269" i="12"/>
  <c r="AB267" i="12"/>
  <c r="AA266" i="12"/>
  <c r="AE266" i="12"/>
  <c r="U269" i="12"/>
  <c r="AC269" i="12"/>
  <c r="AA267" i="12"/>
  <c r="AF269" i="12"/>
  <c r="Z269" i="12"/>
  <c r="Z267" i="12"/>
  <c r="Y269" i="12"/>
  <c r="AC267" i="12"/>
  <c r="X268" i="12"/>
  <c r="W269" i="12"/>
  <c r="X269" i="12"/>
  <c r="AF268" i="12"/>
  <c r="V267" i="12"/>
  <c r="AE267" i="12"/>
  <c r="V269" i="12"/>
  <c r="AD268" i="12"/>
  <c r="A271" i="12" l="1"/>
  <c r="A270" i="12"/>
  <c r="U268" i="12"/>
  <c r="W268" i="12"/>
  <c r="AD271" i="12"/>
  <c r="AD270" i="12"/>
  <c r="W271" i="12"/>
  <c r="AC268" i="12"/>
  <c r="AB268" i="12"/>
  <c r="W270" i="12"/>
  <c r="Y270" i="12"/>
  <c r="U270" i="12"/>
  <c r="V268" i="12"/>
  <c r="AE268" i="12"/>
  <c r="AA268" i="12"/>
  <c r="U271" i="12"/>
  <c r="Y268" i="12"/>
  <c r="Y271" i="12"/>
  <c r="Z268" i="12"/>
  <c r="AB270" i="12"/>
  <c r="AA269" i="12"/>
  <c r="X271" i="12"/>
  <c r="AE269" i="12"/>
  <c r="X270" i="12"/>
  <c r="Z270" i="12"/>
  <c r="AC270" i="12"/>
  <c r="AF271" i="12"/>
  <c r="V270" i="12"/>
  <c r="AF270" i="12"/>
  <c r="A272" i="12" l="1"/>
  <c r="A273" i="12"/>
  <c r="AF273" i="12"/>
  <c r="AA271" i="12"/>
  <c r="U272" i="12"/>
  <c r="AC273" i="12"/>
  <c r="AF272" i="12"/>
  <c r="U273" i="12"/>
  <c r="AE270" i="12"/>
  <c r="AB271" i="12"/>
  <c r="Z273" i="12"/>
  <c r="AC271" i="12"/>
  <c r="Y272" i="12"/>
  <c r="Z271" i="12"/>
  <c r="AD272" i="12"/>
  <c r="V273" i="12"/>
  <c r="V271" i="12"/>
  <c r="AE271" i="12"/>
  <c r="X273" i="12"/>
  <c r="W273" i="12"/>
  <c r="Y273" i="12"/>
  <c r="X272" i="12"/>
  <c r="AB273" i="12"/>
  <c r="AA270" i="12"/>
  <c r="AD273" i="12"/>
  <c r="W272" i="12"/>
  <c r="A275" i="12" l="1"/>
  <c r="A274" i="12"/>
  <c r="AF274" i="12"/>
  <c r="Z274" i="12"/>
  <c r="Z272" i="12"/>
  <c r="AB274" i="12"/>
  <c r="AA273" i="12"/>
  <c r="X275" i="12"/>
  <c r="AE273" i="12"/>
  <c r="X274" i="12"/>
  <c r="Y275" i="12"/>
  <c r="AC274" i="12"/>
  <c r="AF275" i="12"/>
  <c r="V274" i="12"/>
  <c r="AD275" i="12"/>
  <c r="AD274" i="12"/>
  <c r="W275" i="12"/>
  <c r="AC272" i="12"/>
  <c r="AB272" i="12"/>
  <c r="W274" i="12"/>
  <c r="Y274" i="12"/>
  <c r="U274" i="12"/>
  <c r="V272" i="12"/>
  <c r="AE272" i="12"/>
  <c r="AA272" i="12"/>
  <c r="U275" i="12"/>
  <c r="A276" i="12" l="1"/>
  <c r="A277" i="12"/>
  <c r="AF277" i="12"/>
  <c r="AA275" i="12"/>
  <c r="U276" i="12"/>
  <c r="AC275" i="12"/>
  <c r="Z277" i="12"/>
  <c r="Z275" i="12"/>
  <c r="AE274" i="12"/>
  <c r="AB275" i="12"/>
  <c r="Y276" i="12"/>
  <c r="AC277" i="12"/>
  <c r="AF276" i="12"/>
  <c r="U277" i="12"/>
  <c r="AD276" i="12"/>
  <c r="V277" i="12"/>
  <c r="AB277" i="12"/>
  <c r="AA274" i="12"/>
  <c r="AD277" i="12"/>
  <c r="W277" i="12"/>
  <c r="Y277" i="12"/>
  <c r="X276" i="12"/>
  <c r="V275" i="12"/>
  <c r="AE275" i="12"/>
  <c r="X277" i="12"/>
  <c r="W276" i="12"/>
  <c r="A279" i="12" l="1"/>
  <c r="A278" i="12"/>
  <c r="AE277" i="12"/>
  <c r="AA276" i="12"/>
  <c r="Y279" i="12"/>
  <c r="V276" i="12"/>
  <c r="Y278" i="12"/>
  <c r="X278" i="12"/>
  <c r="AB278" i="12"/>
  <c r="AD279" i="12"/>
  <c r="X279" i="12"/>
  <c r="AB279" i="12"/>
  <c r="AB276" i="12"/>
  <c r="AE276" i="12"/>
  <c r="Z278" i="12"/>
  <c r="Z276" i="12"/>
  <c r="AF278" i="12"/>
  <c r="AC278" i="12"/>
  <c r="W278" i="12"/>
  <c r="AD278" i="12"/>
  <c r="AA277" i="12"/>
  <c r="V279" i="12"/>
  <c r="V278" i="12"/>
  <c r="AC276" i="12"/>
  <c r="U279" i="12"/>
  <c r="A280" i="12" l="1"/>
  <c r="A281" i="12"/>
  <c r="AC279" i="12"/>
  <c r="X281" i="12"/>
  <c r="U281" i="12"/>
  <c r="AC281" i="12"/>
  <c r="AF279" i="12"/>
  <c r="AB281" i="12"/>
  <c r="AE279" i="12"/>
  <c r="AD280" i="12"/>
  <c r="V281" i="12"/>
  <c r="U278" i="12"/>
  <c r="AD281" i="12"/>
  <c r="Y281" i="12"/>
  <c r="AE278" i="12"/>
  <c r="W281" i="12"/>
  <c r="W279" i="12"/>
  <c r="AF281" i="12"/>
  <c r="W280" i="12"/>
  <c r="Z281" i="12"/>
  <c r="AA279" i="12"/>
  <c r="AA278" i="12"/>
  <c r="Z279" i="12"/>
  <c r="AB280" i="12"/>
  <c r="A283" i="12" l="1"/>
  <c r="A282" i="12"/>
  <c r="V280" i="12"/>
  <c r="Z283" i="12"/>
  <c r="AF283" i="12"/>
  <c r="Z280" i="12"/>
  <c r="U280" i="12"/>
  <c r="AE281" i="12"/>
  <c r="AE280" i="12"/>
  <c r="AF282" i="12"/>
  <c r="V283" i="12"/>
  <c r="AA280" i="12"/>
  <c r="AA281" i="12"/>
  <c r="AC282" i="12"/>
  <c r="V282" i="12"/>
  <c r="Y283" i="12"/>
  <c r="AD283" i="12"/>
  <c r="X283" i="12"/>
  <c r="Y280" i="12"/>
  <c r="W282" i="12"/>
  <c r="X280" i="12"/>
  <c r="W283" i="12"/>
  <c r="AB283" i="12"/>
  <c r="Y282" i="12"/>
  <c r="AB282" i="12"/>
  <c r="U283" i="12"/>
  <c r="AF280" i="12"/>
  <c r="AC280" i="12"/>
  <c r="Z282" i="12"/>
  <c r="U282" i="12"/>
  <c r="AC283" i="12"/>
  <c r="X282" i="12"/>
  <c r="AD282" i="12"/>
  <c r="A284" i="12" l="1"/>
  <c r="A285" i="12"/>
  <c r="W285" i="12"/>
  <c r="U284" i="12"/>
  <c r="Y285" i="12"/>
  <c r="Z285" i="12"/>
  <c r="AB284" i="12"/>
  <c r="X284" i="12"/>
  <c r="Y284" i="12"/>
  <c r="AC284" i="12"/>
  <c r="AF284" i="12"/>
  <c r="W284" i="12"/>
  <c r="AE282" i="12"/>
  <c r="Z284" i="12"/>
  <c r="AF285" i="12"/>
  <c r="AB285" i="12"/>
  <c r="AA282" i="12"/>
  <c r="V285" i="12"/>
  <c r="AD284" i="12"/>
  <c r="AA283" i="12"/>
  <c r="V284" i="12"/>
  <c r="AE283" i="12"/>
  <c r="AD285" i="12"/>
  <c r="A287" i="12" l="1"/>
  <c r="A286" i="12"/>
  <c r="V286" i="12"/>
  <c r="Z287" i="12"/>
  <c r="Y287" i="12"/>
  <c r="AC287" i="12"/>
  <c r="W287" i="12"/>
  <c r="AE285" i="12"/>
  <c r="AE284" i="12"/>
  <c r="AA284" i="12"/>
  <c r="U285" i="12"/>
  <c r="V287" i="12"/>
  <c r="AC285" i="12"/>
  <c r="Z286" i="12"/>
  <c r="U287" i="12"/>
  <c r="X285" i="12"/>
  <c r="U286" i="12"/>
  <c r="AA285" i="12"/>
  <c r="AB287" i="12"/>
  <c r="X286" i="12"/>
  <c r="X287" i="12"/>
  <c r="AF286" i="12"/>
  <c r="AC286" i="12"/>
  <c r="AF287" i="12"/>
  <c r="AD287" i="12"/>
  <c r="A288" i="12" l="1"/>
  <c r="A289" i="12"/>
  <c r="AE286" i="12"/>
  <c r="W286" i="12"/>
  <c r="U289" i="12"/>
  <c r="V289" i="12"/>
  <c r="Y288" i="12"/>
  <c r="AD288" i="12"/>
  <c r="AA286" i="12"/>
  <c r="U288" i="12"/>
  <c r="AB288" i="12"/>
  <c r="AC288" i="12"/>
  <c r="AE287" i="12"/>
  <c r="AC289" i="12"/>
  <c r="W288" i="12"/>
  <c r="AF288" i="12"/>
  <c r="AA287" i="12"/>
  <c r="Z288" i="12"/>
  <c r="Y286" i="12"/>
  <c r="V288" i="12"/>
  <c r="AB286" i="12"/>
  <c r="AD286" i="12"/>
  <c r="X288" i="12"/>
  <c r="A291" i="12" l="1"/>
  <c r="A290" i="12"/>
  <c r="Y289" i="12"/>
  <c r="Z289" i="12"/>
  <c r="Z291" i="12"/>
  <c r="W291" i="12"/>
  <c r="Y291" i="12"/>
  <c r="AA288" i="12"/>
  <c r="V291" i="12"/>
  <c r="AB291" i="12"/>
  <c r="AA289" i="12"/>
  <c r="AE289" i="12"/>
  <c r="U291" i="12"/>
  <c r="AF291" i="12"/>
  <c r="AB289" i="12"/>
  <c r="AD290" i="12"/>
  <c r="AC291" i="12"/>
  <c r="W289" i="12"/>
  <c r="X291" i="12"/>
  <c r="V290" i="12"/>
  <c r="U290" i="12"/>
  <c r="X289" i="12"/>
  <c r="AD291" i="12"/>
  <c r="AF290" i="12"/>
  <c r="AC290" i="12"/>
  <c r="AF289" i="12"/>
  <c r="AD289" i="12"/>
  <c r="Z290" i="12"/>
  <c r="AE288" i="12"/>
  <c r="W290" i="12"/>
  <c r="AB290" i="12"/>
  <c r="A292" i="12" l="1"/>
  <c r="A293" i="12"/>
  <c r="X290" i="12"/>
  <c r="AB292" i="12"/>
  <c r="U292" i="12"/>
  <c r="AE290" i="12"/>
  <c r="AC292" i="12"/>
  <c r="V292" i="12"/>
  <c r="AF292" i="12"/>
  <c r="Y290" i="12"/>
  <c r="X292" i="12"/>
  <c r="AD292" i="12"/>
  <c r="Z292" i="12"/>
  <c r="U293" i="12"/>
  <c r="AA290" i="12"/>
  <c r="AE291" i="12"/>
  <c r="W292" i="12"/>
  <c r="Y293" i="12"/>
  <c r="Z293" i="12"/>
  <c r="AA291" i="12"/>
  <c r="AD293" i="12"/>
  <c r="Y292" i="12"/>
  <c r="AC293" i="12"/>
  <c r="A295" i="12" l="1"/>
  <c r="A294" i="12"/>
  <c r="AF293" i="12"/>
  <c r="AB293" i="12"/>
  <c r="V293" i="12"/>
  <c r="AE292" i="12"/>
  <c r="U294" i="12"/>
  <c r="X294" i="12"/>
  <c r="AD295" i="12"/>
  <c r="AB294" i="12"/>
  <c r="U295" i="12"/>
  <c r="V294" i="12"/>
  <c r="V295" i="12"/>
  <c r="AA293" i="12"/>
  <c r="X295" i="12"/>
  <c r="Y295" i="12"/>
  <c r="AD294" i="12"/>
  <c r="X293" i="12"/>
  <c r="W293" i="12"/>
  <c r="AE293" i="12"/>
  <c r="Z295" i="12"/>
  <c r="AC294" i="12"/>
  <c r="AC295" i="12"/>
  <c r="Z294" i="12"/>
  <c r="AF294" i="12"/>
  <c r="W295" i="12"/>
  <c r="AB295" i="12"/>
  <c r="AA292" i="12"/>
  <c r="Y294" i="12"/>
  <c r="W294" i="12"/>
  <c r="AF295" i="12"/>
  <c r="A296" i="12" l="1"/>
  <c r="A297" i="12"/>
  <c r="AF297" i="12"/>
  <c r="Z296" i="12"/>
  <c r="U297" i="12"/>
  <c r="AD296" i="12"/>
  <c r="AB296" i="12"/>
  <c r="X296" i="12"/>
  <c r="V296" i="12"/>
  <c r="AC296" i="12"/>
  <c r="U296" i="12"/>
  <c r="AE294" i="12"/>
  <c r="X297" i="12"/>
  <c r="AA294" i="12"/>
  <c r="W297" i="12"/>
  <c r="AB297" i="12"/>
  <c r="W296" i="12"/>
  <c r="V297" i="12"/>
  <c r="AF296" i="12"/>
  <c r="AA295" i="12"/>
  <c r="AD297" i="12"/>
  <c r="AC297" i="12"/>
  <c r="Y296" i="12"/>
  <c r="AE295" i="12"/>
  <c r="A299" i="12" l="1"/>
  <c r="A298" i="12"/>
  <c r="AF299" i="12"/>
  <c r="V298" i="12"/>
  <c r="Y297" i="12"/>
  <c r="AE297" i="12"/>
  <c r="AE296" i="12"/>
  <c r="AA296" i="12"/>
  <c r="AD298" i="12"/>
  <c r="Y299" i="12"/>
  <c r="AC299" i="12"/>
  <c r="W299" i="12"/>
  <c r="Z297" i="12"/>
  <c r="Z299" i="12"/>
  <c r="AB298" i="12"/>
  <c r="U299" i="12"/>
  <c r="AB299" i="12"/>
  <c r="AC298" i="12"/>
  <c r="V299" i="12"/>
  <c r="AA297" i="12"/>
  <c r="U298" i="12"/>
  <c r="X298" i="12"/>
  <c r="AD299" i="12"/>
  <c r="AF298" i="12"/>
  <c r="X299" i="12"/>
  <c r="W298" i="12"/>
  <c r="A300" i="12" l="1"/>
  <c r="A301" i="12"/>
  <c r="AF300" i="12"/>
  <c r="U301" i="12"/>
  <c r="Y298" i="12"/>
  <c r="V301" i="12"/>
  <c r="W300" i="12"/>
  <c r="X300" i="12"/>
  <c r="W301" i="12"/>
  <c r="AD301" i="12"/>
  <c r="X301" i="12"/>
  <c r="AF301" i="12"/>
  <c r="AC301" i="12"/>
  <c r="AA299" i="12"/>
  <c r="AB301" i="12"/>
  <c r="U300" i="12"/>
  <c r="AB300" i="12"/>
  <c r="AD300" i="12"/>
  <c r="Z298" i="12"/>
  <c r="Z300" i="12"/>
  <c r="AA298" i="12"/>
  <c r="Y300" i="12"/>
  <c r="AE299" i="12"/>
  <c r="AE298" i="12"/>
  <c r="V300" i="12"/>
  <c r="AC300" i="12"/>
  <c r="A303" i="12" l="1"/>
  <c r="A302" i="12"/>
  <c r="Z301" i="12"/>
  <c r="AF302" i="12"/>
  <c r="Y301" i="12"/>
  <c r="AF303" i="12"/>
  <c r="AA300" i="12"/>
  <c r="U303" i="12"/>
  <c r="AE300" i="12"/>
  <c r="AB303" i="12"/>
  <c r="AE301" i="12"/>
  <c r="V302" i="12"/>
  <c r="Z303" i="12"/>
  <c r="X302" i="12"/>
  <c r="AD303" i="12"/>
  <c r="V303" i="12"/>
  <c r="X303" i="12"/>
  <c r="AC303" i="12"/>
  <c r="AC302" i="12"/>
  <c r="W303" i="12"/>
  <c r="U302" i="12"/>
  <c r="Y303" i="12"/>
  <c r="AA301" i="12"/>
  <c r="A304" i="12" l="1"/>
  <c r="A305" i="12"/>
  <c r="AD305" i="12"/>
  <c r="U305" i="12"/>
  <c r="AF304" i="12"/>
  <c r="X304" i="12"/>
  <c r="AB304" i="12"/>
  <c r="AC304" i="12"/>
  <c r="AA303" i="12"/>
  <c r="Z302" i="12"/>
  <c r="V305" i="12"/>
  <c r="Y304" i="12"/>
  <c r="AD302" i="12"/>
  <c r="AD304" i="12"/>
  <c r="Z305" i="12"/>
  <c r="AF305" i="12"/>
  <c r="AE303" i="12"/>
  <c r="AE302" i="12"/>
  <c r="Z304" i="12"/>
  <c r="W302" i="12"/>
  <c r="AB305" i="12"/>
  <c r="Y302" i="12"/>
  <c r="X305" i="12"/>
  <c r="Y305" i="12"/>
  <c r="W305" i="12"/>
  <c r="AA302" i="12"/>
  <c r="AC305" i="12"/>
  <c r="V304" i="12"/>
  <c r="AB302" i="12"/>
  <c r="W304" i="12"/>
  <c r="A307" i="12" l="1"/>
  <c r="A306" i="12"/>
  <c r="U306" i="12"/>
  <c r="AF307" i="12"/>
  <c r="W306" i="12"/>
  <c r="X307" i="12"/>
  <c r="AE305" i="12"/>
  <c r="U304" i="12"/>
  <c r="W307" i="12"/>
  <c r="AA305" i="12"/>
  <c r="V307" i="12"/>
  <c r="AC307" i="12"/>
  <c r="U307" i="12"/>
  <c r="AD307" i="12"/>
  <c r="X306" i="12"/>
  <c r="AC306" i="12"/>
  <c r="Z307" i="12"/>
  <c r="AB307" i="12"/>
  <c r="AD306" i="12"/>
  <c r="Y306" i="12"/>
  <c r="AE304" i="12"/>
  <c r="AF306" i="12"/>
  <c r="Z306" i="12"/>
  <c r="AA304" i="12"/>
  <c r="V306" i="12"/>
  <c r="AB306" i="12"/>
  <c r="Y307" i="12"/>
  <c r="A308" i="12" l="1"/>
  <c r="A309" i="12"/>
  <c r="W309" i="12"/>
  <c r="AB309" i="12"/>
  <c r="AE307" i="12"/>
  <c r="Y309" i="12"/>
  <c r="AA307" i="12"/>
  <c r="AD309" i="12"/>
  <c r="X308" i="12"/>
  <c r="AD308" i="12"/>
  <c r="Z308" i="12"/>
  <c r="U308" i="12"/>
  <c r="U309" i="12"/>
  <c r="X309" i="12"/>
  <c r="AE306" i="12"/>
  <c r="Z309" i="12"/>
  <c r="AF309" i="12"/>
  <c r="AB308" i="12"/>
  <c r="AC309" i="12"/>
  <c r="V309" i="12"/>
  <c r="AA306" i="12"/>
  <c r="A311" i="12" l="1"/>
  <c r="A310" i="12"/>
  <c r="Y308" i="12"/>
  <c r="W308" i="12"/>
  <c r="AE308" i="12"/>
  <c r="AB310" i="12"/>
  <c r="W311" i="12"/>
  <c r="AA308" i="12"/>
  <c r="AA309" i="12"/>
  <c r="V310" i="12"/>
  <c r="AF308" i="12"/>
  <c r="AB311" i="12"/>
  <c r="Y310" i="12"/>
  <c r="X311" i="12"/>
  <c r="Z311" i="12"/>
  <c r="AF311" i="12"/>
  <c r="U310" i="12"/>
  <c r="V308" i="12"/>
  <c r="X310" i="12"/>
  <c r="AD311" i="12"/>
  <c r="U311" i="12"/>
  <c r="V311" i="12"/>
  <c r="AC311" i="12"/>
  <c r="AF310" i="12"/>
  <c r="Y311" i="12"/>
  <c r="AC308" i="12"/>
  <c r="AE309" i="12"/>
  <c r="AD310" i="12"/>
  <c r="Z310" i="12"/>
  <c r="W310" i="12"/>
  <c r="AC310" i="12"/>
  <c r="A312" i="12" l="1"/>
  <c r="A313" i="12"/>
  <c r="AD313" i="12"/>
  <c r="W312" i="12"/>
  <c r="V313" i="12"/>
  <c r="V312" i="12"/>
  <c r="AF312" i="12"/>
  <c r="AF313" i="12"/>
  <c r="W313" i="12"/>
  <c r="AE310" i="12"/>
  <c r="AB312" i="12"/>
  <c r="Z312" i="12"/>
  <c r="AC312" i="12"/>
  <c r="AD312" i="12"/>
  <c r="AB313" i="12"/>
  <c r="AE311" i="12"/>
  <c r="AA311" i="12"/>
  <c r="AC313" i="12"/>
  <c r="X312" i="12"/>
  <c r="X313" i="12"/>
  <c r="U312" i="12"/>
  <c r="U313" i="12"/>
  <c r="AA310" i="12"/>
  <c r="Y312" i="12"/>
  <c r="A315" i="12" l="1"/>
  <c r="A314" i="12"/>
  <c r="AC314" i="12"/>
  <c r="Z315" i="12"/>
  <c r="X315" i="12"/>
  <c r="AD314" i="12"/>
  <c r="Y314" i="12"/>
  <c r="AB315" i="12"/>
  <c r="V314" i="12"/>
  <c r="AF314" i="12"/>
  <c r="AA312" i="12"/>
  <c r="U315" i="12"/>
  <c r="AD315" i="12"/>
  <c r="X314" i="12"/>
  <c r="U314" i="12"/>
  <c r="AF315" i="12"/>
  <c r="W314" i="12"/>
  <c r="Z314" i="12"/>
  <c r="AE313" i="12"/>
  <c r="Y313" i="12"/>
  <c r="Z313" i="12"/>
  <c r="AA313" i="12"/>
  <c r="V315" i="12"/>
  <c r="AC315" i="12"/>
  <c r="AB314" i="12"/>
  <c r="Y315" i="12"/>
  <c r="AE312" i="12"/>
  <c r="W315" i="12"/>
  <c r="A316" i="12" l="1"/>
  <c r="A317" i="12"/>
  <c r="W317" i="12"/>
  <c r="AF317" i="12"/>
  <c r="V317" i="12"/>
  <c r="AE315" i="12"/>
  <c r="AB317" i="12"/>
  <c r="AC316" i="12"/>
  <c r="W316" i="12"/>
  <c r="AB316" i="12"/>
  <c r="V316" i="12"/>
  <c r="AD317" i="12"/>
  <c r="Y316" i="12"/>
  <c r="U316" i="12"/>
  <c r="X316" i="12"/>
  <c r="AF316" i="12"/>
  <c r="AD316" i="12"/>
  <c r="AA315" i="12"/>
  <c r="Y317" i="12"/>
  <c r="AA314" i="12"/>
  <c r="AE314" i="12"/>
  <c r="Z317" i="12"/>
  <c r="Z316" i="12"/>
  <c r="A319" i="12" l="1"/>
  <c r="A318" i="12"/>
  <c r="X318" i="12"/>
  <c r="AA316" i="12"/>
  <c r="AE316" i="12"/>
  <c r="AC318" i="12"/>
  <c r="AC317" i="12"/>
  <c r="AB319" i="12"/>
  <c r="X319" i="12"/>
  <c r="U318" i="12"/>
  <c r="V318" i="12"/>
  <c r="Z318" i="12"/>
  <c r="AA317" i="12"/>
  <c r="Z319" i="12"/>
  <c r="AD319" i="12"/>
  <c r="U317" i="12"/>
  <c r="AF318" i="12"/>
  <c r="AF319" i="12"/>
  <c r="AE317" i="12"/>
  <c r="Y319" i="12"/>
  <c r="X317" i="12"/>
  <c r="A320" i="12" l="1"/>
  <c r="A321" i="12"/>
  <c r="AC321" i="12"/>
  <c r="AF320" i="12"/>
  <c r="AA318" i="12"/>
  <c r="V320" i="12"/>
  <c r="W318" i="12"/>
  <c r="U321" i="12"/>
  <c r="AC320" i="12"/>
  <c r="U320" i="12"/>
  <c r="AF321" i="12"/>
  <c r="AD320" i="12"/>
  <c r="AE319" i="12"/>
  <c r="AC319" i="12"/>
  <c r="AB318" i="12"/>
  <c r="AA319" i="12"/>
  <c r="Y318" i="12"/>
  <c r="V321" i="12"/>
  <c r="X320" i="12"/>
  <c r="AE318" i="12"/>
  <c r="X321" i="12"/>
  <c r="AD318" i="12"/>
  <c r="Z320" i="12"/>
  <c r="AB320" i="12"/>
  <c r="W320" i="12"/>
  <c r="U319" i="12"/>
  <c r="Y320" i="12"/>
  <c r="V319" i="12"/>
  <c r="W319" i="12"/>
  <c r="Z321" i="12"/>
  <c r="A323" i="12" l="1"/>
  <c r="A322" i="12"/>
  <c r="AC322" i="12"/>
  <c r="Z323" i="12"/>
  <c r="AE321" i="12"/>
  <c r="Y322" i="12"/>
  <c r="AA320" i="12"/>
  <c r="AF322" i="12"/>
  <c r="AC323" i="12"/>
  <c r="W323" i="12"/>
  <c r="AD321" i="12"/>
  <c r="U322" i="12"/>
  <c r="AE320" i="12"/>
  <c r="W321" i="12"/>
  <c r="X322" i="12"/>
  <c r="AD322" i="12"/>
  <c r="AB323" i="12"/>
  <c r="X323" i="12"/>
  <c r="Z322" i="12"/>
  <c r="V322" i="12"/>
  <c r="AB321" i="12"/>
  <c r="V323" i="12"/>
  <c r="AB322" i="12"/>
  <c r="AA321" i="12"/>
  <c r="Y323" i="12"/>
  <c r="U323" i="12"/>
  <c r="AF323" i="12"/>
  <c r="AD323" i="12"/>
  <c r="Y321" i="12"/>
  <c r="W322" i="12"/>
  <c r="A324" i="12" l="1"/>
  <c r="A325" i="12"/>
  <c r="Y325" i="12"/>
  <c r="AD325" i="12"/>
  <c r="Y324" i="12"/>
  <c r="W325" i="12"/>
  <c r="AD324" i="12"/>
  <c r="U325" i="12"/>
  <c r="AB325" i="12"/>
  <c r="U324" i="12"/>
  <c r="V325" i="12"/>
  <c r="AE322" i="12"/>
  <c r="V324" i="12"/>
  <c r="Z324" i="12"/>
  <c r="AF324" i="12"/>
  <c r="X325" i="12"/>
  <c r="AC325" i="12"/>
  <c r="AF325" i="12"/>
  <c r="AE323" i="12"/>
  <c r="AA322" i="12"/>
  <c r="AA323" i="12"/>
  <c r="Z325" i="12"/>
  <c r="AB324" i="12"/>
  <c r="A327" i="12" l="1"/>
  <c r="A326" i="12"/>
  <c r="AF326" i="12"/>
  <c r="W327" i="12"/>
  <c r="AC327" i="12"/>
  <c r="Z326" i="12"/>
  <c r="U326" i="12"/>
  <c r="AE325" i="12"/>
  <c r="AB327" i="12"/>
  <c r="Y326" i="12"/>
  <c r="W324" i="12"/>
  <c r="W326" i="12"/>
  <c r="Z327" i="12"/>
  <c r="AB326" i="12"/>
  <c r="AE324" i="12"/>
  <c r="X326" i="12"/>
  <c r="AA325" i="12"/>
  <c r="AA324" i="12"/>
  <c r="U327" i="12"/>
  <c r="V327" i="12"/>
  <c r="AD326" i="12"/>
  <c r="X327" i="12"/>
  <c r="V326" i="12"/>
  <c r="AC324" i="12"/>
  <c r="AC326" i="12"/>
  <c r="AF327" i="12"/>
  <c r="AD327" i="12"/>
  <c r="X324" i="12"/>
  <c r="Y327" i="12"/>
  <c r="A328" i="12" l="1"/>
  <c r="A329" i="12"/>
  <c r="AB328" i="12"/>
  <c r="Y329" i="12"/>
  <c r="AF329" i="12"/>
  <c r="Z328" i="12"/>
  <c r="AF328" i="12"/>
  <c r="X329" i="12"/>
  <c r="AD328" i="12"/>
  <c r="U329" i="12"/>
  <c r="V328" i="12"/>
  <c r="AC328" i="12"/>
  <c r="Z329" i="12"/>
  <c r="U328" i="12"/>
  <c r="AE326" i="12"/>
  <c r="V329" i="12"/>
  <c r="W328" i="12"/>
  <c r="W329" i="12"/>
  <c r="AD329" i="12"/>
  <c r="AE327" i="12"/>
  <c r="AC329" i="12"/>
  <c r="X328" i="12"/>
  <c r="AA327" i="12"/>
  <c r="AA326" i="12"/>
  <c r="AB329" i="12"/>
  <c r="Y328" i="12"/>
  <c r="A331" i="12" l="1"/>
  <c r="A330" i="12"/>
  <c r="AB331" i="12"/>
  <c r="Y330" i="12"/>
  <c r="X331" i="12"/>
  <c r="V331" i="12"/>
  <c r="AC331" i="12"/>
  <c r="AF330" i="12"/>
  <c r="W331" i="12"/>
  <c r="AE328" i="12"/>
  <c r="AB330" i="12"/>
  <c r="Z331" i="12"/>
  <c r="AF331" i="12"/>
  <c r="U330" i="12"/>
  <c r="AE329" i="12"/>
  <c r="AD330" i="12"/>
  <c r="Z330" i="12"/>
  <c r="AA328" i="12"/>
  <c r="AA329" i="12"/>
  <c r="V330" i="12"/>
  <c r="X330" i="12"/>
  <c r="AD331" i="12"/>
  <c r="U331" i="12"/>
  <c r="W330" i="12"/>
  <c r="AC330" i="12"/>
  <c r="Y331" i="12"/>
  <c r="A332" i="12" l="1"/>
  <c r="A333" i="12"/>
  <c r="Z332" i="12"/>
  <c r="U332" i="12"/>
  <c r="AD333" i="12"/>
  <c r="X332" i="12"/>
  <c r="W333" i="12"/>
  <c r="Y333" i="12"/>
  <c r="AE330" i="12"/>
  <c r="W332" i="12"/>
  <c r="Y332" i="12"/>
  <c r="AA331" i="12"/>
  <c r="AB333" i="12"/>
  <c r="AB332" i="12"/>
  <c r="Z333" i="12"/>
  <c r="U333" i="12"/>
  <c r="AF332" i="12"/>
  <c r="AD332" i="12"/>
  <c r="V332" i="12"/>
  <c r="AA330" i="12"/>
  <c r="AE331" i="12"/>
  <c r="X333" i="12"/>
  <c r="AC332" i="12"/>
  <c r="A335" i="12" l="1"/>
  <c r="A334" i="12"/>
  <c r="V333" i="12"/>
  <c r="AA332" i="12"/>
  <c r="W335" i="12"/>
  <c r="AA333" i="12"/>
  <c r="AC333" i="12"/>
  <c r="AE332" i="12"/>
  <c r="AC334" i="12"/>
  <c r="Y335" i="12"/>
  <c r="W334" i="12"/>
  <c r="AD334" i="12"/>
  <c r="AF333" i="12"/>
  <c r="X335" i="12"/>
  <c r="AE333" i="12"/>
  <c r="AC335" i="12"/>
  <c r="V335" i="12"/>
  <c r="AF334" i="12"/>
  <c r="AB334" i="12"/>
  <c r="Z334" i="12"/>
  <c r="X334" i="12"/>
  <c r="U335" i="12"/>
  <c r="AD335" i="12"/>
  <c r="Z335" i="12"/>
  <c r="U334" i="12"/>
  <c r="AF335" i="12"/>
  <c r="AB335" i="12"/>
  <c r="V334" i="12"/>
  <c r="Y334" i="12"/>
  <c r="A336" i="12" l="1"/>
  <c r="A337" i="12"/>
  <c r="AB336" i="12"/>
  <c r="Y337" i="12"/>
  <c r="U337" i="12"/>
  <c r="V336" i="12"/>
  <c r="AC336" i="12"/>
  <c r="AD337" i="12"/>
  <c r="X337" i="12"/>
  <c r="AD336" i="12"/>
  <c r="AF337" i="12"/>
  <c r="Z336" i="12"/>
  <c r="AF336" i="12"/>
  <c r="U336" i="12"/>
  <c r="AE334" i="12"/>
  <c r="AC337" i="12"/>
  <c r="V337" i="12"/>
  <c r="AA335" i="12"/>
  <c r="AA334" i="12"/>
  <c r="X336" i="12"/>
  <c r="AE335" i="12"/>
  <c r="Z337" i="12"/>
  <c r="W336" i="12"/>
  <c r="W337" i="12"/>
  <c r="AB337" i="12"/>
  <c r="Y336" i="12"/>
  <c r="A339" i="12" l="1"/>
  <c r="A338" i="12"/>
  <c r="AA336" i="12"/>
  <c r="V338" i="12"/>
  <c r="AB338" i="12"/>
  <c r="V339" i="12"/>
  <c r="AA337" i="12"/>
  <c r="X339" i="12"/>
  <c r="U338" i="12"/>
  <c r="AD339" i="12"/>
  <c r="X338" i="12"/>
  <c r="W338" i="12"/>
  <c r="W339" i="12"/>
  <c r="AF339" i="12"/>
  <c r="Z339" i="12"/>
  <c r="AE337" i="12"/>
  <c r="AC339" i="12"/>
  <c r="AE336" i="12"/>
  <c r="AF338" i="12"/>
  <c r="AD338" i="12"/>
  <c r="AB339" i="12"/>
  <c r="Z338" i="12"/>
  <c r="Y339" i="12"/>
  <c r="U339" i="12"/>
  <c r="AC338" i="12"/>
  <c r="A340" i="12" l="1"/>
  <c r="A341" i="12"/>
  <c r="AA339" i="12"/>
  <c r="W340" i="12"/>
  <c r="AF340" i="12"/>
  <c r="U340" i="12"/>
  <c r="AE338" i="12"/>
  <c r="AF341" i="12"/>
  <c r="Z341" i="12"/>
  <c r="X340" i="12"/>
  <c r="AC341" i="12"/>
  <c r="AD340" i="12"/>
  <c r="Y340" i="12"/>
  <c r="V341" i="12"/>
  <c r="W341" i="12"/>
  <c r="X341" i="12"/>
  <c r="AB341" i="12"/>
  <c r="U341" i="12"/>
  <c r="AA338" i="12"/>
  <c r="AD341" i="12"/>
  <c r="Y338" i="12"/>
  <c r="AE339" i="12"/>
  <c r="Y341" i="12"/>
  <c r="A343" i="12" l="1"/>
  <c r="A342" i="12"/>
  <c r="AF343" i="12"/>
  <c r="X342" i="12"/>
  <c r="AF342" i="12"/>
  <c r="U342" i="12"/>
  <c r="W343" i="12"/>
  <c r="AA340" i="12"/>
  <c r="AD342" i="12"/>
  <c r="U343" i="12"/>
  <c r="AC340" i="12"/>
  <c r="V340" i="12"/>
  <c r="V342" i="12"/>
  <c r="X343" i="12"/>
  <c r="Z343" i="12"/>
  <c r="Y343" i="12"/>
  <c r="AE340" i="12"/>
  <c r="AB342" i="12"/>
  <c r="AD343" i="12"/>
  <c r="V343" i="12"/>
  <c r="AC343" i="12"/>
  <c r="W342" i="12"/>
  <c r="AB340" i="12"/>
  <c r="AA341" i="12"/>
  <c r="AB343" i="12"/>
  <c r="Z340" i="12"/>
  <c r="AE341" i="12"/>
  <c r="AC342" i="12"/>
  <c r="A344" i="12" l="1"/>
  <c r="A345" i="12"/>
  <c r="AF344" i="12"/>
  <c r="V344" i="12"/>
  <c r="AC344" i="12"/>
  <c r="AD344" i="12"/>
  <c r="U345" i="12"/>
  <c r="Y342" i="12"/>
  <c r="AA342" i="12"/>
  <c r="Z342" i="12"/>
  <c r="Z344" i="12"/>
  <c r="AF345" i="12"/>
  <c r="AC345" i="12"/>
  <c r="X345" i="12"/>
  <c r="AB345" i="12"/>
  <c r="AA343" i="12"/>
  <c r="V345" i="12"/>
  <c r="W344" i="12"/>
  <c r="U344" i="12"/>
  <c r="AB344" i="12"/>
  <c r="AD345" i="12"/>
  <c r="X344" i="12"/>
  <c r="W345" i="12"/>
  <c r="AE342" i="12"/>
  <c r="Y344" i="12"/>
  <c r="AE343" i="12"/>
  <c r="A347" i="12" l="1"/>
  <c r="A346" i="12"/>
  <c r="Y347" i="12"/>
  <c r="AE345" i="12"/>
  <c r="X346" i="12"/>
  <c r="AB347" i="12"/>
  <c r="AB346" i="12"/>
  <c r="Y345" i="12"/>
  <c r="AD347" i="12"/>
  <c r="AF346" i="12"/>
  <c r="X347" i="12"/>
  <c r="AC347" i="12"/>
  <c r="AD346" i="12"/>
  <c r="AA344" i="12"/>
  <c r="AC346" i="12"/>
  <c r="V347" i="12"/>
  <c r="AF347" i="12"/>
  <c r="U347" i="12"/>
  <c r="AE344" i="12"/>
  <c r="W347" i="12"/>
  <c r="Z345" i="12"/>
  <c r="Z347" i="12"/>
  <c r="AA345" i="12"/>
  <c r="U346" i="12"/>
  <c r="A348" i="12" l="1"/>
  <c r="A349" i="12"/>
  <c r="AE346" i="12"/>
  <c r="Z346" i="12"/>
  <c r="Z348" i="12"/>
  <c r="U349" i="12"/>
  <c r="AA346" i="12"/>
  <c r="V346" i="12"/>
  <c r="Y346" i="12"/>
  <c r="AD348" i="12"/>
  <c r="AF349" i="12"/>
  <c r="AA347" i="12"/>
  <c r="V349" i="12"/>
  <c r="AB349" i="12"/>
  <c r="X349" i="12"/>
  <c r="AC349" i="12"/>
  <c r="X348" i="12"/>
  <c r="W349" i="12"/>
  <c r="W346" i="12"/>
  <c r="AD349" i="12"/>
  <c r="U348" i="12"/>
  <c r="AB348" i="12"/>
  <c r="W348" i="12"/>
  <c r="V348" i="12"/>
  <c r="AC348" i="12"/>
  <c r="AF348" i="12"/>
  <c r="Y348" i="12"/>
  <c r="AE347" i="12"/>
  <c r="A351" i="12" l="1"/>
  <c r="A350" i="12"/>
  <c r="Y349" i="12"/>
  <c r="AA349" i="12"/>
  <c r="AF350" i="12"/>
  <c r="V350" i="12"/>
  <c r="AF351" i="12"/>
  <c r="AA348" i="12"/>
  <c r="Z349" i="12"/>
  <c r="AC350" i="12"/>
  <c r="X350" i="12"/>
  <c r="U351" i="12"/>
  <c r="AD350" i="12"/>
  <c r="W350" i="12"/>
  <c r="U350" i="12"/>
  <c r="Y351" i="12"/>
  <c r="AB350" i="12"/>
  <c r="AC351" i="12"/>
  <c r="X351" i="12"/>
  <c r="AE349" i="12"/>
  <c r="AE348" i="12"/>
  <c r="A352" i="12" l="1"/>
  <c r="A353" i="12"/>
  <c r="AB351" i="12"/>
  <c r="Z351" i="12"/>
  <c r="Y352" i="12"/>
  <c r="V353" i="12"/>
  <c r="Z353" i="12"/>
  <c r="AB353" i="12"/>
  <c r="W352" i="12"/>
  <c r="AE351" i="12"/>
  <c r="W351" i="12"/>
  <c r="AC353" i="12"/>
  <c r="U352" i="12"/>
  <c r="AB352" i="12"/>
  <c r="W353" i="12"/>
  <c r="AF353" i="12"/>
  <c r="AA351" i="12"/>
  <c r="Y353" i="12"/>
  <c r="AD351" i="12"/>
  <c r="X352" i="12"/>
  <c r="X353" i="12"/>
  <c r="AA350" i="12"/>
  <c r="AD353" i="12"/>
  <c r="Z350" i="12"/>
  <c r="Z352" i="12"/>
  <c r="AD352" i="12"/>
  <c r="V351" i="12"/>
  <c r="AC352" i="12"/>
  <c r="Y350" i="12"/>
  <c r="AF352" i="12"/>
  <c r="U353" i="12"/>
  <c r="V352" i="12"/>
  <c r="AE350" i="12"/>
  <c r="A355" i="12" l="1"/>
  <c r="A354" i="12"/>
  <c r="AE353" i="12"/>
  <c r="AA352" i="12"/>
  <c r="U354" i="12"/>
  <c r="AD355" i="12"/>
  <c r="Y355" i="12"/>
  <c r="X354" i="12"/>
  <c r="AA353" i="12"/>
  <c r="AF354" i="12"/>
  <c r="AE352" i="12"/>
  <c r="AD354" i="12"/>
  <c r="AF355" i="12"/>
  <c r="AB355" i="12"/>
  <c r="A356" i="12" l="1"/>
  <c r="A357" i="12"/>
  <c r="V355" i="12"/>
  <c r="V356" i="12"/>
  <c r="AE355" i="12"/>
  <c r="X356" i="12"/>
  <c r="AE354" i="12"/>
  <c r="AA355" i="12"/>
  <c r="U356" i="12"/>
  <c r="Y356" i="12"/>
  <c r="AF356" i="12"/>
  <c r="U355" i="12"/>
  <c r="AB356" i="12"/>
  <c r="AD356" i="12"/>
  <c r="V354" i="12"/>
  <c r="W357" i="12"/>
  <c r="AF357" i="12"/>
  <c r="AD357" i="12"/>
  <c r="W355" i="12"/>
  <c r="X355" i="12"/>
  <c r="AC354" i="12"/>
  <c r="AB354" i="12"/>
  <c r="W356" i="12"/>
  <c r="AC356" i="12"/>
  <c r="W354" i="12"/>
  <c r="Y354" i="12"/>
  <c r="Z355" i="12"/>
  <c r="Z356" i="12"/>
  <c r="V357" i="12"/>
  <c r="Y357" i="12"/>
  <c r="Z354" i="12"/>
  <c r="AC355" i="12"/>
  <c r="AA354" i="12"/>
  <c r="A359" i="12" l="1"/>
  <c r="A358" i="12"/>
  <c r="U357" i="12"/>
  <c r="AC358" i="12"/>
  <c r="AA357" i="12"/>
  <c r="AB359" i="12"/>
  <c r="AB357" i="12"/>
  <c r="AE357" i="12"/>
  <c r="W358" i="12"/>
  <c r="AF358" i="12"/>
  <c r="Y359" i="12"/>
  <c r="AE356" i="12"/>
  <c r="AD358" i="12"/>
  <c r="AD359" i="12"/>
  <c r="V359" i="12"/>
  <c r="AC359" i="12"/>
  <c r="U359" i="12"/>
  <c r="X357" i="12"/>
  <c r="Z357" i="12"/>
  <c r="V358" i="12"/>
  <c r="AB358" i="12"/>
  <c r="Z359" i="12"/>
  <c r="AC357" i="12"/>
  <c r="AF359" i="12"/>
  <c r="X358" i="12"/>
  <c r="X359" i="12"/>
  <c r="U358" i="12"/>
  <c r="W359" i="12"/>
  <c r="AA356" i="12"/>
  <c r="A360" i="12" l="1"/>
  <c r="A361" i="12"/>
  <c r="AE359" i="12"/>
  <c r="Z361" i="12"/>
  <c r="X361" i="12"/>
  <c r="X360" i="12"/>
  <c r="Y358" i="12"/>
  <c r="Z360" i="12"/>
  <c r="AC360" i="12"/>
  <c r="W360" i="12"/>
  <c r="AC361" i="12"/>
  <c r="AD361" i="12"/>
  <c r="AB360" i="12"/>
  <c r="V361" i="12"/>
  <c r="U361" i="12"/>
  <c r="AD360" i="12"/>
  <c r="AA359" i="12"/>
  <c r="Z358" i="12"/>
  <c r="AB361" i="12"/>
  <c r="AF360" i="12"/>
  <c r="Y360" i="12"/>
  <c r="U360" i="12"/>
  <c r="AF361" i="12"/>
  <c r="AE358" i="12"/>
  <c r="W361" i="12"/>
  <c r="V360" i="12"/>
  <c r="AA358" i="12"/>
  <c r="A363" i="12" l="1"/>
  <c r="A362" i="12"/>
  <c r="U362" i="12"/>
  <c r="X362" i="12"/>
  <c r="AA361" i="12"/>
  <c r="AF362" i="12"/>
  <c r="U363" i="12"/>
  <c r="AA360" i="12"/>
  <c r="Y362" i="12"/>
  <c r="V362" i="12"/>
  <c r="AB363" i="12"/>
  <c r="AC362" i="12"/>
  <c r="X363" i="12"/>
  <c r="W362" i="12"/>
  <c r="AB362" i="12"/>
  <c r="Y363" i="12"/>
  <c r="AC363" i="12"/>
  <c r="Z362" i="12"/>
  <c r="W363" i="12"/>
  <c r="V363" i="12"/>
  <c r="AE361" i="12"/>
  <c r="AD362" i="12"/>
  <c r="Y361" i="12"/>
  <c r="AF363" i="12"/>
  <c r="AE360" i="12"/>
  <c r="Z363" i="12"/>
  <c r="AD363" i="12"/>
  <c r="A364" i="12" l="1"/>
  <c r="A365" i="12"/>
  <c r="AE363" i="12"/>
  <c r="AB364" i="12"/>
  <c r="Z365" i="12"/>
  <c r="W364" i="12"/>
  <c r="W365" i="12"/>
  <c r="V365" i="12"/>
  <c r="Y364" i="12"/>
  <c r="AC364" i="12"/>
  <c r="AB365" i="12"/>
  <c r="AA363" i="12"/>
  <c r="Y365" i="12"/>
  <c r="AD364" i="12"/>
  <c r="U364" i="12"/>
  <c r="Z364" i="12"/>
  <c r="AA362" i="12"/>
  <c r="X364" i="12"/>
  <c r="X365" i="12"/>
  <c r="AF364" i="12"/>
  <c r="V364" i="12"/>
  <c r="AE362" i="12"/>
  <c r="A367" i="12" l="1"/>
  <c r="A366" i="12"/>
  <c r="AC365" i="12"/>
  <c r="AE364" i="12"/>
  <c r="AD365" i="12"/>
  <c r="AA365" i="12"/>
  <c r="AF365" i="12"/>
  <c r="AA364" i="12"/>
  <c r="U367" i="12"/>
  <c r="AE365" i="12"/>
  <c r="V366" i="12"/>
  <c r="AC366" i="12"/>
  <c r="Y366" i="12"/>
  <c r="W366" i="12"/>
  <c r="U365" i="12"/>
  <c r="AD367" i="12"/>
  <c r="X366" i="12"/>
  <c r="U366" i="12"/>
  <c r="AF366" i="12"/>
  <c r="Z366" i="12"/>
  <c r="V367" i="12"/>
  <c r="AC367" i="12"/>
  <c r="AD366" i="12"/>
  <c r="AB367" i="12"/>
  <c r="W367" i="12"/>
  <c r="AF367" i="12"/>
  <c r="Z367" i="12"/>
  <c r="X367" i="12"/>
  <c r="AB366" i="12"/>
  <c r="Y367" i="12"/>
  <c r="A368" i="12" l="1"/>
  <c r="A369" i="12"/>
  <c r="AB368" i="12"/>
  <c r="AD369" i="12"/>
  <c r="W368" i="12"/>
  <c r="W369" i="12"/>
  <c r="AC369" i="12"/>
  <c r="AC368" i="12"/>
  <c r="AE367" i="12"/>
  <c r="AB369" i="12"/>
  <c r="Z369" i="12"/>
  <c r="AA367" i="12"/>
  <c r="V369" i="12"/>
  <c r="Y369" i="12"/>
  <c r="X368" i="12"/>
  <c r="AF368" i="12"/>
  <c r="Z368" i="12"/>
  <c r="U369" i="12"/>
  <c r="AD368" i="12"/>
  <c r="X369" i="12"/>
  <c r="U368" i="12"/>
  <c r="AA366" i="12"/>
  <c r="V368" i="12"/>
  <c r="AF369" i="12"/>
  <c r="AE366" i="12"/>
  <c r="Y368" i="12"/>
  <c r="A371" i="12" l="1"/>
  <c r="A370" i="12"/>
  <c r="AB370" i="12"/>
  <c r="Y370" i="12"/>
  <c r="U371" i="12"/>
  <c r="W370" i="12"/>
  <c r="AA368" i="12"/>
  <c r="AC370" i="12"/>
  <c r="AD371" i="12"/>
  <c r="X371" i="12"/>
  <c r="AF370" i="12"/>
  <c r="Z370" i="12"/>
  <c r="AE369" i="12"/>
  <c r="X370" i="12"/>
  <c r="W371" i="12"/>
  <c r="AF371" i="12"/>
  <c r="V370" i="12"/>
  <c r="AE368" i="12"/>
  <c r="AD370" i="12"/>
  <c r="Y371" i="12"/>
  <c r="AA369" i="12"/>
  <c r="U370" i="12"/>
  <c r="A372" i="12" l="1"/>
  <c r="A373" i="12"/>
  <c r="AB371" i="12"/>
  <c r="AD372" i="12"/>
  <c r="V372" i="12"/>
  <c r="AC372" i="12"/>
  <c r="X372" i="12"/>
  <c r="AC371" i="12"/>
  <c r="V371" i="12"/>
  <c r="V373" i="12"/>
  <c r="AE370" i="12"/>
  <c r="W373" i="12"/>
  <c r="AB373" i="12"/>
  <c r="Y372" i="12"/>
  <c r="AE371" i="12"/>
  <c r="U373" i="12"/>
  <c r="W372" i="12"/>
  <c r="AA371" i="12"/>
  <c r="Z371" i="12"/>
  <c r="AD373" i="12"/>
  <c r="AA370" i="12"/>
  <c r="AB372" i="12"/>
  <c r="AC373" i="12"/>
  <c r="Z372" i="12"/>
  <c r="AF373" i="12"/>
  <c r="AF372" i="12"/>
  <c r="X373" i="12"/>
  <c r="U372" i="12"/>
  <c r="A375" i="12" l="1"/>
  <c r="A374" i="12"/>
  <c r="AF374" i="12"/>
  <c r="AE372" i="12"/>
  <c r="AE373" i="12"/>
  <c r="Z373" i="12"/>
  <c r="AB375" i="12"/>
  <c r="U375" i="12"/>
  <c r="Y374" i="12"/>
  <c r="AD375" i="12"/>
  <c r="V374" i="12"/>
  <c r="W374" i="12"/>
  <c r="Y373" i="12"/>
  <c r="AA373" i="12"/>
  <c r="AA372" i="12"/>
  <c r="Z375" i="12"/>
  <c r="AD374" i="12"/>
  <c r="A376" i="12" l="1"/>
  <c r="A377" i="12"/>
  <c r="Y375" i="12"/>
  <c r="W375" i="12"/>
  <c r="AC376" i="12"/>
  <c r="AB377" i="12"/>
  <c r="Y376" i="12"/>
  <c r="AB376" i="12"/>
  <c r="W376" i="12"/>
  <c r="AA374" i="12"/>
  <c r="V376" i="12"/>
  <c r="V375" i="12"/>
  <c r="AF375" i="12"/>
  <c r="AF376" i="12"/>
  <c r="AC377" i="12"/>
  <c r="AE374" i="12"/>
  <c r="U374" i="12"/>
  <c r="AE375" i="12"/>
  <c r="Z374" i="12"/>
  <c r="Z376" i="12"/>
  <c r="AC375" i="12"/>
  <c r="AA375" i="12"/>
  <c r="U376" i="12"/>
  <c r="AD376" i="12"/>
  <c r="X377" i="12"/>
  <c r="V377" i="12"/>
  <c r="AF377" i="12"/>
  <c r="Z377" i="12"/>
  <c r="U377" i="12"/>
  <c r="X375" i="12"/>
  <c r="W377" i="12"/>
  <c r="X376" i="12"/>
  <c r="AD377" i="12"/>
  <c r="Y377" i="12"/>
  <c r="AC374" i="12"/>
  <c r="X374" i="12"/>
  <c r="AB374" i="12"/>
  <c r="A379" i="12" l="1"/>
  <c r="A378" i="12"/>
  <c r="AB379" i="12"/>
  <c r="W379" i="12"/>
  <c r="AA377" i="12"/>
  <c r="Z379" i="12"/>
  <c r="X379" i="12"/>
  <c r="AE377" i="12"/>
  <c r="X378" i="12"/>
  <c r="U378" i="12"/>
  <c r="AF379" i="12"/>
  <c r="AA376" i="12"/>
  <c r="U379" i="12"/>
  <c r="AD379" i="12"/>
  <c r="V378" i="12"/>
  <c r="AF378" i="12"/>
  <c r="Z378" i="12"/>
  <c r="W378" i="12"/>
  <c r="AD378" i="12"/>
  <c r="Y378" i="12"/>
  <c r="AE376" i="12"/>
  <c r="AC378" i="12"/>
  <c r="V379" i="12"/>
  <c r="AC379" i="12"/>
  <c r="AB378" i="12"/>
  <c r="Y379" i="12"/>
  <c r="A380" i="12" l="1"/>
  <c r="A381" i="12"/>
  <c r="AB380" i="12"/>
  <c r="AD381" i="12"/>
  <c r="W380" i="12"/>
  <c r="W381" i="12"/>
  <c r="AC381" i="12"/>
  <c r="AC380" i="12"/>
  <c r="AE379" i="12"/>
  <c r="AB381" i="12"/>
  <c r="Z381" i="12"/>
  <c r="AA379" i="12"/>
  <c r="V381" i="12"/>
  <c r="Y381" i="12"/>
  <c r="X380" i="12"/>
  <c r="AF380" i="12"/>
  <c r="Z380" i="12"/>
  <c r="U381" i="12"/>
  <c r="AD380" i="12"/>
  <c r="X381" i="12"/>
  <c r="U380" i="12"/>
  <c r="AA378" i="12"/>
  <c r="V380" i="12"/>
  <c r="AF381" i="12"/>
  <c r="AE378" i="12"/>
  <c r="Y380" i="12"/>
  <c r="A383" i="12" l="1"/>
  <c r="A382" i="12"/>
  <c r="Z383" i="12"/>
  <c r="AB383" i="12"/>
  <c r="X383" i="12"/>
  <c r="V382" i="12"/>
  <c r="U382" i="12"/>
  <c r="AA380" i="12"/>
  <c r="AD383" i="12"/>
  <c r="AF382" i="12"/>
  <c r="AC383" i="12"/>
  <c r="AE381" i="12"/>
  <c r="Z382" i="12"/>
  <c r="AE380" i="12"/>
  <c r="V383" i="12"/>
  <c r="Y383" i="12"/>
  <c r="W383" i="12"/>
  <c r="W382" i="12"/>
  <c r="AF383" i="12"/>
  <c r="AD382" i="12"/>
  <c r="U383" i="12"/>
  <c r="AA381" i="12"/>
  <c r="AB382" i="12"/>
  <c r="A384" i="12" l="1"/>
  <c r="A385" i="12"/>
  <c r="U385" i="12"/>
  <c r="AC382" i="12"/>
  <c r="U384" i="12"/>
  <c r="V385" i="12"/>
  <c r="Y382" i="12"/>
  <c r="Z385" i="12"/>
  <c r="AA383" i="12"/>
  <c r="Y384" i="12"/>
  <c r="X382" i="12"/>
  <c r="AE383" i="12"/>
  <c r="AB384" i="12"/>
  <c r="AC384" i="12"/>
  <c r="W384" i="12"/>
  <c r="AD384" i="12"/>
  <c r="AF384" i="12"/>
  <c r="X385" i="12"/>
  <c r="V384" i="12"/>
  <c r="AF385" i="12"/>
  <c r="AE382" i="12"/>
  <c r="AC385" i="12"/>
  <c r="AA382" i="12"/>
  <c r="A387" i="12" l="1"/>
  <c r="A386" i="12"/>
  <c r="Z387" i="12"/>
  <c r="AA384" i="12"/>
  <c r="Y387" i="12"/>
  <c r="W385" i="12"/>
  <c r="U387" i="12"/>
  <c r="AA385" i="12"/>
  <c r="AF387" i="12"/>
  <c r="AD385" i="12"/>
  <c r="AE385" i="12"/>
  <c r="AC387" i="12"/>
  <c r="AD387" i="12"/>
  <c r="W387" i="12"/>
  <c r="V387" i="12"/>
  <c r="Z384" i="12"/>
  <c r="X384" i="12"/>
  <c r="AB385" i="12"/>
  <c r="X387" i="12"/>
  <c r="Y385" i="12"/>
  <c r="Y386" i="12"/>
  <c r="W386" i="12"/>
  <c r="AC386" i="12"/>
  <c r="Z386" i="12"/>
  <c r="AE384" i="12"/>
  <c r="AB387" i="12"/>
  <c r="AF386" i="12"/>
  <c r="U386" i="12"/>
  <c r="A388" i="12" l="1"/>
  <c r="A389" i="12"/>
  <c r="V386" i="12"/>
  <c r="AE386" i="12"/>
  <c r="AB389" i="12"/>
  <c r="X386" i="12"/>
  <c r="W389" i="12"/>
  <c r="AD389" i="12"/>
  <c r="AE387" i="12"/>
  <c r="AA386" i="12"/>
  <c r="AD386" i="12"/>
  <c r="X389" i="12"/>
  <c r="Y389" i="12"/>
  <c r="U389" i="12"/>
  <c r="AB386" i="12"/>
  <c r="X388" i="12"/>
  <c r="AF388" i="12"/>
  <c r="AA387" i="12"/>
  <c r="Z389" i="12"/>
  <c r="W388" i="12"/>
  <c r="AF389" i="12"/>
  <c r="V388" i="12"/>
  <c r="A391" i="12" l="1"/>
  <c r="A390" i="12"/>
  <c r="AB388" i="12"/>
  <c r="Y388" i="12"/>
  <c r="AB390" i="12"/>
  <c r="X391" i="12"/>
  <c r="W390" i="12"/>
  <c r="AB391" i="12"/>
  <c r="AC391" i="12"/>
  <c r="V391" i="12"/>
  <c r="U388" i="12"/>
  <c r="AC390" i="12"/>
  <c r="X390" i="12"/>
  <c r="V390" i="12"/>
  <c r="U391" i="12"/>
  <c r="AD390" i="12"/>
  <c r="W391" i="12"/>
  <c r="AD388" i="12"/>
  <c r="Z388" i="12"/>
  <c r="AF390" i="12"/>
  <c r="Y391" i="12"/>
  <c r="AA389" i="12"/>
  <c r="Z391" i="12"/>
  <c r="AE389" i="12"/>
  <c r="AC388" i="12"/>
  <c r="AA388" i="12"/>
  <c r="U390" i="12"/>
  <c r="AF391" i="12"/>
  <c r="AC389" i="12"/>
  <c r="V389" i="12"/>
  <c r="AD391" i="12"/>
  <c r="AE388" i="12"/>
  <c r="A392" i="12" l="1"/>
  <c r="A393" i="12"/>
  <c r="AC393" i="12"/>
  <c r="Y392" i="12"/>
  <c r="AE391" i="12"/>
  <c r="W392" i="12"/>
  <c r="X392" i="12"/>
  <c r="W393" i="12"/>
  <c r="Z390" i="12"/>
  <c r="AB392" i="12"/>
  <c r="Y393" i="12"/>
  <c r="AB393" i="12"/>
  <c r="V393" i="12"/>
  <c r="AA391" i="12"/>
  <c r="AA390" i="12"/>
  <c r="U393" i="12"/>
  <c r="X393" i="12"/>
  <c r="AD392" i="12"/>
  <c r="AD393" i="12"/>
  <c r="Z392" i="12"/>
  <c r="AF392" i="12"/>
  <c r="Y390" i="12"/>
  <c r="AE390" i="12"/>
  <c r="AC392" i="12"/>
  <c r="U392" i="12"/>
  <c r="V392" i="12"/>
  <c r="AF393" i="12"/>
  <c r="Z393" i="12"/>
  <c r="A395" i="12" l="1"/>
  <c r="A394" i="12"/>
  <c r="AB395" i="12"/>
  <c r="Y394" i="12"/>
  <c r="U394" i="12"/>
  <c r="Z395" i="12"/>
  <c r="AF395" i="12"/>
  <c r="U395" i="12"/>
  <c r="AE392" i="12"/>
  <c r="Z394" i="12"/>
  <c r="W395" i="12"/>
  <c r="AA392" i="12"/>
  <c r="AA393" i="12"/>
  <c r="X395" i="12"/>
  <c r="AE393" i="12"/>
  <c r="AC394" i="12"/>
  <c r="AF394" i="12"/>
  <c r="W394" i="12"/>
  <c r="AB394" i="12"/>
  <c r="X394" i="12"/>
  <c r="AD395" i="12"/>
  <c r="V394" i="12"/>
  <c r="V395" i="12"/>
  <c r="AC395" i="12"/>
  <c r="AD394" i="12"/>
  <c r="Y395" i="12"/>
  <c r="A396" i="12" l="1"/>
  <c r="A397" i="12"/>
  <c r="AB396" i="12"/>
  <c r="AD397" i="12"/>
  <c r="W396" i="12"/>
  <c r="W397" i="12"/>
  <c r="AC397" i="12"/>
  <c r="AC396" i="12"/>
  <c r="AE395" i="12"/>
  <c r="AB397" i="12"/>
  <c r="Z397" i="12"/>
  <c r="AA395" i="12"/>
  <c r="V397" i="12"/>
  <c r="Y397" i="12"/>
  <c r="X396" i="12"/>
  <c r="AF396" i="12"/>
  <c r="Z396" i="12"/>
  <c r="U397" i="12"/>
  <c r="AD396" i="12"/>
  <c r="X397" i="12"/>
  <c r="U396" i="12"/>
  <c r="AA394" i="12"/>
  <c r="V396" i="12"/>
  <c r="AF397" i="12"/>
  <c r="AE394" i="12"/>
  <c r="Y396" i="12"/>
  <c r="A399" i="12" l="1"/>
  <c r="A398" i="12"/>
  <c r="V399" i="12"/>
  <c r="AD399" i="12"/>
  <c r="V398" i="12"/>
  <c r="AA397" i="12"/>
  <c r="AB398" i="12"/>
  <c r="X398" i="12"/>
  <c r="AF398" i="12"/>
  <c r="AA396" i="12"/>
  <c r="U399" i="12"/>
  <c r="AB399" i="12"/>
  <c r="U398" i="12"/>
  <c r="W399" i="12"/>
  <c r="AC398" i="12"/>
  <c r="W398" i="12"/>
  <c r="AE397" i="12"/>
  <c r="AE396" i="12"/>
  <c r="AF399" i="12"/>
  <c r="AC399" i="12"/>
  <c r="AD398" i="12"/>
  <c r="X399" i="12"/>
  <c r="A400" i="12" l="1"/>
  <c r="A401" i="12"/>
  <c r="Y399" i="12"/>
  <c r="AB401" i="12"/>
  <c r="AA399" i="12"/>
  <c r="V401" i="12"/>
  <c r="W400" i="12"/>
  <c r="U400" i="12"/>
  <c r="AB400" i="12"/>
  <c r="AA398" i="12"/>
  <c r="Z398" i="12"/>
  <c r="Z400" i="12"/>
  <c r="U401" i="12"/>
  <c r="AC401" i="12"/>
  <c r="X401" i="12"/>
  <c r="AF400" i="12"/>
  <c r="V400" i="12"/>
  <c r="AC400" i="12"/>
  <c r="AD400" i="12"/>
  <c r="AF401" i="12"/>
  <c r="Y398" i="12"/>
  <c r="Z399" i="12"/>
  <c r="AD401" i="12"/>
  <c r="X400" i="12"/>
  <c r="W401" i="12"/>
  <c r="AE398" i="12"/>
  <c r="Y400" i="12"/>
  <c r="AE399" i="12"/>
  <c r="A403" i="12" l="1"/>
  <c r="A402" i="12"/>
  <c r="AF403" i="12"/>
  <c r="AF402" i="12"/>
  <c r="Y401" i="12"/>
  <c r="V402" i="12"/>
  <c r="W403" i="12"/>
  <c r="X403" i="12"/>
  <c r="W402" i="12"/>
  <c r="AD402" i="12"/>
  <c r="X402" i="12"/>
  <c r="U402" i="12"/>
  <c r="AC402" i="12"/>
  <c r="AA400" i="12"/>
  <c r="AB402" i="12"/>
  <c r="U403" i="12"/>
  <c r="AB403" i="12"/>
  <c r="AD403" i="12"/>
  <c r="Z401" i="12"/>
  <c r="Z403" i="12"/>
  <c r="AA401" i="12"/>
  <c r="Y403" i="12"/>
  <c r="AE400" i="12"/>
  <c r="AE401" i="12"/>
  <c r="V403" i="12"/>
  <c r="AC403" i="12"/>
  <c r="A404" i="12" l="1"/>
  <c r="A405" i="12"/>
  <c r="AF404" i="12"/>
  <c r="V404" i="12"/>
  <c r="AC404" i="12"/>
  <c r="AD404" i="12"/>
  <c r="AF405" i="12"/>
  <c r="Y402" i="12"/>
  <c r="AA402" i="12"/>
  <c r="Z402" i="12"/>
  <c r="Z404" i="12"/>
  <c r="U405" i="12"/>
  <c r="AC405" i="12"/>
  <c r="X405" i="12"/>
  <c r="AB405" i="12"/>
  <c r="AA403" i="12"/>
  <c r="V405" i="12"/>
  <c r="W404" i="12"/>
  <c r="U404" i="12"/>
  <c r="AB404" i="12"/>
  <c r="AD405" i="12"/>
  <c r="X404" i="12"/>
  <c r="W405" i="12"/>
  <c r="AE402" i="12"/>
  <c r="Y404" i="12"/>
  <c r="AE403" i="12"/>
  <c r="A407" i="12" l="1"/>
  <c r="A406" i="12"/>
  <c r="AA405" i="12"/>
  <c r="U406" i="12"/>
  <c r="V406" i="12"/>
  <c r="AA404" i="12"/>
  <c r="AB406" i="12"/>
  <c r="X406" i="12"/>
  <c r="AE405" i="12"/>
  <c r="Z405" i="12"/>
  <c r="Z407" i="12"/>
  <c r="U407" i="12"/>
  <c r="AD406" i="12"/>
  <c r="Y405" i="12"/>
  <c r="AF406" i="12"/>
  <c r="AF407" i="12"/>
  <c r="Y407" i="12"/>
  <c r="AE404" i="12"/>
  <c r="AC406" i="12"/>
  <c r="X407" i="12"/>
  <c r="W406" i="12"/>
  <c r="A408" i="12" l="1"/>
  <c r="A409" i="12"/>
  <c r="AC407" i="12"/>
  <c r="AB407" i="12"/>
  <c r="AE406" i="12"/>
  <c r="Y408" i="12"/>
  <c r="U408" i="12"/>
  <c r="W409" i="12"/>
  <c r="X409" i="12"/>
  <c r="X408" i="12"/>
  <c r="AD407" i="12"/>
  <c r="AD408" i="12"/>
  <c r="AB408" i="12"/>
  <c r="AC409" i="12"/>
  <c r="V408" i="12"/>
  <c r="AA406" i="12"/>
  <c r="AD409" i="12"/>
  <c r="W407" i="12"/>
  <c r="Z408" i="12"/>
  <c r="AF409" i="12"/>
  <c r="AC408" i="12"/>
  <c r="W408" i="12"/>
  <c r="AF408" i="12"/>
  <c r="Z406" i="12"/>
  <c r="V407" i="12"/>
  <c r="AE407" i="12"/>
  <c r="Z409" i="12"/>
  <c r="Y406" i="12"/>
  <c r="AA407" i="12"/>
  <c r="V409" i="12"/>
  <c r="AB409" i="12"/>
  <c r="U409" i="12"/>
  <c r="A411" i="12" l="1"/>
  <c r="A410" i="12"/>
  <c r="U410" i="12"/>
  <c r="X410" i="12"/>
  <c r="AD411" i="12"/>
  <c r="AF410" i="12"/>
  <c r="V411" i="12"/>
  <c r="AC411" i="12"/>
  <c r="W411" i="12"/>
  <c r="Y409" i="12"/>
  <c r="AE409" i="12"/>
  <c r="AD410" i="12"/>
  <c r="X411" i="12"/>
  <c r="W410" i="12"/>
  <c r="AC410" i="12"/>
  <c r="Y411" i="12"/>
  <c r="AE408" i="12"/>
  <c r="AB410" i="12"/>
  <c r="U411" i="12"/>
  <c r="AA408" i="12"/>
  <c r="AA409" i="12"/>
  <c r="V410" i="12"/>
  <c r="AB411" i="12"/>
  <c r="Y410" i="12"/>
  <c r="Z410" i="12"/>
  <c r="Z411" i="12"/>
  <c r="AF411" i="12"/>
  <c r="A412" i="12" l="1"/>
  <c r="A413" i="12"/>
  <c r="AB412" i="12"/>
  <c r="AD413" i="12"/>
  <c r="Y413" i="12"/>
  <c r="W413" i="12"/>
  <c r="AC413" i="12"/>
  <c r="Z413" i="12"/>
  <c r="AE411" i="12"/>
  <c r="AB413" i="12"/>
  <c r="V412" i="12"/>
  <c r="AC412" i="12"/>
  <c r="W412" i="12"/>
  <c r="AA410" i="12"/>
  <c r="V413" i="12"/>
  <c r="AE410" i="12"/>
  <c r="Z412" i="12"/>
  <c r="X412" i="12"/>
  <c r="AF412" i="12"/>
  <c r="X413" i="12"/>
  <c r="U413" i="12"/>
  <c r="AD412" i="12"/>
  <c r="AA411" i="12"/>
  <c r="U412" i="12"/>
  <c r="AF413" i="12"/>
  <c r="Y412" i="12"/>
  <c r="A415" i="12" l="1"/>
  <c r="A414" i="12"/>
  <c r="AB415" i="12"/>
  <c r="AD414" i="12"/>
  <c r="W415" i="12"/>
  <c r="W414" i="12"/>
  <c r="AC414" i="12"/>
  <c r="X414" i="12"/>
  <c r="U415" i="12"/>
  <c r="AC415" i="12"/>
  <c r="Z414" i="12"/>
  <c r="AA412" i="12"/>
  <c r="AF414" i="12"/>
  <c r="Y414" i="12"/>
  <c r="X415" i="12"/>
  <c r="AF415" i="12"/>
  <c r="Z415" i="12"/>
  <c r="U414" i="12"/>
  <c r="AD415" i="12"/>
  <c r="AE412" i="12"/>
  <c r="AB414" i="12"/>
  <c r="AA413" i="12"/>
  <c r="V415" i="12"/>
  <c r="V414" i="12"/>
  <c r="AE413" i="12"/>
  <c r="Y415" i="12"/>
  <c r="A416" i="12" l="1"/>
  <c r="A417" i="12"/>
  <c r="AB416" i="12"/>
  <c r="AC417" i="12"/>
  <c r="V417" i="12"/>
  <c r="W417" i="12"/>
  <c r="AB417" i="12"/>
  <c r="X417" i="12"/>
  <c r="U416" i="12"/>
  <c r="AE414" i="12"/>
  <c r="AC416" i="12"/>
  <c r="V416" i="12"/>
  <c r="AF417" i="12"/>
  <c r="AF416" i="12"/>
  <c r="X416" i="12"/>
  <c r="AD416" i="12"/>
  <c r="Z416" i="12"/>
  <c r="U417" i="12"/>
  <c r="AA414" i="12"/>
  <c r="AE415" i="12"/>
  <c r="W416" i="12"/>
  <c r="Y417" i="12"/>
  <c r="Z417" i="12"/>
  <c r="AA415" i="12"/>
  <c r="AD417" i="12"/>
  <c r="Y416" i="12"/>
  <c r="A419" i="12" l="1"/>
  <c r="A418" i="12"/>
  <c r="AB419" i="12"/>
  <c r="Y418" i="12"/>
  <c r="X419" i="12"/>
  <c r="Z419" i="12"/>
  <c r="AF419" i="12"/>
  <c r="U418" i="12"/>
  <c r="AE416" i="12"/>
  <c r="AB418" i="12"/>
  <c r="W419" i="12"/>
  <c r="AA416" i="12"/>
  <c r="AA417" i="12"/>
  <c r="AF418" i="12"/>
  <c r="AE417" i="12"/>
  <c r="AD418" i="12"/>
  <c r="Z418" i="12"/>
  <c r="W418" i="12"/>
  <c r="AC418" i="12"/>
  <c r="X418" i="12"/>
  <c r="AD419" i="12"/>
  <c r="U419" i="12"/>
  <c r="V419" i="12"/>
  <c r="AC419" i="12"/>
  <c r="V418" i="12"/>
  <c r="Y419" i="12"/>
  <c r="A420" i="12" l="1"/>
  <c r="A421" i="12"/>
  <c r="AB420" i="12"/>
  <c r="AC421" i="12"/>
  <c r="V421" i="12"/>
  <c r="W421" i="12"/>
  <c r="AB421" i="12"/>
  <c r="Z421" i="12"/>
  <c r="AE419" i="12"/>
  <c r="W420" i="12"/>
  <c r="Y421" i="12"/>
  <c r="V420" i="12"/>
  <c r="AF421" i="12"/>
  <c r="AF420" i="12"/>
  <c r="X420" i="12"/>
  <c r="AD420" i="12"/>
  <c r="Z420" i="12"/>
  <c r="U421" i="12"/>
  <c r="AA418" i="12"/>
  <c r="X421" i="12"/>
  <c r="U420" i="12"/>
  <c r="AE418" i="12"/>
  <c r="AC420" i="12"/>
  <c r="AA419" i="12"/>
  <c r="AD421" i="12"/>
  <c r="Y420" i="12"/>
  <c r="A423" i="12" l="1"/>
  <c r="A422" i="12"/>
  <c r="AC422" i="12"/>
  <c r="AB422" i="12"/>
  <c r="Y423" i="12"/>
  <c r="Z422" i="12"/>
  <c r="V423" i="12"/>
  <c r="AF423" i="12"/>
  <c r="U423" i="12"/>
  <c r="V422" i="12"/>
  <c r="AB423" i="12"/>
  <c r="AF422" i="12"/>
  <c r="AA421" i="12"/>
  <c r="AE420" i="12"/>
  <c r="U422" i="12"/>
  <c r="AE421" i="12"/>
  <c r="X422" i="12"/>
  <c r="AD422" i="12"/>
  <c r="Z423" i="12"/>
  <c r="AA420" i="12"/>
  <c r="AD423" i="12"/>
  <c r="W422" i="12"/>
  <c r="Y422" i="12"/>
  <c r="A424" i="12" l="1"/>
  <c r="A425" i="12"/>
  <c r="AA422" i="12"/>
  <c r="AA423" i="12"/>
  <c r="AD425" i="12"/>
  <c r="Y425" i="12"/>
  <c r="X423" i="12"/>
  <c r="W423" i="12"/>
  <c r="AF425" i="12"/>
  <c r="Z425" i="12"/>
  <c r="W425" i="12"/>
  <c r="Z424" i="12"/>
  <c r="Y424" i="12"/>
  <c r="V425" i="12"/>
  <c r="U425" i="12"/>
  <c r="AC424" i="12"/>
  <c r="AB425" i="12"/>
  <c r="X425" i="12"/>
  <c r="AE422" i="12"/>
  <c r="AC423" i="12"/>
  <c r="AE423" i="12"/>
  <c r="AC425" i="12"/>
  <c r="V424" i="12"/>
  <c r="A427" i="12" l="1"/>
  <c r="A426" i="12"/>
  <c r="U424" i="12"/>
  <c r="AB424" i="12"/>
  <c r="X424" i="12"/>
  <c r="AE425" i="12"/>
  <c r="W426" i="12"/>
  <c r="AD426" i="12"/>
  <c r="X426" i="12"/>
  <c r="AF426" i="12"/>
  <c r="AB426" i="12"/>
  <c r="AF424" i="12"/>
  <c r="W424" i="12"/>
  <c r="AD424" i="12"/>
  <c r="AB427" i="12"/>
  <c r="V426" i="12"/>
  <c r="Y426" i="12"/>
  <c r="Z427" i="12"/>
  <c r="U426" i="12"/>
  <c r="AF427" i="12"/>
  <c r="AE424" i="12"/>
  <c r="AC426" i="12"/>
  <c r="Z426" i="12"/>
  <c r="AA424" i="12"/>
  <c r="W427" i="12"/>
  <c r="AA425" i="12"/>
  <c r="X427" i="12"/>
  <c r="A428" i="12" l="1"/>
  <c r="A429" i="12"/>
  <c r="V427" i="12"/>
  <c r="U427" i="12"/>
  <c r="AB428" i="12"/>
  <c r="W428" i="12"/>
  <c r="AE427" i="12"/>
  <c r="V428" i="12"/>
  <c r="AF428" i="12"/>
  <c r="Y427" i="12"/>
  <c r="AD427" i="12"/>
  <c r="AC427" i="12"/>
  <c r="X428" i="12"/>
  <c r="AD428" i="12"/>
  <c r="Z428" i="12"/>
  <c r="U429" i="12"/>
  <c r="AA426" i="12"/>
  <c r="X429" i="12"/>
  <c r="U428" i="12"/>
  <c r="AE426" i="12"/>
  <c r="AC428" i="12"/>
  <c r="AA427" i="12"/>
  <c r="AD429" i="12"/>
  <c r="Y428" i="12"/>
  <c r="AC429" i="12"/>
  <c r="A431" i="12" l="1"/>
  <c r="A430" i="12"/>
  <c r="AF429" i="12"/>
  <c r="V429" i="12"/>
  <c r="AB429" i="12"/>
  <c r="Y430" i="12"/>
  <c r="AD431" i="12"/>
  <c r="AE428" i="12"/>
  <c r="AF430" i="12"/>
  <c r="AA429" i="12"/>
  <c r="AC430" i="12"/>
  <c r="AE429" i="12"/>
  <c r="AA428" i="12"/>
  <c r="AD430" i="12"/>
  <c r="W430" i="12"/>
  <c r="U431" i="12"/>
  <c r="Y429" i="12"/>
  <c r="Z429" i="12"/>
  <c r="W429" i="12"/>
  <c r="Z431" i="12"/>
  <c r="AB431" i="12"/>
  <c r="AB430" i="12"/>
  <c r="Y431" i="12"/>
  <c r="Z430" i="12"/>
  <c r="V431" i="12"/>
  <c r="U430" i="12"/>
  <c r="V430" i="12"/>
  <c r="AF431" i="12"/>
  <c r="X430" i="12"/>
  <c r="A432" i="12" l="1"/>
  <c r="A433" i="12"/>
  <c r="AA430" i="12"/>
  <c r="W433" i="12"/>
  <c r="AF433" i="12"/>
  <c r="AD433" i="12"/>
  <c r="Y432" i="12"/>
  <c r="AC432" i="12"/>
  <c r="W431" i="12"/>
  <c r="V433" i="12"/>
  <c r="X431" i="12"/>
  <c r="U432" i="12"/>
  <c r="AD432" i="12"/>
  <c r="AC431" i="12"/>
  <c r="AE430" i="12"/>
  <c r="W432" i="12"/>
  <c r="U433" i="12"/>
  <c r="AA431" i="12"/>
  <c r="Y433" i="12"/>
  <c r="V432" i="12"/>
  <c r="X432" i="12"/>
  <c r="AE431" i="12"/>
  <c r="AF432" i="12"/>
  <c r="A435" i="12" l="1"/>
  <c r="A434" i="12"/>
  <c r="AB432" i="12"/>
  <c r="W434" i="12"/>
  <c r="AC433" i="12"/>
  <c r="AA433" i="12"/>
  <c r="Z433" i="12"/>
  <c r="AB433" i="12"/>
  <c r="AB434" i="12"/>
  <c r="Z432" i="12"/>
  <c r="AA432" i="12"/>
  <c r="U435" i="12"/>
  <c r="AF435" i="12"/>
  <c r="Y435" i="12"/>
  <c r="AE432" i="12"/>
  <c r="AD434" i="12"/>
  <c r="Y434" i="12"/>
  <c r="Z435" i="12"/>
  <c r="X435" i="12"/>
  <c r="X433" i="12"/>
  <c r="Z434" i="12"/>
  <c r="AB435" i="12"/>
  <c r="AF434" i="12"/>
  <c r="AD435" i="12"/>
  <c r="V435" i="12"/>
  <c r="V434" i="12"/>
  <c r="AC434" i="12"/>
  <c r="W435" i="12"/>
  <c r="X434" i="12"/>
  <c r="U434" i="12"/>
  <c r="AE433" i="12"/>
  <c r="AC435" i="12"/>
  <c r="A436" i="12" l="1"/>
  <c r="A437" i="12"/>
  <c r="AB436" i="12"/>
  <c r="AF436" i="12"/>
  <c r="Z436" i="12"/>
  <c r="X436" i="12"/>
  <c r="AD436" i="12"/>
  <c r="AE435" i="12"/>
  <c r="AB437" i="12"/>
  <c r="Z437" i="12"/>
  <c r="V436" i="12"/>
  <c r="V437" i="12"/>
  <c r="AE434" i="12"/>
  <c r="AC436" i="12"/>
  <c r="AD437" i="12"/>
  <c r="W436" i="12"/>
  <c r="W437" i="12"/>
  <c r="AC437" i="12"/>
  <c r="X437" i="12"/>
  <c r="U436" i="12"/>
  <c r="AA434" i="12"/>
  <c r="U437" i="12"/>
  <c r="AA435" i="12"/>
  <c r="AF437" i="12"/>
  <c r="Y437" i="12"/>
  <c r="Y436" i="12"/>
  <c r="A439" i="12" l="1"/>
  <c r="A438" i="12"/>
  <c r="AF438" i="12"/>
  <c r="X439" i="12"/>
  <c r="Y439" i="12"/>
  <c r="Y438" i="12"/>
  <c r="AD438" i="12"/>
  <c r="AA436" i="12"/>
  <c r="Z439" i="12"/>
  <c r="AF439" i="12"/>
  <c r="V438" i="12"/>
  <c r="AC438" i="12"/>
  <c r="W438" i="12"/>
  <c r="AE437" i="12"/>
  <c r="AA437" i="12"/>
  <c r="AE436" i="12"/>
  <c r="W439" i="12"/>
  <c r="AB438" i="12"/>
  <c r="AC439" i="12"/>
  <c r="U439" i="12"/>
  <c r="AB439" i="12"/>
  <c r="X438" i="12"/>
  <c r="AD439" i="12"/>
  <c r="V439" i="12"/>
  <c r="A440" i="12" l="1"/>
  <c r="A441" i="12"/>
  <c r="AF440" i="12"/>
  <c r="AF441" i="12"/>
  <c r="Z438" i="12"/>
  <c r="V441" i="12"/>
  <c r="AD440" i="12"/>
  <c r="U438" i="12"/>
  <c r="Z440" i="12"/>
  <c r="AA438" i="12"/>
  <c r="Y440" i="12"/>
  <c r="AE439" i="12"/>
  <c r="AE438" i="12"/>
  <c r="V440" i="12"/>
  <c r="AB441" i="12"/>
  <c r="U440" i="12"/>
  <c r="AB440" i="12"/>
  <c r="AC440" i="12"/>
  <c r="W440" i="12"/>
  <c r="X440" i="12"/>
  <c r="W441" i="12"/>
  <c r="AD441" i="12"/>
  <c r="X441" i="12"/>
  <c r="U441" i="12"/>
  <c r="AC441" i="12"/>
  <c r="AA439" i="12"/>
  <c r="A443" i="12" l="1"/>
  <c r="A442" i="12"/>
  <c r="AF443" i="12"/>
  <c r="AF442" i="12"/>
  <c r="Y441" i="12"/>
  <c r="V442" i="12"/>
  <c r="AC442" i="12"/>
  <c r="AA440" i="12"/>
  <c r="AA441" i="12"/>
  <c r="Y443" i="12"/>
  <c r="AE440" i="12"/>
  <c r="AD443" i="12"/>
  <c r="Z441" i="12"/>
  <c r="Z443" i="12"/>
  <c r="AB442" i="12"/>
  <c r="U443" i="12"/>
  <c r="AB443" i="12"/>
  <c r="AE441" i="12"/>
  <c r="V443" i="12"/>
  <c r="AC443" i="12"/>
  <c r="AD442" i="12"/>
  <c r="X442" i="12"/>
  <c r="U442" i="12"/>
  <c r="W443" i="12"/>
  <c r="X443" i="12"/>
  <c r="W442" i="12"/>
  <c r="A444" i="12" l="1"/>
  <c r="A445" i="12"/>
  <c r="AC445" i="12"/>
  <c r="Y445" i="12"/>
  <c r="W445" i="12"/>
  <c r="AB445" i="12"/>
  <c r="Y444" i="12"/>
  <c r="AE443" i="12"/>
  <c r="AF445" i="12"/>
  <c r="W444" i="12"/>
  <c r="AA443" i="12"/>
  <c r="U445" i="12"/>
  <c r="Z445" i="12"/>
  <c r="Y442" i="12"/>
  <c r="V445" i="12"/>
  <c r="AE442" i="12"/>
  <c r="Z444" i="12"/>
  <c r="Z442" i="12"/>
  <c r="AF444" i="12"/>
  <c r="X445" i="12"/>
  <c r="X444" i="12"/>
  <c r="AD444" i="12"/>
  <c r="V444" i="12"/>
  <c r="AC444" i="12"/>
  <c r="AD445" i="12"/>
  <c r="AA442" i="12"/>
  <c r="AB444" i="12"/>
  <c r="U444" i="12"/>
  <c r="A447" i="12" l="1"/>
  <c r="A446" i="12"/>
  <c r="AE444" i="12"/>
  <c r="AA445" i="12"/>
  <c r="V447" i="12"/>
  <c r="U447" i="12"/>
  <c r="W446" i="12"/>
  <c r="Y447" i="12"/>
  <c r="Z446" i="12"/>
  <c r="AC447" i="12"/>
  <c r="AA444" i="12"/>
  <c r="V446" i="12"/>
  <c r="AB447" i="12"/>
  <c r="Y446" i="12"/>
  <c r="AE445" i="12"/>
  <c r="W447" i="12"/>
  <c r="AF447" i="12"/>
  <c r="AD447" i="12"/>
  <c r="X447" i="12"/>
  <c r="AB446" i="12"/>
  <c r="X446" i="12"/>
  <c r="A448" i="12" l="1"/>
  <c r="A449" i="12"/>
  <c r="AF446" i="12"/>
  <c r="AC448" i="12"/>
  <c r="U446" i="12"/>
  <c r="AD449" i="12"/>
  <c r="AC446" i="12"/>
  <c r="Y448" i="12"/>
  <c r="AD446" i="12"/>
  <c r="W449" i="12"/>
  <c r="AF448" i="12"/>
  <c r="AB449" i="12"/>
  <c r="Z448" i="12"/>
  <c r="AB448" i="12"/>
  <c r="W448" i="12"/>
  <c r="U448" i="12"/>
  <c r="AA446" i="12"/>
  <c r="AD448" i="12"/>
  <c r="Z449" i="12"/>
  <c r="V448" i="12"/>
  <c r="V449" i="12"/>
  <c r="AF449" i="12"/>
  <c r="AA447" i="12"/>
  <c r="AE446" i="12"/>
  <c r="Z447" i="12"/>
  <c r="AE447" i="12"/>
  <c r="X448" i="12"/>
  <c r="U449" i="12"/>
  <c r="A451" i="12" l="1"/>
  <c r="A450" i="12"/>
  <c r="Y449" i="12"/>
  <c r="AE448" i="12"/>
  <c r="AA448" i="12"/>
  <c r="Z450" i="12"/>
  <c r="AF451" i="12"/>
  <c r="U451" i="12"/>
  <c r="AC449" i="12"/>
  <c r="Y451" i="12"/>
  <c r="AF450" i="12"/>
  <c r="Y450" i="12"/>
  <c r="AE449" i="12"/>
  <c r="X451" i="12"/>
  <c r="AC450" i="12"/>
  <c r="AD451" i="12"/>
  <c r="V450" i="12"/>
  <c r="W450" i="12"/>
  <c r="X450" i="12"/>
  <c r="AB450" i="12"/>
  <c r="X449" i="12"/>
  <c r="U450" i="12"/>
  <c r="AA449" i="12"/>
  <c r="AD450" i="12"/>
  <c r="W451" i="12"/>
  <c r="A452" i="12" l="1"/>
  <c r="A453" i="12"/>
  <c r="AF452" i="12"/>
  <c r="AE451" i="12"/>
  <c r="W452" i="12"/>
  <c r="AA451" i="12"/>
  <c r="U452" i="12"/>
  <c r="AC451" i="12"/>
  <c r="V451" i="12"/>
  <c r="V453" i="12"/>
  <c r="X452" i="12"/>
  <c r="AE450" i="12"/>
  <c r="W453" i="12"/>
  <c r="Y452" i="12"/>
  <c r="AD452" i="12"/>
  <c r="V452" i="12"/>
  <c r="AC452" i="12"/>
  <c r="AB451" i="12"/>
  <c r="AA450" i="12"/>
  <c r="AB452" i="12"/>
  <c r="Z451" i="12"/>
  <c r="AD453" i="12"/>
  <c r="Z452" i="12"/>
  <c r="AC453" i="12"/>
  <c r="A455" i="12" l="1"/>
  <c r="A454" i="12"/>
  <c r="AF453" i="12"/>
  <c r="AA452" i="12"/>
  <c r="AA453" i="12"/>
  <c r="AF454" i="12"/>
  <c r="X454" i="12"/>
  <c r="Y453" i="12"/>
  <c r="AE452" i="12"/>
  <c r="AB453" i="12"/>
  <c r="AF455" i="12"/>
  <c r="W454" i="12"/>
  <c r="AD454" i="12"/>
  <c r="Y454" i="12"/>
  <c r="AB454" i="12"/>
  <c r="U453" i="12"/>
  <c r="V454" i="12"/>
  <c r="Z454" i="12"/>
  <c r="U455" i="12"/>
  <c r="AD455" i="12"/>
  <c r="AC454" i="12"/>
  <c r="U454" i="12"/>
  <c r="X453" i="12"/>
  <c r="W455" i="12"/>
  <c r="X455" i="12"/>
  <c r="AE453" i="12"/>
  <c r="Y455" i="12"/>
  <c r="Z453" i="12"/>
  <c r="A456" i="12" l="1"/>
  <c r="A457" i="12"/>
  <c r="AF457" i="12"/>
  <c r="Z457" i="12"/>
  <c r="Z455" i="12"/>
  <c r="V455" i="12"/>
  <c r="AE455" i="12"/>
  <c r="AA455" i="12"/>
  <c r="U456" i="12"/>
  <c r="AE454" i="12"/>
  <c r="X457" i="12"/>
  <c r="Y456" i="12"/>
  <c r="AC455" i="12"/>
  <c r="AB455" i="12"/>
  <c r="AD456" i="12"/>
  <c r="AD457" i="12"/>
  <c r="W456" i="12"/>
  <c r="AC457" i="12"/>
  <c r="AF456" i="12"/>
  <c r="V457" i="12"/>
  <c r="W457" i="12"/>
  <c r="Y457" i="12"/>
  <c r="U457" i="12"/>
  <c r="AB457" i="12"/>
  <c r="AA454" i="12"/>
  <c r="X456" i="12"/>
  <c r="A459" i="12" l="1"/>
  <c r="A458" i="12"/>
  <c r="AF458" i="12"/>
  <c r="Y459" i="12"/>
  <c r="Z456" i="12"/>
  <c r="AB458" i="12"/>
  <c r="AA457" i="12"/>
  <c r="X459" i="12"/>
  <c r="AE457" i="12"/>
  <c r="X458" i="12"/>
  <c r="Z458" i="12"/>
  <c r="AC458" i="12"/>
  <c r="AF459" i="12"/>
  <c r="V458" i="12"/>
  <c r="AD459" i="12"/>
  <c r="AD458" i="12"/>
  <c r="W459" i="12"/>
  <c r="AC456" i="12"/>
  <c r="AB456" i="12"/>
  <c r="W458" i="12"/>
  <c r="Y458" i="12"/>
  <c r="U458" i="12"/>
  <c r="V456" i="12"/>
  <c r="AE456" i="12"/>
  <c r="AA456" i="12"/>
  <c r="U459" i="12"/>
  <c r="A460" i="12" l="1"/>
  <c r="A461" i="12"/>
  <c r="AF461" i="12"/>
  <c r="X460" i="12"/>
  <c r="U461" i="12"/>
  <c r="AC459" i="12"/>
  <c r="Z461" i="12"/>
  <c r="V461" i="12"/>
  <c r="W461" i="12"/>
  <c r="Y461" i="12"/>
  <c r="W460" i="12"/>
  <c r="Z459" i="12"/>
  <c r="AC461" i="12"/>
  <c r="AF460" i="12"/>
  <c r="AD460" i="12"/>
  <c r="X461" i="12"/>
  <c r="AB461" i="12"/>
  <c r="AA458" i="12"/>
  <c r="AA459" i="12"/>
  <c r="U460" i="12"/>
  <c r="AE458" i="12"/>
  <c r="Y460" i="12"/>
  <c r="AD461" i="12"/>
  <c r="V459" i="12"/>
  <c r="AE459" i="12"/>
  <c r="AB459" i="12"/>
  <c r="A463" i="12" l="1"/>
  <c r="A462" i="12"/>
  <c r="AF462" i="12"/>
  <c r="AA460" i="12"/>
  <c r="U463" i="12"/>
  <c r="AB462" i="12"/>
  <c r="AA461" i="12"/>
  <c r="AD462" i="12"/>
  <c r="W463" i="12"/>
  <c r="AE461" i="12"/>
  <c r="AB460" i="12"/>
  <c r="V460" i="12"/>
  <c r="AE460" i="12"/>
  <c r="X462" i="12"/>
  <c r="AD463" i="12"/>
  <c r="V462" i="12"/>
  <c r="Z462" i="12"/>
  <c r="AC460" i="12"/>
  <c r="Y463" i="12"/>
  <c r="Z460" i="12"/>
  <c r="W462" i="12"/>
  <c r="Y462" i="12"/>
  <c r="X463" i="12"/>
  <c r="AC462" i="12"/>
  <c r="AF463" i="12"/>
  <c r="U462" i="12"/>
  <c r="A464" i="12" l="1"/>
  <c r="A465" i="12"/>
  <c r="Z463" i="12"/>
  <c r="AB463" i="12"/>
  <c r="AD464" i="12"/>
  <c r="Z464" i="12"/>
  <c r="AC463" i="12"/>
  <c r="AB465" i="12"/>
  <c r="AD465" i="12"/>
  <c r="V463" i="12"/>
  <c r="V464" i="12"/>
  <c r="W464" i="12"/>
  <c r="W465" i="12"/>
  <c r="AE463" i="12"/>
  <c r="AA462" i="12"/>
  <c r="AA463" i="12"/>
  <c r="Y465" i="12"/>
  <c r="Z465" i="12"/>
  <c r="AE462" i="12"/>
  <c r="V465" i="12"/>
  <c r="Y464" i="12"/>
  <c r="AF465" i="12"/>
  <c r="A467" i="12" l="1"/>
  <c r="A466" i="12"/>
  <c r="AD467" i="12"/>
  <c r="AB464" i="12"/>
  <c r="AF467" i="12"/>
  <c r="AF466" i="12"/>
  <c r="X465" i="12"/>
  <c r="AC465" i="12"/>
  <c r="U466" i="12"/>
  <c r="AC464" i="12"/>
  <c r="AE465" i="12"/>
  <c r="AA464" i="12"/>
  <c r="U467" i="12"/>
  <c r="Y467" i="12"/>
  <c r="Y466" i="12"/>
  <c r="AB467" i="12"/>
  <c r="X464" i="12"/>
  <c r="W466" i="12"/>
  <c r="U465" i="12"/>
  <c r="AA465" i="12"/>
  <c r="V467" i="12"/>
  <c r="AE464" i="12"/>
  <c r="X467" i="12"/>
  <c r="AD466" i="12"/>
  <c r="W467" i="12"/>
  <c r="AC467" i="12"/>
  <c r="AF464" i="12"/>
  <c r="U464" i="12"/>
  <c r="Z467" i="12"/>
  <c r="V466" i="12"/>
  <c r="A468" i="12" l="1"/>
  <c r="A469" i="12"/>
  <c r="AF469" i="12"/>
  <c r="AA467" i="12"/>
  <c r="U468" i="12"/>
  <c r="AC469" i="12"/>
  <c r="AF468" i="12"/>
  <c r="U469" i="12"/>
  <c r="AE466" i="12"/>
  <c r="AC466" i="12"/>
  <c r="Z469" i="12"/>
  <c r="X466" i="12"/>
  <c r="Y468" i="12"/>
  <c r="AB466" i="12"/>
  <c r="AD468" i="12"/>
  <c r="V469" i="12"/>
  <c r="Z466" i="12"/>
  <c r="AE467" i="12"/>
  <c r="X469" i="12"/>
  <c r="W469" i="12"/>
  <c r="Y469" i="12"/>
  <c r="X468" i="12"/>
  <c r="AB469" i="12"/>
  <c r="AA466" i="12"/>
  <c r="AD469" i="12"/>
  <c r="W468" i="12"/>
  <c r="A471" i="12" l="1"/>
  <c r="A470" i="12"/>
  <c r="AE468" i="12"/>
  <c r="AD471" i="12"/>
  <c r="AF471" i="12"/>
  <c r="AF470" i="12"/>
  <c r="Z470" i="12"/>
  <c r="V470" i="12"/>
  <c r="W471" i="12"/>
  <c r="AA468" i="12"/>
  <c r="AE469" i="12"/>
  <c r="AB468" i="12"/>
  <c r="AA469" i="12"/>
  <c r="AD470" i="12"/>
  <c r="AC470" i="12"/>
  <c r="X470" i="12"/>
  <c r="AB470" i="12"/>
  <c r="AC468" i="12"/>
  <c r="Y471" i="12"/>
  <c r="Z468" i="12"/>
  <c r="U471" i="12"/>
  <c r="W470" i="12"/>
  <c r="X471" i="12"/>
  <c r="Y470" i="12"/>
  <c r="V468" i="12"/>
  <c r="U470" i="12"/>
  <c r="A472" i="12" l="1"/>
  <c r="A473" i="12"/>
  <c r="AB473" i="12"/>
  <c r="X473" i="12"/>
  <c r="AE470" i="12"/>
  <c r="AA471" i="12"/>
  <c r="AB471" i="12"/>
  <c r="AE471" i="12"/>
  <c r="AC471" i="12"/>
  <c r="AD472" i="12"/>
  <c r="Z471" i="12"/>
  <c r="Z473" i="12"/>
  <c r="Y472" i="12"/>
  <c r="V471" i="12"/>
  <c r="W473" i="12"/>
  <c r="Y473" i="12"/>
  <c r="V473" i="12"/>
  <c r="AC473" i="12"/>
  <c r="AD473" i="12"/>
  <c r="AF473" i="12"/>
  <c r="X472" i="12"/>
  <c r="AA470" i="12"/>
  <c r="U473" i="12"/>
  <c r="A475" i="12" l="1"/>
  <c r="A474" i="12"/>
  <c r="U472" i="12"/>
  <c r="AE473" i="12"/>
  <c r="X474" i="12"/>
  <c r="V472" i="12"/>
  <c r="AE472" i="12"/>
  <c r="AA472" i="12"/>
  <c r="AF472" i="12"/>
  <c r="AD474" i="12"/>
  <c r="AC472" i="12"/>
  <c r="AB472" i="12"/>
  <c r="W472" i="12"/>
  <c r="W474" i="12"/>
  <c r="Y474" i="12"/>
  <c r="U474" i="12"/>
  <c r="AC474" i="12"/>
  <c r="AF475" i="12"/>
  <c r="V474" i="12"/>
  <c r="Y475" i="12"/>
  <c r="AF474" i="12"/>
  <c r="Z474" i="12"/>
  <c r="Z472" i="12"/>
  <c r="AB474" i="12"/>
  <c r="AA473" i="12"/>
  <c r="X475" i="12"/>
  <c r="U475" i="12"/>
  <c r="A476" i="12" l="1"/>
  <c r="A477" i="12"/>
  <c r="W475" i="12"/>
  <c r="AF477" i="12"/>
  <c r="Z477" i="12"/>
  <c r="Z475" i="12"/>
  <c r="AB477" i="12"/>
  <c r="AA474" i="12"/>
  <c r="X476" i="12"/>
  <c r="AE474" i="12"/>
  <c r="X477" i="12"/>
  <c r="Y476" i="12"/>
  <c r="AC477" i="12"/>
  <c r="AF476" i="12"/>
  <c r="V477" i="12"/>
  <c r="AD475" i="12"/>
  <c r="AD476" i="12"/>
  <c r="AD477" i="12"/>
  <c r="W476" i="12"/>
  <c r="AC475" i="12"/>
  <c r="AB475" i="12"/>
  <c r="W477" i="12"/>
  <c r="Y477" i="12"/>
  <c r="U477" i="12"/>
  <c r="V475" i="12"/>
  <c r="AE475" i="12"/>
  <c r="AA475" i="12"/>
  <c r="U476" i="12"/>
  <c r="A479" i="12" l="1"/>
  <c r="A478" i="12"/>
  <c r="AF478" i="12"/>
  <c r="AA476" i="12"/>
  <c r="U479" i="12"/>
  <c r="AB478" i="12"/>
  <c r="AA477" i="12"/>
  <c r="AD478" i="12"/>
  <c r="W478" i="12"/>
  <c r="Y478" i="12"/>
  <c r="X479" i="12"/>
  <c r="V476" i="12"/>
  <c r="AE476" i="12"/>
  <c r="X478" i="12"/>
  <c r="AD479" i="12"/>
  <c r="V478" i="12"/>
  <c r="W479" i="12"/>
  <c r="AC476" i="12"/>
  <c r="Y479" i="12"/>
  <c r="Z476" i="12"/>
  <c r="AE477" i="12"/>
  <c r="AB476" i="12"/>
  <c r="Z478" i="12"/>
  <c r="AC478" i="12"/>
  <c r="AF479" i="12"/>
  <c r="U478" i="12"/>
  <c r="A480" i="12" l="1"/>
  <c r="A481" i="12"/>
  <c r="V481" i="12"/>
  <c r="AE479" i="12"/>
  <c r="AE478" i="12"/>
  <c r="AC479" i="12"/>
  <c r="AD481" i="12"/>
  <c r="AB479" i="12"/>
  <c r="Y480" i="12"/>
  <c r="AA479" i="12"/>
  <c r="Y481" i="12"/>
  <c r="AC481" i="12"/>
  <c r="U481" i="12"/>
  <c r="AA478" i="12"/>
  <c r="W481" i="12"/>
  <c r="Z481" i="12"/>
  <c r="AB481" i="12"/>
  <c r="AF481" i="12"/>
  <c r="AD480" i="12"/>
  <c r="V479" i="12"/>
  <c r="U480" i="12"/>
  <c r="X481" i="12"/>
  <c r="Z479" i="12"/>
  <c r="X480" i="12"/>
  <c r="A483" i="12" l="1"/>
  <c r="A482" i="12"/>
  <c r="AF482" i="12"/>
  <c r="X482" i="12"/>
  <c r="AC482" i="12"/>
  <c r="U482" i="12"/>
  <c r="V480" i="12"/>
  <c r="AF483" i="12"/>
  <c r="AC480" i="12"/>
  <c r="AD483" i="12"/>
  <c r="AB483" i="12"/>
  <c r="AB480" i="12"/>
  <c r="AF480" i="12"/>
  <c r="AA481" i="12"/>
  <c r="X483" i="12"/>
  <c r="Y483" i="12"/>
  <c r="AE481" i="12"/>
  <c r="W480" i="12"/>
  <c r="Z480" i="12"/>
  <c r="Z482" i="12"/>
  <c r="V483" i="12"/>
  <c r="AE480" i="12"/>
  <c r="AA480" i="12"/>
  <c r="W483" i="12"/>
  <c r="V482" i="12"/>
  <c r="A484" i="12" l="1"/>
  <c r="A485" i="12"/>
  <c r="Y482" i="12"/>
  <c r="AC485" i="12"/>
  <c r="Z484" i="12"/>
  <c r="AB485" i="12"/>
  <c r="Y485" i="12"/>
  <c r="AB484" i="12"/>
  <c r="AF485" i="12"/>
  <c r="AC484" i="12"/>
  <c r="AA483" i="12"/>
  <c r="AA482" i="12"/>
  <c r="V485" i="12"/>
  <c r="W484" i="12"/>
  <c r="AE483" i="12"/>
  <c r="X485" i="12"/>
  <c r="AF484" i="12"/>
  <c r="W482" i="12"/>
  <c r="X484" i="12"/>
  <c r="AE482" i="12"/>
  <c r="U483" i="12"/>
  <c r="AB482" i="12"/>
  <c r="Z483" i="12"/>
  <c r="V484" i="12"/>
  <c r="AC483" i="12"/>
  <c r="AD482" i="12"/>
  <c r="Y484" i="12"/>
  <c r="U484" i="12"/>
  <c r="AD484" i="12"/>
  <c r="A487" i="12" l="1"/>
  <c r="A486" i="12"/>
  <c r="AD487" i="12"/>
  <c r="AD486" i="12"/>
  <c r="W487" i="12"/>
  <c r="U485" i="12"/>
  <c r="AA485" i="12"/>
  <c r="AA484" i="12"/>
  <c r="V486" i="12"/>
  <c r="AE485" i="12"/>
  <c r="X486" i="12"/>
  <c r="AB486" i="12"/>
  <c r="Z486" i="12"/>
  <c r="U486" i="12"/>
  <c r="AF486" i="12"/>
  <c r="AD485" i="12"/>
  <c r="Z487" i="12"/>
  <c r="AE484" i="12"/>
  <c r="AC486" i="12"/>
  <c r="U487" i="12"/>
  <c r="W486" i="12"/>
  <c r="Y486" i="12"/>
  <c r="Y487" i="12"/>
  <c r="Z485" i="12"/>
  <c r="W485" i="12"/>
  <c r="X487" i="12"/>
  <c r="A488" i="12" l="1"/>
  <c r="A489" i="12"/>
  <c r="W489" i="12"/>
  <c r="V487" i="12"/>
  <c r="AB489" i="12"/>
  <c r="AF487" i="12"/>
  <c r="AC487" i="12"/>
  <c r="AF489" i="12"/>
  <c r="X489" i="12"/>
  <c r="Y488" i="12"/>
  <c r="W488" i="12"/>
  <c r="AE487" i="12"/>
  <c r="AF488" i="12"/>
  <c r="Y489" i="12"/>
  <c r="AA487" i="12"/>
  <c r="AE486" i="12"/>
  <c r="AB487" i="12"/>
  <c r="X488" i="12"/>
  <c r="Z489" i="12"/>
  <c r="AD488" i="12"/>
  <c r="U488" i="12"/>
  <c r="AC489" i="12"/>
  <c r="AA486" i="12"/>
  <c r="A491" i="12" l="1"/>
  <c r="A490" i="12"/>
  <c r="AB488" i="12"/>
  <c r="W491" i="12"/>
  <c r="AC488" i="12"/>
  <c r="AF491" i="12"/>
  <c r="U491" i="12"/>
  <c r="V488" i="12"/>
  <c r="AE488" i="12"/>
  <c r="AE489" i="12"/>
  <c r="W490" i="12"/>
  <c r="Y491" i="12"/>
  <c r="AA488" i="12"/>
  <c r="AF490" i="12"/>
  <c r="AB490" i="12"/>
  <c r="Z488" i="12"/>
  <c r="Z490" i="12"/>
  <c r="Y490" i="12"/>
  <c r="V489" i="12"/>
  <c r="AD491" i="12"/>
  <c r="AC490" i="12"/>
  <c r="U490" i="12"/>
  <c r="AD489" i="12"/>
  <c r="AA489" i="12"/>
  <c r="X490" i="12"/>
  <c r="X491" i="12"/>
  <c r="U489" i="12"/>
  <c r="A492" i="12" l="1"/>
  <c r="A493" i="12"/>
  <c r="V491" i="12"/>
  <c r="AB492" i="12"/>
  <c r="Z491" i="12"/>
  <c r="Y492" i="12"/>
  <c r="Y493" i="12"/>
  <c r="W493" i="12"/>
  <c r="AE490" i="12"/>
  <c r="AB491" i="12"/>
  <c r="AC492" i="12"/>
  <c r="AC491" i="12"/>
  <c r="V490" i="12"/>
  <c r="V492" i="12"/>
  <c r="AD492" i="12"/>
  <c r="AB493" i="12"/>
  <c r="Z493" i="12"/>
  <c r="AD490" i="12"/>
  <c r="AF493" i="12"/>
  <c r="AA490" i="12"/>
  <c r="V493" i="12"/>
  <c r="AA491" i="12"/>
  <c r="AD493" i="12"/>
  <c r="AE491" i="12"/>
  <c r="Z492" i="12"/>
  <c r="A495" i="12" l="1"/>
  <c r="A494" i="12"/>
  <c r="Z495" i="12"/>
  <c r="X492" i="12"/>
  <c r="X494" i="12"/>
  <c r="U494" i="12"/>
  <c r="W492" i="12"/>
  <c r="AB494" i="12"/>
  <c r="AF492" i="12"/>
  <c r="AC493" i="12"/>
  <c r="U492" i="12"/>
  <c r="AA493" i="12"/>
  <c r="AA492" i="12"/>
  <c r="AD495" i="12"/>
  <c r="U493" i="12"/>
  <c r="Y494" i="12"/>
  <c r="AC494" i="12"/>
  <c r="AE493" i="12"/>
  <c r="AD494" i="12"/>
  <c r="X493" i="12"/>
  <c r="W494" i="12"/>
  <c r="Y495" i="12"/>
  <c r="AF494" i="12"/>
  <c r="AE492" i="12"/>
  <c r="V495" i="12"/>
  <c r="V494" i="12"/>
  <c r="Z494" i="12"/>
  <c r="A496" i="12" l="1"/>
  <c r="A497" i="12"/>
  <c r="Z496" i="12"/>
  <c r="AF496" i="12"/>
  <c r="AA495" i="12"/>
  <c r="U495" i="12"/>
  <c r="AD496" i="12"/>
  <c r="AC495" i="12"/>
  <c r="U497" i="12"/>
  <c r="Z497" i="12"/>
  <c r="AB495" i="12"/>
  <c r="AE494" i="12"/>
  <c r="Y496" i="12"/>
  <c r="U496" i="12"/>
  <c r="W497" i="12"/>
  <c r="AF495" i="12"/>
  <c r="V497" i="12"/>
  <c r="AE495" i="12"/>
  <c r="AB496" i="12"/>
  <c r="Y497" i="12"/>
  <c r="V496" i="12"/>
  <c r="AA494" i="12"/>
  <c r="W495" i="12"/>
  <c r="AD497" i="12"/>
  <c r="X495" i="12"/>
  <c r="A499" i="12" l="1"/>
  <c r="A498" i="12"/>
  <c r="V499" i="12"/>
  <c r="AB498" i="12"/>
  <c r="AE497" i="12"/>
  <c r="Y498" i="12"/>
  <c r="AA496" i="12"/>
  <c r="W499" i="12"/>
  <c r="W498" i="12"/>
  <c r="Z499" i="12"/>
  <c r="X497" i="12"/>
  <c r="AF497" i="12"/>
  <c r="AA497" i="12"/>
  <c r="AC497" i="12"/>
  <c r="AC498" i="12"/>
  <c r="Z498" i="12"/>
  <c r="X496" i="12"/>
  <c r="AB499" i="12"/>
  <c r="U498" i="12"/>
  <c r="AC496" i="12"/>
  <c r="V498" i="12"/>
  <c r="X498" i="12"/>
  <c r="AB497" i="12"/>
  <c r="AD498" i="12"/>
  <c r="X499" i="12"/>
  <c r="AE496" i="12"/>
  <c r="Y499" i="12"/>
  <c r="W496" i="12"/>
  <c r="AF498" i="12"/>
  <c r="A500" i="12" l="1"/>
  <c r="A501" i="12"/>
  <c r="AF501" i="12"/>
  <c r="AA499" i="12"/>
  <c r="U500" i="12"/>
  <c r="AB501" i="12"/>
  <c r="AA498" i="12"/>
  <c r="AD501" i="12"/>
  <c r="W501" i="12"/>
  <c r="Y501" i="12"/>
  <c r="X500" i="12"/>
  <c r="AC499" i="12"/>
  <c r="AE499" i="12"/>
  <c r="X501" i="12"/>
  <c r="AD500" i="12"/>
  <c r="V501" i="12"/>
  <c r="W500" i="12"/>
  <c r="AF499" i="12"/>
  <c r="Z501" i="12"/>
  <c r="AD499" i="12"/>
  <c r="AE498" i="12"/>
  <c r="U499" i="12"/>
  <c r="Y500" i="12"/>
  <c r="AC501" i="12"/>
  <c r="AF500" i="12"/>
  <c r="U501" i="12"/>
  <c r="A503" i="12" l="1"/>
  <c r="A502" i="12"/>
  <c r="AD503" i="12"/>
  <c r="AF502" i="12"/>
  <c r="U503" i="12"/>
  <c r="V500" i="12"/>
  <c r="AD502" i="12"/>
  <c r="X502" i="12"/>
  <c r="U502" i="12"/>
  <c r="AE501" i="12"/>
  <c r="AB502" i="12"/>
  <c r="AC500" i="12"/>
  <c r="Z502" i="12"/>
  <c r="Z500" i="12"/>
  <c r="Y502" i="12"/>
  <c r="AE500" i="12"/>
  <c r="X503" i="12"/>
  <c r="AC502" i="12"/>
  <c r="AF503" i="12"/>
  <c r="W502" i="12"/>
  <c r="AA500" i="12"/>
  <c r="AB500" i="12"/>
  <c r="V502" i="12"/>
  <c r="AA501" i="12"/>
  <c r="Y503" i="12"/>
  <c r="W503" i="12"/>
  <c r="A504" i="12" l="1"/>
  <c r="A505" i="12"/>
  <c r="AF505" i="12"/>
  <c r="AA503" i="12"/>
  <c r="U504" i="12"/>
  <c r="AB505" i="12"/>
  <c r="AA502" i="12"/>
  <c r="AD505" i="12"/>
  <c r="W505" i="12"/>
  <c r="Y505" i="12"/>
  <c r="X504" i="12"/>
  <c r="V503" i="12"/>
  <c r="AE503" i="12"/>
  <c r="X505" i="12"/>
  <c r="AD504" i="12"/>
  <c r="V505" i="12"/>
  <c r="W504" i="12"/>
  <c r="AB503" i="12"/>
  <c r="Y504" i="12"/>
  <c r="Z503" i="12"/>
  <c r="AE502" i="12"/>
  <c r="AC503" i="12"/>
  <c r="Z505" i="12"/>
  <c r="AC505" i="12"/>
  <c r="AF504" i="12"/>
  <c r="U505" i="12"/>
  <c r="A507" i="12" l="1"/>
  <c r="A506" i="12"/>
  <c r="U506" i="12"/>
  <c r="AE505" i="12"/>
  <c r="W506" i="12"/>
  <c r="V506" i="12"/>
  <c r="X506" i="12"/>
  <c r="AC507" i="12"/>
  <c r="Z504" i="12"/>
  <c r="Z506" i="12"/>
  <c r="W507" i="12"/>
  <c r="V504" i="12"/>
  <c r="AD506" i="12"/>
  <c r="AC504" i="12"/>
  <c r="AA504" i="12"/>
  <c r="AB504" i="12"/>
  <c r="AB507" i="12"/>
  <c r="AB506" i="12"/>
  <c r="U507" i="12"/>
  <c r="AF507" i="12"/>
  <c r="Y506" i="12"/>
  <c r="AF506" i="12"/>
  <c r="AD507" i="12"/>
  <c r="AE504" i="12"/>
  <c r="AC506" i="12"/>
  <c r="Y507" i="12"/>
  <c r="AA505" i="12"/>
  <c r="A508" i="12" l="1"/>
  <c r="A509" i="12"/>
  <c r="AF508" i="12"/>
  <c r="X509" i="12"/>
  <c r="AB509" i="12"/>
  <c r="AD508" i="12"/>
  <c r="V508" i="12"/>
  <c r="V509" i="12"/>
  <c r="X507" i="12"/>
  <c r="AA506" i="12"/>
  <c r="AB508" i="12"/>
  <c r="X508" i="12"/>
  <c r="U509" i="12"/>
  <c r="Z508" i="12"/>
  <c r="AC509" i="12"/>
  <c r="Y508" i="12"/>
  <c r="AE507" i="12"/>
  <c r="AC508" i="12"/>
  <c r="W508" i="12"/>
  <c r="AA507" i="12"/>
  <c r="U508" i="12"/>
  <c r="AF509" i="12"/>
  <c r="V507" i="12"/>
  <c r="Z507" i="12"/>
  <c r="AD509" i="12"/>
  <c r="AE506" i="12"/>
  <c r="W509" i="12"/>
  <c r="A511" i="12" l="1"/>
  <c r="A510" i="12"/>
  <c r="AA508" i="12"/>
  <c r="AA509" i="12"/>
  <c r="AF510" i="12"/>
  <c r="Y510" i="12"/>
  <c r="AD510" i="12"/>
  <c r="AF511" i="12"/>
  <c r="Z509" i="12"/>
  <c r="W510" i="12"/>
  <c r="Z510" i="12"/>
  <c r="AD511" i="12"/>
  <c r="V510" i="12"/>
  <c r="Y511" i="12"/>
  <c r="U511" i="12"/>
  <c r="AB510" i="12"/>
  <c r="AE509" i="12"/>
  <c r="Y509" i="12"/>
  <c r="W511" i="12"/>
  <c r="X511" i="12"/>
  <c r="X510" i="12"/>
  <c r="AE508" i="12"/>
  <c r="U510" i="12"/>
  <c r="A512" i="12" l="1"/>
  <c r="A513" i="12"/>
  <c r="Z513" i="12"/>
  <c r="AF513" i="12"/>
  <c r="AC512" i="12"/>
  <c r="AD512" i="12"/>
  <c r="AA510" i="12"/>
  <c r="AC511" i="12"/>
  <c r="AB513" i="12"/>
  <c r="U513" i="12"/>
  <c r="W513" i="12"/>
  <c r="AC513" i="12"/>
  <c r="X513" i="12"/>
  <c r="Z511" i="12"/>
  <c r="AE511" i="12"/>
  <c r="AA511" i="12"/>
  <c r="V511" i="12"/>
  <c r="AF512" i="12"/>
  <c r="Y513" i="12"/>
  <c r="V513" i="12"/>
  <c r="Y512" i="12"/>
  <c r="AD513" i="12"/>
  <c r="V512" i="12"/>
  <c r="AB511" i="12"/>
  <c r="AE510" i="12"/>
  <c r="AC510" i="12"/>
  <c r="Z512" i="12"/>
  <c r="AB512" i="12"/>
  <c r="A515" i="12" l="1"/>
  <c r="A514" i="12"/>
  <c r="AE513" i="12"/>
  <c r="W514" i="12"/>
  <c r="AB514" i="12"/>
  <c r="AB515" i="12"/>
  <c r="U512" i="12"/>
  <c r="AA513" i="12"/>
  <c r="AC515" i="12"/>
  <c r="Z514" i="12"/>
  <c r="AC514" i="12"/>
  <c r="X512" i="12"/>
  <c r="Y515" i="12"/>
  <c r="AF514" i="12"/>
  <c r="U514" i="12"/>
  <c r="Z515" i="12"/>
  <c r="X515" i="12"/>
  <c r="V514" i="12"/>
  <c r="X514" i="12"/>
  <c r="AA512" i="12"/>
  <c r="V515" i="12"/>
  <c r="AD514" i="12"/>
  <c r="Y514" i="12"/>
  <c r="AE512" i="12"/>
  <c r="W512" i="12"/>
  <c r="A516" i="12" l="1"/>
  <c r="A517" i="12"/>
  <c r="AF517" i="12"/>
  <c r="Z517" i="12"/>
  <c r="AD515" i="12"/>
  <c r="AB517" i="12"/>
  <c r="AA514" i="12"/>
  <c r="X516" i="12"/>
  <c r="AE514" i="12"/>
  <c r="X517" i="12"/>
  <c r="Y516" i="12"/>
  <c r="AC517" i="12"/>
  <c r="AF516" i="12"/>
  <c r="V517" i="12"/>
  <c r="AD516" i="12"/>
  <c r="AD517" i="12"/>
  <c r="W516" i="12"/>
  <c r="AF515" i="12"/>
  <c r="U515" i="12"/>
  <c r="W517" i="12"/>
  <c r="Y517" i="12"/>
  <c r="U517" i="12"/>
  <c r="W515" i="12"/>
  <c r="AE515" i="12"/>
  <c r="AA515" i="12"/>
  <c r="U516" i="12"/>
  <c r="A519" i="12" l="1"/>
  <c r="A518" i="12"/>
  <c r="AF518" i="12"/>
  <c r="AA516" i="12"/>
  <c r="U519" i="12"/>
  <c r="AB518" i="12"/>
  <c r="AA517" i="12"/>
  <c r="AD518" i="12"/>
  <c r="W518" i="12"/>
  <c r="Y518" i="12"/>
  <c r="X519" i="12"/>
  <c r="V516" i="12"/>
  <c r="AE516" i="12"/>
  <c r="X518" i="12"/>
  <c r="AD519" i="12"/>
  <c r="V518" i="12"/>
  <c r="W519" i="12"/>
  <c r="AC516" i="12"/>
  <c r="Y519" i="12"/>
  <c r="Z516" i="12"/>
  <c r="AE517" i="12"/>
  <c r="AB516" i="12"/>
  <c r="Z518" i="12"/>
  <c r="AC518" i="12"/>
  <c r="AF519" i="12"/>
  <c r="U518" i="12"/>
  <c r="A520" i="12" l="1"/>
  <c r="A521" i="12"/>
  <c r="AA519" i="12"/>
  <c r="AD520" i="12"/>
  <c r="AB521" i="12"/>
  <c r="AA518" i="12"/>
  <c r="U520" i="12"/>
  <c r="W521" i="12"/>
  <c r="Y521" i="12"/>
  <c r="AB519" i="12"/>
  <c r="X520" i="12"/>
  <c r="AC521" i="12"/>
  <c r="AF520" i="12"/>
  <c r="AF521" i="12"/>
  <c r="Z521" i="12"/>
  <c r="AC519" i="12"/>
  <c r="X521" i="12"/>
  <c r="W520" i="12"/>
  <c r="AE518" i="12"/>
  <c r="Y520" i="12"/>
  <c r="Z519" i="12"/>
  <c r="V519" i="12"/>
  <c r="AE519" i="12"/>
  <c r="A523" i="12" l="1"/>
  <c r="A522" i="12"/>
  <c r="AB520" i="12"/>
  <c r="AB522" i="12"/>
  <c r="AA521" i="12"/>
  <c r="V521" i="12"/>
  <c r="Z520" i="12"/>
  <c r="AD523" i="12"/>
  <c r="AA520" i="12"/>
  <c r="U523" i="12"/>
  <c r="V520" i="12"/>
  <c r="AE520" i="12"/>
  <c r="U522" i="12"/>
  <c r="AD521" i="12"/>
  <c r="AE521" i="12"/>
  <c r="Y523" i="12"/>
  <c r="U521" i="12"/>
  <c r="AC520" i="12"/>
  <c r="Z522" i="12"/>
  <c r="AD522" i="12"/>
  <c r="AF522" i="12"/>
  <c r="W523" i="12"/>
  <c r="V522" i="12"/>
  <c r="X523" i="12"/>
  <c r="AC522" i="12"/>
  <c r="AF523" i="12"/>
  <c r="X522" i="12"/>
  <c r="W522" i="12"/>
  <c r="Y522" i="12"/>
  <c r="A524" i="12" l="1"/>
  <c r="A525" i="12"/>
  <c r="U524" i="12"/>
  <c r="AC523" i="12"/>
  <c r="W525" i="12"/>
  <c r="Y525" i="12"/>
  <c r="Z525" i="12"/>
  <c r="AC525" i="12"/>
  <c r="X525" i="12"/>
  <c r="AF525" i="12"/>
  <c r="AA523" i="12"/>
  <c r="W524" i="12"/>
  <c r="Y524" i="12"/>
  <c r="X524" i="12"/>
  <c r="AB525" i="12"/>
  <c r="Z523" i="12"/>
  <c r="AE522" i="12"/>
  <c r="AB523" i="12"/>
  <c r="V523" i="12"/>
  <c r="AE523" i="12"/>
  <c r="U525" i="12"/>
  <c r="AD524" i="12"/>
  <c r="V525" i="12"/>
  <c r="AA522" i="12"/>
  <c r="AD525" i="12"/>
  <c r="A527" i="12" l="1"/>
  <c r="A526" i="12"/>
  <c r="AF524" i="12"/>
  <c r="AA525" i="12"/>
  <c r="U526" i="12"/>
  <c r="AC524" i="12"/>
  <c r="AB524" i="12"/>
  <c r="AF526" i="12"/>
  <c r="V526" i="12"/>
  <c r="AD526" i="12"/>
  <c r="W526" i="12"/>
  <c r="U527" i="12"/>
  <c r="V524" i="12"/>
  <c r="X526" i="12"/>
  <c r="AB526" i="12"/>
  <c r="Z526" i="12"/>
  <c r="Y526" i="12"/>
  <c r="AD527" i="12"/>
  <c r="AE524" i="12"/>
  <c r="AA524" i="12"/>
  <c r="AC526" i="12"/>
  <c r="AF527" i="12"/>
  <c r="Z524" i="12"/>
  <c r="Y527" i="12"/>
  <c r="AE525" i="12"/>
  <c r="AB527" i="12"/>
  <c r="A528" i="12" l="1"/>
  <c r="A529" i="12"/>
  <c r="AB529" i="12"/>
  <c r="Z529" i="12"/>
  <c r="AA527" i="12"/>
  <c r="AF529" i="12"/>
  <c r="AC527" i="12"/>
  <c r="AB528" i="12"/>
  <c r="AF528" i="12"/>
  <c r="W529" i="12"/>
  <c r="AE526" i="12"/>
  <c r="V527" i="12"/>
  <c r="X527" i="12"/>
  <c r="AA526" i="12"/>
  <c r="U528" i="12"/>
  <c r="AC528" i="12"/>
  <c r="Y529" i="12"/>
  <c r="Z527" i="12"/>
  <c r="V529" i="12"/>
  <c r="AD528" i="12"/>
  <c r="AD529" i="12"/>
  <c r="Y528" i="12"/>
  <c r="W527" i="12"/>
  <c r="AE527" i="12"/>
  <c r="A531" i="12" l="1"/>
  <c r="A530" i="12"/>
  <c r="AA528" i="12"/>
  <c r="U531" i="12"/>
  <c r="V530" i="12"/>
  <c r="U529" i="12"/>
  <c r="X528" i="12"/>
  <c r="W528" i="12"/>
  <c r="Y530" i="12"/>
  <c r="AE529" i="12"/>
  <c r="AB531" i="12"/>
  <c r="Y531" i="12"/>
  <c r="V528" i="12"/>
  <c r="AB530" i="12"/>
  <c r="Z530" i="12"/>
  <c r="X531" i="12"/>
  <c r="Z528" i="12"/>
  <c r="W531" i="12"/>
  <c r="AE528" i="12"/>
  <c r="AF530" i="12"/>
  <c r="AF531" i="12"/>
  <c r="X529" i="12"/>
  <c r="AD530" i="12"/>
  <c r="AC529" i="12"/>
  <c r="W530" i="12"/>
  <c r="AA529" i="12"/>
  <c r="A532" i="12" l="1"/>
  <c r="A533" i="12"/>
  <c r="V531" i="12"/>
  <c r="AE530" i="12"/>
  <c r="Y533" i="12"/>
  <c r="Z532" i="12"/>
  <c r="AC530" i="12"/>
  <c r="X532" i="12"/>
  <c r="W533" i="12"/>
  <c r="AA531" i="12"/>
  <c r="AC531" i="12"/>
  <c r="AA530" i="12"/>
  <c r="AD533" i="12"/>
  <c r="Z533" i="12"/>
  <c r="W532" i="12"/>
  <c r="U533" i="12"/>
  <c r="U530" i="12"/>
  <c r="X533" i="12"/>
  <c r="Z531" i="12"/>
  <c r="AB532" i="12"/>
  <c r="AD531" i="12"/>
  <c r="X530" i="12"/>
  <c r="AE531" i="12"/>
  <c r="Y532" i="12"/>
  <c r="AF533" i="12"/>
  <c r="V532" i="12"/>
  <c r="A535" i="12" l="1"/>
  <c r="A534" i="12"/>
  <c r="U532" i="12"/>
  <c r="AF534" i="12"/>
  <c r="U534" i="12"/>
  <c r="AC533" i="12"/>
  <c r="AF532" i="12"/>
  <c r="Z534" i="12"/>
  <c r="V533" i="12"/>
  <c r="AE533" i="12"/>
  <c r="Y535" i="12"/>
  <c r="AB533" i="12"/>
  <c r="AC532" i="12"/>
  <c r="AE532" i="12"/>
  <c r="X535" i="12"/>
  <c r="AD532" i="12"/>
  <c r="AD535" i="12"/>
  <c r="AA532" i="12"/>
  <c r="AB534" i="12"/>
  <c r="AA533" i="12"/>
  <c r="X534" i="12"/>
  <c r="W534" i="12"/>
  <c r="Y534" i="12"/>
  <c r="W535" i="12"/>
  <c r="U535" i="12"/>
  <c r="AC534" i="12"/>
  <c r="AF535" i="12"/>
  <c r="A536" i="12" l="1"/>
  <c r="A537" i="12"/>
  <c r="AB535" i="12"/>
  <c r="X536" i="12"/>
  <c r="W537" i="12"/>
  <c r="Y537" i="12"/>
  <c r="V534" i="12"/>
  <c r="W536" i="12"/>
  <c r="AC535" i="12"/>
  <c r="X537" i="12"/>
  <c r="AD536" i="12"/>
  <c r="AA535" i="12"/>
  <c r="AC537" i="12"/>
  <c r="AF536" i="12"/>
  <c r="Z535" i="12"/>
  <c r="AD534" i="12"/>
  <c r="AE534" i="12"/>
  <c r="Y536" i="12"/>
  <c r="U536" i="12"/>
  <c r="AB537" i="12"/>
  <c r="AA534" i="12"/>
  <c r="AF537" i="12"/>
  <c r="Z537" i="12"/>
  <c r="V535" i="12"/>
  <c r="AE535" i="12"/>
  <c r="A539" i="12" l="1"/>
  <c r="A538" i="12"/>
  <c r="AD537" i="12"/>
  <c r="AA537" i="12"/>
  <c r="X539" i="12"/>
  <c r="AA536" i="12"/>
  <c r="AE536" i="12"/>
  <c r="AE537" i="12"/>
  <c r="AF538" i="12"/>
  <c r="X538" i="12"/>
  <c r="Z536" i="12"/>
  <c r="U539" i="12"/>
  <c r="Z538" i="12"/>
  <c r="AB536" i="12"/>
  <c r="V538" i="12"/>
  <c r="AB538" i="12"/>
  <c r="V536" i="12"/>
  <c r="Y538" i="12"/>
  <c r="W538" i="12"/>
  <c r="AD538" i="12"/>
  <c r="V537" i="12"/>
  <c r="AC538" i="12"/>
  <c r="U538" i="12"/>
  <c r="U537" i="12"/>
  <c r="AC536" i="12"/>
  <c r="AD539" i="12"/>
  <c r="A540" i="12" l="1"/>
  <c r="A541" i="12"/>
  <c r="Y539" i="12"/>
  <c r="Y541" i="12"/>
  <c r="U541" i="12"/>
  <c r="AE538" i="12"/>
  <c r="W541" i="12"/>
  <c r="Z539" i="12"/>
  <c r="AF541" i="12"/>
  <c r="Y540" i="12"/>
  <c r="AB539" i="12"/>
  <c r="W540" i="12"/>
  <c r="AA539" i="12"/>
  <c r="AD541" i="12"/>
  <c r="AB540" i="12"/>
  <c r="AC539" i="12"/>
  <c r="AE539" i="12"/>
  <c r="X541" i="12"/>
  <c r="AF540" i="12"/>
  <c r="AC541" i="12"/>
  <c r="AF539" i="12"/>
  <c r="AB541" i="12"/>
  <c r="Z541" i="12"/>
  <c r="AA538" i="12"/>
  <c r="W539" i="12"/>
  <c r="V541" i="12"/>
  <c r="V539" i="12"/>
  <c r="A543" i="12" l="1"/>
  <c r="A542" i="12"/>
  <c r="AB542" i="12"/>
  <c r="AA541" i="12"/>
  <c r="X542" i="12"/>
  <c r="AF542" i="12"/>
  <c r="U540" i="12"/>
  <c r="AE540" i="12"/>
  <c r="AD540" i="12"/>
  <c r="Z540" i="12"/>
  <c r="V540" i="12"/>
  <c r="AE541" i="12"/>
  <c r="Y543" i="12"/>
  <c r="V542" i="12"/>
  <c r="AD543" i="12"/>
  <c r="AC540" i="12"/>
  <c r="Z542" i="12"/>
  <c r="U542" i="12"/>
  <c r="X540" i="12"/>
  <c r="AC542" i="12"/>
  <c r="AF543" i="12"/>
  <c r="AD542" i="12"/>
  <c r="W543" i="12"/>
  <c r="W542" i="12"/>
  <c r="Y542" i="12"/>
  <c r="AA540" i="12"/>
  <c r="U543" i="12"/>
  <c r="A544" i="12" l="1"/>
  <c r="A545" i="12"/>
  <c r="X543" i="12"/>
  <c r="W544" i="12"/>
  <c r="AE542" i="12"/>
  <c r="Y544" i="12"/>
  <c r="Z543" i="12"/>
  <c r="V543" i="12"/>
  <c r="AE543" i="12"/>
  <c r="AA543" i="12"/>
  <c r="AD544" i="12"/>
  <c r="AB545" i="12"/>
  <c r="AA542" i="12"/>
  <c r="U544" i="12"/>
  <c r="W545" i="12"/>
  <c r="Y545" i="12"/>
  <c r="AB543" i="12"/>
  <c r="X544" i="12"/>
  <c r="AC545" i="12"/>
  <c r="AF544" i="12"/>
  <c r="AF545" i="12"/>
  <c r="X545" i="12"/>
  <c r="AC543" i="12"/>
  <c r="Z545" i="12"/>
  <c r="A547" i="12" l="1"/>
  <c r="A546" i="12"/>
  <c r="AB544" i="12"/>
  <c r="V544" i="12"/>
  <c r="AE544" i="12"/>
  <c r="U546" i="12"/>
  <c r="AA544" i="12"/>
  <c r="AD547" i="12"/>
  <c r="AB546" i="12"/>
  <c r="AA545" i="12"/>
  <c r="W547" i="12"/>
  <c r="U547" i="12"/>
  <c r="W546" i="12"/>
  <c r="Y546" i="12"/>
  <c r="X547" i="12"/>
  <c r="Z544" i="12"/>
  <c r="AC546" i="12"/>
  <c r="AF547" i="12"/>
  <c r="X546" i="12"/>
  <c r="AF546" i="12"/>
  <c r="U545" i="12"/>
  <c r="AC544" i="12"/>
  <c r="Z546" i="12"/>
  <c r="V545" i="12"/>
  <c r="AD545" i="12"/>
  <c r="AE545" i="12"/>
  <c r="Y547" i="12"/>
  <c r="A548" i="12" l="1"/>
  <c r="A549" i="12"/>
  <c r="AB547" i="12"/>
  <c r="W548" i="12"/>
  <c r="U549" i="12"/>
  <c r="V546" i="12"/>
  <c r="AE547" i="12"/>
  <c r="AC549" i="12"/>
  <c r="AB548" i="12"/>
  <c r="Y549" i="12"/>
  <c r="AF549" i="12"/>
  <c r="AC547" i="12"/>
  <c r="AA547" i="12"/>
  <c r="AB549" i="12"/>
  <c r="U548" i="12"/>
  <c r="AD548" i="12"/>
  <c r="AC548" i="12"/>
  <c r="AD549" i="12"/>
  <c r="AF548" i="12"/>
  <c r="V547" i="12"/>
  <c r="AE546" i="12"/>
  <c r="AD546" i="12"/>
  <c r="Z547" i="12"/>
  <c r="X549" i="12"/>
  <c r="AA546" i="12"/>
  <c r="Y548" i="12"/>
  <c r="V549" i="12"/>
  <c r="A551" i="12" l="1"/>
  <c r="A550" i="12"/>
  <c r="AE549" i="12"/>
  <c r="V551" i="12"/>
  <c r="AC551" i="12"/>
  <c r="U551" i="12"/>
  <c r="AC550" i="12"/>
  <c r="Z549" i="12"/>
  <c r="X550" i="12"/>
  <c r="U550" i="12"/>
  <c r="Z551" i="12"/>
  <c r="AB550" i="12"/>
  <c r="V548" i="12"/>
  <c r="V550" i="12"/>
  <c r="Z548" i="12"/>
  <c r="W551" i="12"/>
  <c r="AA548" i="12"/>
  <c r="W549" i="12"/>
  <c r="X548" i="12"/>
  <c r="AD551" i="12"/>
  <c r="Y551" i="12"/>
  <c r="AE548" i="12"/>
  <c r="AA549" i="12"/>
  <c r="W550" i="12"/>
  <c r="AF550" i="12"/>
  <c r="AB551" i="12"/>
  <c r="AD550" i="12"/>
  <c r="X551" i="12"/>
  <c r="A552" i="12" l="1"/>
  <c r="A553" i="12"/>
  <c r="W553" i="12"/>
  <c r="X552" i="12"/>
  <c r="AF551" i="12"/>
  <c r="AB553" i="12"/>
  <c r="AA551" i="12"/>
  <c r="AD552" i="12"/>
  <c r="Z553" i="12"/>
  <c r="X553" i="12"/>
  <c r="Y553" i="12"/>
  <c r="AC553" i="12"/>
  <c r="W552" i="12"/>
  <c r="AE550" i="12"/>
  <c r="Z550" i="12"/>
  <c r="U553" i="12"/>
  <c r="AF552" i="12"/>
  <c r="AE551" i="12"/>
  <c r="V553" i="12"/>
  <c r="AF553" i="12"/>
  <c r="AD553" i="12"/>
  <c r="AA550" i="12"/>
  <c r="Y550" i="12"/>
  <c r="U552" i="12"/>
  <c r="Y552" i="12"/>
  <c r="A555" i="12" l="1"/>
  <c r="A554" i="12"/>
  <c r="AF554" i="12"/>
  <c r="Y555" i="12"/>
  <c r="Z552" i="12"/>
  <c r="AB554" i="12"/>
  <c r="AA553" i="12"/>
  <c r="X555" i="12"/>
  <c r="AE553" i="12"/>
  <c r="X554" i="12"/>
  <c r="Z554" i="12"/>
  <c r="AC554" i="12"/>
  <c r="AF555" i="12"/>
  <c r="V554" i="12"/>
  <c r="AD555" i="12"/>
  <c r="AD554" i="12"/>
  <c r="W555" i="12"/>
  <c r="AC552" i="12"/>
  <c r="AB552" i="12"/>
  <c r="W554" i="12"/>
  <c r="Y554" i="12"/>
  <c r="U554" i="12"/>
  <c r="V552" i="12"/>
  <c r="AE552" i="12"/>
  <c r="AA552" i="12"/>
  <c r="U555" i="12"/>
  <c r="A556" i="12" l="1"/>
  <c r="A557" i="12"/>
  <c r="V555" i="12"/>
  <c r="AF556" i="12"/>
  <c r="W557" i="12"/>
  <c r="Y557" i="12"/>
  <c r="AB555" i="12"/>
  <c r="AC555" i="12"/>
  <c r="Z557" i="12"/>
  <c r="AF557" i="12"/>
  <c r="AA555" i="12"/>
  <c r="AC557" i="12"/>
  <c r="Y556" i="12"/>
  <c r="AE555" i="12"/>
  <c r="Z555" i="12"/>
  <c r="AE554" i="12"/>
  <c r="U557" i="12"/>
  <c r="AB557" i="12"/>
  <c r="AA554" i="12"/>
  <c r="AD557" i="12"/>
  <c r="AD556" i="12"/>
  <c r="V557" i="12"/>
  <c r="X557" i="12"/>
  <c r="A559" i="12" l="1"/>
  <c r="A558" i="12"/>
  <c r="U556" i="12"/>
  <c r="AE557" i="12"/>
  <c r="AB556" i="12"/>
  <c r="Z558" i="12"/>
  <c r="AC558" i="12"/>
  <c r="U558" i="12"/>
  <c r="AF558" i="12"/>
  <c r="AA556" i="12"/>
  <c r="AB558" i="12"/>
  <c r="AA557" i="12"/>
  <c r="AD558" i="12"/>
  <c r="X556" i="12"/>
  <c r="W558" i="12"/>
  <c r="Y558" i="12"/>
  <c r="X559" i="12"/>
  <c r="V556" i="12"/>
  <c r="AE556" i="12"/>
  <c r="X558" i="12"/>
  <c r="W556" i="12"/>
  <c r="AD559" i="12"/>
  <c r="V558" i="12"/>
  <c r="W559" i="12"/>
  <c r="AC556" i="12"/>
  <c r="Y559" i="12"/>
  <c r="Z556" i="12"/>
  <c r="AF559" i="12"/>
  <c r="A560" i="12" l="1"/>
  <c r="A561" i="12"/>
  <c r="U559" i="12"/>
  <c r="AD560" i="12"/>
  <c r="V561" i="12"/>
  <c r="W560" i="12"/>
  <c r="AC559" i="12"/>
  <c r="Y560" i="12"/>
  <c r="Z559" i="12"/>
  <c r="AE558" i="12"/>
  <c r="AB559" i="12"/>
  <c r="Z561" i="12"/>
  <c r="AC561" i="12"/>
  <c r="U561" i="12"/>
  <c r="AA559" i="12"/>
  <c r="U560" i="12"/>
  <c r="AB561" i="12"/>
  <c r="AA558" i="12"/>
  <c r="AD561" i="12"/>
  <c r="W561" i="12"/>
  <c r="Y561" i="12"/>
  <c r="X560" i="12"/>
  <c r="V559" i="12"/>
  <c r="AE559" i="12"/>
  <c r="X561" i="12"/>
  <c r="AF560" i="12"/>
  <c r="AF561" i="12"/>
  <c r="A563" i="12" l="1"/>
  <c r="A562" i="12"/>
  <c r="AF562" i="12"/>
  <c r="AA560" i="12"/>
  <c r="U563" i="12"/>
  <c r="AC562" i="12"/>
  <c r="AF563" i="12"/>
  <c r="U562" i="12"/>
  <c r="AE561" i="12"/>
  <c r="AB560" i="12"/>
  <c r="Z562" i="12"/>
  <c r="AC560" i="12"/>
  <c r="Y563" i="12"/>
  <c r="Z560" i="12"/>
  <c r="AD563" i="12"/>
  <c r="V562" i="12"/>
  <c r="V560" i="12"/>
  <c r="AE560" i="12"/>
  <c r="X562" i="12"/>
  <c r="W562" i="12"/>
  <c r="Y562" i="12"/>
  <c r="X563" i="12"/>
  <c r="AB562" i="12"/>
  <c r="AA561" i="12"/>
  <c r="AD562" i="12"/>
  <c r="W563" i="12"/>
  <c r="A564" i="12" l="1"/>
  <c r="A565" i="12"/>
  <c r="AA563" i="12"/>
  <c r="AC565" i="12"/>
  <c r="AF564" i="12"/>
  <c r="Z563" i="12"/>
  <c r="Y564" i="12"/>
  <c r="AE562" i="12"/>
  <c r="U565" i="12"/>
  <c r="Y565" i="12"/>
  <c r="AD564" i="12"/>
  <c r="AE563" i="12"/>
  <c r="AB565" i="12"/>
  <c r="Z565" i="12"/>
  <c r="V565" i="12"/>
  <c r="AD565" i="12"/>
  <c r="W565" i="12"/>
  <c r="U564" i="12"/>
  <c r="V563" i="12"/>
  <c r="X565" i="12"/>
  <c r="AB564" i="12"/>
  <c r="AC563" i="12"/>
  <c r="AB563" i="12"/>
  <c r="AF565" i="12"/>
  <c r="AA562" i="12"/>
  <c r="A567" i="12" l="1"/>
  <c r="A566" i="12"/>
  <c r="AA564" i="12"/>
  <c r="Y566" i="12"/>
  <c r="AF566" i="12"/>
  <c r="AD566" i="12"/>
  <c r="Z567" i="12"/>
  <c r="U566" i="12"/>
  <c r="AB567" i="12"/>
  <c r="X566" i="12"/>
  <c r="W564" i="12"/>
  <c r="X564" i="12"/>
  <c r="V567" i="12"/>
  <c r="AE564" i="12"/>
  <c r="AB566" i="12"/>
  <c r="V566" i="12"/>
  <c r="AC564" i="12"/>
  <c r="W567" i="12"/>
  <c r="Z564" i="12"/>
  <c r="AE565" i="12"/>
  <c r="X567" i="12"/>
  <c r="Y567" i="12"/>
  <c r="W566" i="12"/>
  <c r="AC566" i="12"/>
  <c r="Z566" i="12"/>
  <c r="V564" i="12"/>
  <c r="AA565" i="12"/>
  <c r="A568" i="12" l="1"/>
  <c r="A569" i="12"/>
  <c r="AF569" i="12"/>
  <c r="Y568" i="12"/>
  <c r="AD567" i="12"/>
  <c r="AB569" i="12"/>
  <c r="AA566" i="12"/>
  <c r="X568" i="12"/>
  <c r="AE566" i="12"/>
  <c r="X569" i="12"/>
  <c r="Z569" i="12"/>
  <c r="AC569" i="12"/>
  <c r="AF568" i="12"/>
  <c r="V569" i="12"/>
  <c r="AD568" i="12"/>
  <c r="AD569" i="12"/>
  <c r="W568" i="12"/>
  <c r="AF567" i="12"/>
  <c r="U567" i="12"/>
  <c r="W569" i="12"/>
  <c r="Y569" i="12"/>
  <c r="U569" i="12"/>
  <c r="AC567" i="12"/>
  <c r="AE567" i="12"/>
  <c r="AA567" i="12"/>
  <c r="U568" i="12"/>
  <c r="A571" i="12" l="1"/>
  <c r="A570" i="12"/>
  <c r="AF570" i="12"/>
  <c r="Z570" i="12"/>
  <c r="Z568" i="12"/>
  <c r="AB570" i="12"/>
  <c r="AA569" i="12"/>
  <c r="X571" i="12"/>
  <c r="AE569" i="12"/>
  <c r="X570" i="12"/>
  <c r="Y571" i="12"/>
  <c r="AC570" i="12"/>
  <c r="AF571" i="12"/>
  <c r="V570" i="12"/>
  <c r="AD571" i="12"/>
  <c r="AD570" i="12"/>
  <c r="W571" i="12"/>
  <c r="AC568" i="12"/>
  <c r="AB568" i="12"/>
  <c r="W570" i="12"/>
  <c r="Y570" i="12"/>
  <c r="U570" i="12"/>
  <c r="V568" i="12"/>
  <c r="AE568" i="12"/>
  <c r="AA568" i="12"/>
  <c r="U571" i="12"/>
  <c r="A572" i="12" l="1"/>
  <c r="A573" i="12"/>
  <c r="AE571" i="12"/>
  <c r="U573" i="12"/>
  <c r="V573" i="12"/>
  <c r="AE570" i="12"/>
  <c r="AC573" i="12"/>
  <c r="AF573" i="12"/>
  <c r="AA571" i="12"/>
  <c r="AD573" i="12"/>
  <c r="Y573" i="12"/>
  <c r="V571" i="12"/>
  <c r="AB573" i="12"/>
  <c r="W573" i="12"/>
  <c r="U572" i="12"/>
  <c r="Z571" i="12"/>
  <c r="Y572" i="12"/>
  <c r="AC571" i="12"/>
  <c r="AB571" i="12"/>
  <c r="X573" i="12"/>
  <c r="Z573" i="12"/>
  <c r="AD572" i="12"/>
  <c r="AA570" i="12"/>
  <c r="AB572" i="12"/>
  <c r="A575" i="12" l="1"/>
  <c r="A574" i="12"/>
  <c r="AC572" i="12"/>
  <c r="W575" i="12"/>
  <c r="V572" i="12"/>
  <c r="AA572" i="12"/>
  <c r="AD574" i="12"/>
  <c r="AD575" i="12"/>
  <c r="AF572" i="12"/>
  <c r="Z574" i="12"/>
  <c r="AB574" i="12"/>
  <c r="Z575" i="12"/>
  <c r="X572" i="12"/>
  <c r="U575" i="12"/>
  <c r="U574" i="12"/>
  <c r="AB575" i="12"/>
  <c r="AF575" i="12"/>
  <c r="Z572" i="12"/>
  <c r="AA573" i="12"/>
  <c r="AE572" i="12"/>
  <c r="W572" i="12"/>
  <c r="AC575" i="12"/>
  <c r="V575" i="12"/>
  <c r="X575" i="12"/>
  <c r="W574" i="12"/>
  <c r="AE573" i="12"/>
  <c r="Y575" i="12"/>
  <c r="Y574" i="12"/>
  <c r="A576" i="12" l="1"/>
  <c r="A577" i="12"/>
  <c r="AF577" i="12"/>
  <c r="Z577" i="12"/>
  <c r="V574" i="12"/>
  <c r="AB577" i="12"/>
  <c r="AA574" i="12"/>
  <c r="X576" i="12"/>
  <c r="AE574" i="12"/>
  <c r="X577" i="12"/>
  <c r="Y576" i="12"/>
  <c r="AC577" i="12"/>
  <c r="AF576" i="12"/>
  <c r="V577" i="12"/>
  <c r="AD576" i="12"/>
  <c r="AD577" i="12"/>
  <c r="W576" i="12"/>
  <c r="X574" i="12"/>
  <c r="AC574" i="12"/>
  <c r="W577" i="12"/>
  <c r="Y577" i="12"/>
  <c r="U577" i="12"/>
  <c r="AF574" i="12"/>
  <c r="AE575" i="12"/>
  <c r="AA575" i="12"/>
  <c r="U576" i="12"/>
  <c r="A579" i="12" l="1"/>
  <c r="A578" i="12"/>
  <c r="AF578" i="12"/>
  <c r="AB576" i="12"/>
  <c r="AB578" i="12"/>
  <c r="AA577" i="12"/>
  <c r="X578" i="12"/>
  <c r="W578" i="12"/>
  <c r="Y578" i="12"/>
  <c r="AA576" i="12"/>
  <c r="U579" i="12"/>
  <c r="V576" i="12"/>
  <c r="AE576" i="12"/>
  <c r="AD578" i="12"/>
  <c r="AD579" i="12"/>
  <c r="X579" i="12"/>
  <c r="AC576" i="12"/>
  <c r="Z578" i="12"/>
  <c r="U578" i="12"/>
  <c r="AE577" i="12"/>
  <c r="Y579" i="12"/>
  <c r="V578" i="12"/>
  <c r="W579" i="12"/>
  <c r="AC578" i="12"/>
  <c r="AF579" i="12"/>
  <c r="Z576" i="12"/>
  <c r="A580" i="12" l="1"/>
  <c r="A581" i="12"/>
  <c r="W581" i="12"/>
  <c r="Y581" i="12"/>
  <c r="V579" i="12"/>
  <c r="AE579" i="12"/>
  <c r="U581" i="12"/>
  <c r="AD580" i="12"/>
  <c r="V581" i="12"/>
  <c r="W580" i="12"/>
  <c r="AC579" i="12"/>
  <c r="Z581" i="12"/>
  <c r="Z579" i="12"/>
  <c r="AE578" i="12"/>
  <c r="AB579" i="12"/>
  <c r="AC581" i="12"/>
  <c r="X581" i="12"/>
  <c r="AF581" i="12"/>
  <c r="AA579" i="12"/>
  <c r="U580" i="12"/>
  <c r="AB581" i="12"/>
  <c r="AA578" i="12"/>
  <c r="AD581" i="12"/>
  <c r="X580" i="12"/>
  <c r="A583" i="12" l="1"/>
  <c r="A582" i="12"/>
  <c r="AF580" i="12"/>
  <c r="Z580" i="12"/>
  <c r="AC580" i="12"/>
  <c r="V580" i="12"/>
  <c r="V582" i="12"/>
  <c r="AB580" i="12"/>
  <c r="AF582" i="12"/>
  <c r="Z582" i="12"/>
  <c r="AE580" i="12"/>
  <c r="W583" i="12"/>
  <c r="AE581" i="12"/>
  <c r="AA580" i="12"/>
  <c r="U583" i="12"/>
  <c r="Y583" i="12"/>
  <c r="X582" i="12"/>
  <c r="AA581" i="12"/>
  <c r="AC582" i="12"/>
  <c r="AD583" i="12"/>
  <c r="Y580" i="12"/>
  <c r="U582" i="12"/>
  <c r="AF583" i="12"/>
  <c r="A584" i="12" l="1"/>
  <c r="A585" i="12"/>
  <c r="W582" i="12"/>
  <c r="V583" i="12"/>
  <c r="AA582" i="12"/>
  <c r="AC584" i="12"/>
  <c r="AE582" i="12"/>
  <c r="AF585" i="12"/>
  <c r="AA583" i="12"/>
  <c r="U584" i="12"/>
  <c r="Y582" i="12"/>
  <c r="Z584" i="12"/>
  <c r="AB585" i="12"/>
  <c r="AB584" i="12"/>
  <c r="V585" i="12"/>
  <c r="W584" i="12"/>
  <c r="X585" i="12"/>
  <c r="Y585" i="12"/>
  <c r="AB583" i="12"/>
  <c r="AD582" i="12"/>
  <c r="AC585" i="12"/>
  <c r="AB582" i="12"/>
  <c r="V584" i="12"/>
  <c r="AC583" i="12"/>
  <c r="AE583" i="12"/>
  <c r="AF584" i="12"/>
  <c r="X584" i="12"/>
  <c r="Z583" i="12"/>
  <c r="X583" i="12"/>
  <c r="Y584" i="12"/>
  <c r="AD584" i="12"/>
  <c r="A587" i="12" l="1"/>
  <c r="A586" i="12"/>
  <c r="W585" i="12"/>
  <c r="Y586" i="12"/>
  <c r="AC586" i="12"/>
  <c r="AF587" i="12"/>
  <c r="AD586" i="12"/>
  <c r="W587" i="12"/>
  <c r="AE585" i="12"/>
  <c r="V586" i="12"/>
  <c r="Y587" i="12"/>
  <c r="Z585" i="12"/>
  <c r="X586" i="12"/>
  <c r="AD587" i="12"/>
  <c r="X587" i="12"/>
  <c r="U585" i="12"/>
  <c r="AE584" i="12"/>
  <c r="Z586" i="12"/>
  <c r="AD585" i="12"/>
  <c r="W586" i="12"/>
  <c r="AA584" i="12"/>
  <c r="U587" i="12"/>
  <c r="AB586" i="12"/>
  <c r="AA585" i="12"/>
  <c r="U586" i="12"/>
  <c r="AF586" i="12"/>
  <c r="A588" i="12" l="1"/>
  <c r="A589" i="12"/>
  <c r="V589" i="12"/>
  <c r="AC589" i="12"/>
  <c r="X589" i="12"/>
  <c r="AB589" i="12"/>
  <c r="U589" i="12"/>
  <c r="W589" i="12"/>
  <c r="AA587" i="12"/>
  <c r="Z587" i="12"/>
  <c r="AE587" i="12"/>
  <c r="AD588" i="12"/>
  <c r="AA586" i="12"/>
  <c r="AC588" i="12"/>
  <c r="AC587" i="12"/>
  <c r="AB587" i="12"/>
  <c r="AE586" i="12"/>
  <c r="AF589" i="12"/>
  <c r="AD589" i="12"/>
  <c r="V588" i="12"/>
  <c r="Z589" i="12"/>
  <c r="AF588" i="12"/>
  <c r="Z588" i="12"/>
  <c r="AB588" i="12"/>
  <c r="Y589" i="12"/>
  <c r="V587" i="12"/>
  <c r="Y588" i="12"/>
  <c r="A591" i="12" l="1"/>
  <c r="A590" i="12"/>
  <c r="AE589" i="12"/>
  <c r="W590" i="12"/>
  <c r="AB590" i="12"/>
  <c r="AB591" i="12"/>
  <c r="U588" i="12"/>
  <c r="AA589" i="12"/>
  <c r="AC591" i="12"/>
  <c r="Z590" i="12"/>
  <c r="AC590" i="12"/>
  <c r="X588" i="12"/>
  <c r="Y591" i="12"/>
  <c r="AF590" i="12"/>
  <c r="U590" i="12"/>
  <c r="Z591" i="12"/>
  <c r="X591" i="12"/>
  <c r="V590" i="12"/>
  <c r="X590" i="12"/>
  <c r="AA588" i="12"/>
  <c r="V591" i="12"/>
  <c r="AD590" i="12"/>
  <c r="Y590" i="12"/>
  <c r="AE588" i="12"/>
  <c r="W588" i="12"/>
  <c r="A592" i="12" l="1"/>
  <c r="A593" i="12"/>
  <c r="AF593" i="12"/>
  <c r="AA591" i="12"/>
  <c r="U592" i="12"/>
  <c r="AB593" i="12"/>
  <c r="AA590" i="12"/>
  <c r="AD593" i="12"/>
  <c r="W593" i="12"/>
  <c r="Y593" i="12"/>
  <c r="X592" i="12"/>
  <c r="W591" i="12"/>
  <c r="AE591" i="12"/>
  <c r="X593" i="12"/>
  <c r="AD592" i="12"/>
  <c r="V593" i="12"/>
  <c r="W592" i="12"/>
  <c r="AF591" i="12"/>
  <c r="Y592" i="12"/>
  <c r="AD591" i="12"/>
  <c r="AE590" i="12"/>
  <c r="U591" i="12"/>
  <c r="Z593" i="12"/>
  <c r="AC593" i="12"/>
  <c r="AF592" i="12"/>
  <c r="U593" i="12"/>
  <c r="A595" i="12" l="1"/>
  <c r="A594" i="12"/>
  <c r="AF594" i="12"/>
  <c r="U594" i="12"/>
  <c r="V592" i="12"/>
  <c r="AE592" i="12"/>
  <c r="W595" i="12"/>
  <c r="Z592" i="12"/>
  <c r="AE593" i="12"/>
  <c r="Y595" i="12"/>
  <c r="V594" i="12"/>
  <c r="AB594" i="12"/>
  <c r="AA593" i="12"/>
  <c r="X594" i="12"/>
  <c r="AD595" i="12"/>
  <c r="AB592" i="12"/>
  <c r="AC594" i="12"/>
  <c r="AF595" i="12"/>
  <c r="AD594" i="12"/>
  <c r="W594" i="12"/>
  <c r="Y594" i="12"/>
  <c r="AA592" i="12"/>
  <c r="U595" i="12"/>
  <c r="AC592" i="12"/>
  <c r="Z594" i="12"/>
  <c r="X595" i="12"/>
  <c r="A596" i="12" l="1"/>
  <c r="A597" i="12"/>
  <c r="AF597" i="12"/>
  <c r="Z597" i="12"/>
  <c r="Z595" i="12"/>
  <c r="AB597" i="12"/>
  <c r="AA594" i="12"/>
  <c r="X596" i="12"/>
  <c r="AE594" i="12"/>
  <c r="X597" i="12"/>
  <c r="Y596" i="12"/>
  <c r="AC597" i="12"/>
  <c r="AF596" i="12"/>
  <c r="V597" i="12"/>
  <c r="AD596" i="12"/>
  <c r="AD597" i="12"/>
  <c r="W596" i="12"/>
  <c r="AC595" i="12"/>
  <c r="AB595" i="12"/>
  <c r="W597" i="12"/>
  <c r="Y597" i="12"/>
  <c r="U597" i="12"/>
  <c r="V595" i="12"/>
  <c r="AE595" i="12"/>
  <c r="AA595" i="12"/>
  <c r="U596" i="12"/>
  <c r="A599" i="12" l="1"/>
  <c r="A598" i="12"/>
  <c r="AF598" i="12"/>
  <c r="AA596" i="12"/>
  <c r="U599" i="12"/>
  <c r="AC598" i="12"/>
  <c r="AF599" i="12"/>
  <c r="U598" i="12"/>
  <c r="AE597" i="12"/>
  <c r="AB596" i="12"/>
  <c r="Z598" i="12"/>
  <c r="AC596" i="12"/>
  <c r="Y599" i="12"/>
  <c r="Z596" i="12"/>
  <c r="AD599" i="12"/>
  <c r="V598" i="12"/>
  <c r="V596" i="12"/>
  <c r="AE596" i="12"/>
  <c r="X598" i="12"/>
  <c r="W598" i="12"/>
  <c r="Y598" i="12"/>
  <c r="X599" i="12"/>
  <c r="AB598" i="12"/>
  <c r="AA597" i="12"/>
  <c r="AD598" i="12"/>
  <c r="W599" i="12"/>
  <c r="A600" i="12" l="1"/>
  <c r="A601" i="12"/>
  <c r="AF601" i="12"/>
  <c r="AA599" i="12"/>
  <c r="U600" i="12"/>
  <c r="AB601" i="12"/>
  <c r="AA598" i="12"/>
  <c r="AD601" i="12"/>
  <c r="W601" i="12"/>
  <c r="Y601" i="12"/>
  <c r="X600" i="12"/>
  <c r="V599" i="12"/>
  <c r="AE599" i="12"/>
  <c r="X601" i="12"/>
  <c r="AD600" i="12"/>
  <c r="V601" i="12"/>
  <c r="W600" i="12"/>
  <c r="AC599" i="12"/>
  <c r="Z601" i="12"/>
  <c r="Z599" i="12"/>
  <c r="AE598" i="12"/>
  <c r="AB599" i="12"/>
  <c r="Y600" i="12"/>
  <c r="AC601" i="12"/>
  <c r="AF600" i="12"/>
  <c r="U601" i="12"/>
  <c r="A603" i="12" l="1"/>
  <c r="A602" i="12"/>
  <c r="AF602" i="12"/>
  <c r="AD602" i="12"/>
  <c r="W603" i="12"/>
  <c r="AB602" i="12"/>
  <c r="AA601" i="12"/>
  <c r="X603" i="12"/>
  <c r="AE601" i="12"/>
  <c r="X602" i="12"/>
  <c r="Y603" i="12"/>
  <c r="AC602" i="12"/>
  <c r="AF603" i="12"/>
  <c r="V602" i="12"/>
  <c r="AD603" i="12"/>
  <c r="Z600" i="12"/>
  <c r="Z602" i="12"/>
  <c r="AC600" i="12"/>
  <c r="AB600" i="12"/>
  <c r="W602" i="12"/>
  <c r="Y602" i="12"/>
  <c r="U602" i="12"/>
  <c r="V600" i="12"/>
  <c r="AE600" i="12"/>
  <c r="AA600" i="12"/>
  <c r="U603" i="12"/>
  <c r="A604" i="12" l="1"/>
  <c r="A605" i="12"/>
  <c r="W605" i="12"/>
  <c r="Y605" i="12"/>
  <c r="V603" i="12"/>
  <c r="AE603" i="12"/>
  <c r="U605" i="12"/>
  <c r="AD604" i="12"/>
  <c r="AA603" i="12"/>
  <c r="U604" i="12"/>
  <c r="AC603" i="12"/>
  <c r="Z605" i="12"/>
  <c r="Z603" i="12"/>
  <c r="AE602" i="12"/>
  <c r="AB603" i="12"/>
  <c r="AC605" i="12"/>
  <c r="X605" i="12"/>
  <c r="AF605" i="12"/>
  <c r="X604" i="12"/>
  <c r="V605" i="12"/>
  <c r="AB605" i="12"/>
  <c r="AA602" i="12"/>
  <c r="AD605" i="12"/>
  <c r="Y604" i="12"/>
  <c r="A607" i="12" l="1"/>
  <c r="A606" i="12"/>
  <c r="W604" i="12"/>
  <c r="AE605" i="12"/>
  <c r="AB604" i="12"/>
  <c r="V604" i="12"/>
  <c r="AE604" i="12"/>
  <c r="U606" i="12"/>
  <c r="AF606" i="12"/>
  <c r="AA604" i="12"/>
  <c r="U607" i="12"/>
  <c r="AB606" i="12"/>
  <c r="AA605" i="12"/>
  <c r="AD606" i="12"/>
  <c r="X607" i="12"/>
  <c r="W606" i="12"/>
  <c r="Y606" i="12"/>
  <c r="Z606" i="12"/>
  <c r="AC606" i="12"/>
  <c r="X606" i="12"/>
  <c r="AF604" i="12"/>
  <c r="AD607" i="12"/>
  <c r="V606" i="12"/>
  <c r="W607" i="12"/>
  <c r="AC604" i="12"/>
  <c r="Y607" i="12"/>
  <c r="Z604" i="12"/>
  <c r="A608" i="12" l="1"/>
  <c r="A609" i="12"/>
  <c r="AF607" i="12"/>
  <c r="AE606" i="12"/>
  <c r="AB607" i="12"/>
  <c r="Y608" i="12"/>
  <c r="AC609" i="12"/>
  <c r="AF608" i="12"/>
  <c r="U609" i="12"/>
  <c r="AD608" i="12"/>
  <c r="V609" i="12"/>
  <c r="W608" i="12"/>
  <c r="AC607" i="12"/>
  <c r="Z609" i="12"/>
  <c r="Z607" i="12"/>
  <c r="W609" i="12"/>
  <c r="Y609" i="12"/>
  <c r="X608" i="12"/>
  <c r="V607" i="12"/>
  <c r="AE607" i="12"/>
  <c r="X609" i="12"/>
  <c r="AF609" i="12"/>
  <c r="AA607" i="12"/>
  <c r="U608" i="12"/>
  <c r="AB609" i="12"/>
  <c r="AA606" i="12"/>
  <c r="AD609" i="12"/>
  <c r="A611" i="12" l="1"/>
  <c r="A610" i="12"/>
  <c r="AD611" i="12"/>
  <c r="W611" i="12"/>
  <c r="AA609" i="12"/>
  <c r="Z608" i="12"/>
  <c r="W610" i="12"/>
  <c r="Y610" i="12"/>
  <c r="V608" i="12"/>
  <c r="AE608" i="12"/>
  <c r="AB610" i="12"/>
  <c r="U611" i="12"/>
  <c r="AC608" i="12"/>
  <c r="AB608" i="12"/>
  <c r="X611" i="12"/>
  <c r="AE609" i="12"/>
  <c r="Y611" i="12"/>
  <c r="AA608" i="12"/>
  <c r="AF611" i="12"/>
  <c r="A612" i="12" l="1"/>
  <c r="A613" i="12"/>
  <c r="X610" i="12"/>
  <c r="AB611" i="12"/>
  <c r="U610" i="12"/>
  <c r="Y612" i="12"/>
  <c r="AE611" i="12"/>
  <c r="Z611" i="12"/>
  <c r="AC610" i="12"/>
  <c r="V611" i="12"/>
  <c r="V613" i="12"/>
  <c r="W612" i="12"/>
  <c r="AD610" i="12"/>
  <c r="AC613" i="12"/>
  <c r="AF610" i="12"/>
  <c r="AD612" i="12"/>
  <c r="AF612" i="12"/>
  <c r="V610" i="12"/>
  <c r="AA611" i="12"/>
  <c r="U612" i="12"/>
  <c r="AE610" i="12"/>
  <c r="X613" i="12"/>
  <c r="AA610" i="12"/>
  <c r="AC611" i="12"/>
  <c r="Z610" i="12"/>
  <c r="A615" i="12" l="1"/>
  <c r="A614" i="12"/>
  <c r="Z613" i="12"/>
  <c r="V615" i="12"/>
  <c r="AC612" i="12"/>
  <c r="AE612" i="12"/>
  <c r="AB612" i="12"/>
  <c r="AD613" i="12"/>
  <c r="AB615" i="12"/>
  <c r="AC615" i="12"/>
  <c r="AB613" i="12"/>
  <c r="W613" i="12"/>
  <c r="V614" i="12"/>
  <c r="AF615" i="12"/>
  <c r="X615" i="12"/>
  <c r="AC614" i="12"/>
  <c r="Y615" i="12"/>
  <c r="AD615" i="12"/>
  <c r="AF613" i="12"/>
  <c r="AA612" i="12"/>
  <c r="U615" i="12"/>
  <c r="V612" i="12"/>
  <c r="AA613" i="12"/>
  <c r="Z612" i="12"/>
  <c r="X612" i="12"/>
  <c r="AE613" i="12"/>
  <c r="U613" i="12"/>
  <c r="Y614" i="12"/>
  <c r="Y613" i="12"/>
  <c r="Z615" i="12"/>
  <c r="AF614" i="12"/>
  <c r="AB614" i="12"/>
  <c r="W615" i="12"/>
  <c r="X614" i="12"/>
  <c r="A616" i="12" l="1"/>
  <c r="A617" i="12"/>
  <c r="AF617" i="12"/>
  <c r="Z617" i="12"/>
  <c r="AF616" i="12"/>
  <c r="U614" i="12"/>
  <c r="AE615" i="12"/>
  <c r="X616" i="12"/>
  <c r="W617" i="12"/>
  <c r="AA615" i="12"/>
  <c r="W616" i="12"/>
  <c r="AB617" i="12"/>
  <c r="W614" i="12"/>
  <c r="U616" i="12"/>
  <c r="AD616" i="12"/>
  <c r="U617" i="12"/>
  <c r="Y616" i="12"/>
  <c r="AC617" i="12"/>
  <c r="Y617" i="12"/>
  <c r="AA614" i="12"/>
  <c r="AE614" i="12"/>
  <c r="AD614" i="12"/>
  <c r="X617" i="12"/>
  <c r="Z614" i="12"/>
  <c r="V617" i="12"/>
  <c r="A619" i="12" l="1"/>
  <c r="A618" i="12"/>
  <c r="AA616" i="12"/>
  <c r="V619" i="12"/>
  <c r="AC616" i="12"/>
  <c r="AB618" i="12"/>
  <c r="Z616" i="12"/>
  <c r="Y619" i="12"/>
  <c r="W618" i="12"/>
  <c r="Z619" i="12"/>
  <c r="AE616" i="12"/>
  <c r="V616" i="12"/>
  <c r="AD619" i="12"/>
  <c r="V618" i="12"/>
  <c r="W619" i="12"/>
  <c r="Y618" i="12"/>
  <c r="AD618" i="12"/>
  <c r="X619" i="12"/>
  <c r="AA617" i="12"/>
  <c r="AE617" i="12"/>
  <c r="AD617" i="12"/>
  <c r="AB616" i="12"/>
  <c r="AF618" i="12"/>
  <c r="Z618" i="12"/>
  <c r="A620" i="12" l="1"/>
  <c r="A621" i="12"/>
  <c r="Z621" i="12"/>
  <c r="AF621" i="12"/>
  <c r="Y620" i="12"/>
  <c r="U621" i="12"/>
  <c r="AA619" i="12"/>
  <c r="Z620" i="12"/>
  <c r="U619" i="12"/>
  <c r="AA618" i="12"/>
  <c r="X618" i="12"/>
  <c r="AD620" i="12"/>
  <c r="AF619" i="12"/>
  <c r="Y621" i="12"/>
  <c r="AC621" i="12"/>
  <c r="AC618" i="12"/>
  <c r="U618" i="12"/>
  <c r="AE618" i="12"/>
  <c r="AD621" i="12"/>
  <c r="V621" i="12"/>
  <c r="V620" i="12"/>
  <c r="AE619" i="12"/>
  <c r="AB619" i="12"/>
  <c r="AB621" i="12"/>
  <c r="W621" i="12"/>
  <c r="X621" i="12"/>
  <c r="AC619" i="12"/>
  <c r="A623" i="12" l="1"/>
  <c r="A622" i="12"/>
  <c r="W623" i="12"/>
  <c r="AA621" i="12"/>
  <c r="AB623" i="12"/>
  <c r="Y622" i="12"/>
  <c r="V623" i="12"/>
  <c r="AA620" i="12"/>
  <c r="U623" i="12"/>
  <c r="AF620" i="12"/>
  <c r="X620" i="12"/>
  <c r="U622" i="12"/>
  <c r="AD622" i="12"/>
  <c r="AF623" i="12"/>
  <c r="AB620" i="12"/>
  <c r="AF622" i="12"/>
  <c r="AC620" i="12"/>
  <c r="V622" i="12"/>
  <c r="W620" i="12"/>
  <c r="AD623" i="12"/>
  <c r="AC623" i="12"/>
  <c r="U620" i="12"/>
  <c r="Y623" i="12"/>
  <c r="AE620" i="12"/>
  <c r="Z623" i="12"/>
  <c r="AE621" i="12"/>
  <c r="X623" i="12"/>
  <c r="W622" i="12"/>
  <c r="A624" i="12" l="1"/>
  <c r="A625" i="12"/>
  <c r="AF625" i="12"/>
  <c r="Z625" i="12"/>
  <c r="AB622" i="12"/>
  <c r="AB625" i="12"/>
  <c r="AA622" i="12"/>
  <c r="X624" i="12"/>
  <c r="AE622" i="12"/>
  <c r="X625" i="12"/>
  <c r="Y624" i="12"/>
  <c r="AC625" i="12"/>
  <c r="AF624" i="12"/>
  <c r="V625" i="12"/>
  <c r="AD624" i="12"/>
  <c r="AD625" i="12"/>
  <c r="W624" i="12"/>
  <c r="X622" i="12"/>
  <c r="AC622" i="12"/>
  <c r="W625" i="12"/>
  <c r="Y625" i="12"/>
  <c r="U625" i="12"/>
  <c r="Z622" i="12"/>
  <c r="AE623" i="12"/>
  <c r="AA623" i="12"/>
  <c r="U624" i="12"/>
  <c r="A627" i="12" l="1"/>
  <c r="A626" i="12"/>
  <c r="AA624" i="12"/>
  <c r="AD627" i="12"/>
  <c r="AB626" i="12"/>
  <c r="AA625" i="12"/>
  <c r="U627" i="12"/>
  <c r="W626" i="12"/>
  <c r="Y626" i="12"/>
  <c r="AB624" i="12"/>
  <c r="X627" i="12"/>
  <c r="AC626" i="12"/>
  <c r="AF627" i="12"/>
  <c r="AF626" i="12"/>
  <c r="X626" i="12"/>
  <c r="AC624" i="12"/>
  <c r="Z626" i="12"/>
  <c r="W627" i="12"/>
  <c r="AE625" i="12"/>
  <c r="Y627" i="12"/>
  <c r="Z624" i="12"/>
  <c r="V624" i="12"/>
  <c r="AE624" i="12"/>
  <c r="A628" i="12" l="1"/>
  <c r="A629" i="12"/>
  <c r="AB627" i="12"/>
  <c r="AF629" i="12"/>
  <c r="X628" i="12"/>
  <c r="AD629" i="12"/>
  <c r="AE627" i="12"/>
  <c r="U628" i="12"/>
  <c r="Y629" i="12"/>
  <c r="U626" i="12"/>
  <c r="Z629" i="12"/>
  <c r="V626" i="12"/>
  <c r="Z627" i="12"/>
  <c r="AC629" i="12"/>
  <c r="V629" i="12"/>
  <c r="AD626" i="12"/>
  <c r="AE626" i="12"/>
  <c r="U629" i="12"/>
  <c r="AB629" i="12"/>
  <c r="AA626" i="12"/>
  <c r="V627" i="12"/>
  <c r="AA627" i="12"/>
  <c r="W629" i="12"/>
  <c r="X629" i="12"/>
  <c r="AC627" i="12"/>
  <c r="W628" i="12"/>
  <c r="A631" i="12" l="1"/>
  <c r="A630" i="12"/>
  <c r="Y628" i="12"/>
  <c r="AD628" i="12"/>
  <c r="AD631" i="12"/>
  <c r="V630" i="12"/>
  <c r="W631" i="12"/>
  <c r="AC628" i="12"/>
  <c r="Z630" i="12"/>
  <c r="Z628" i="12"/>
  <c r="AE629" i="12"/>
  <c r="AB628" i="12"/>
  <c r="Y631" i="12"/>
  <c r="AC630" i="12"/>
  <c r="AF631" i="12"/>
  <c r="AF628" i="12"/>
  <c r="AA628" i="12"/>
  <c r="U631" i="12"/>
  <c r="AB630" i="12"/>
  <c r="AA629" i="12"/>
  <c r="AD630" i="12"/>
  <c r="W630" i="12"/>
  <c r="Y630" i="12"/>
  <c r="X631" i="12"/>
  <c r="V628" i="12"/>
  <c r="AE628" i="12"/>
  <c r="X630" i="12"/>
  <c r="U630" i="12"/>
  <c r="AF630" i="12"/>
  <c r="A632" i="12" l="1"/>
  <c r="A633" i="12"/>
  <c r="AF633" i="12"/>
  <c r="AA631" i="12"/>
  <c r="U632" i="12"/>
  <c r="AC633" i="12"/>
  <c r="AF632" i="12"/>
  <c r="U633" i="12"/>
  <c r="AE630" i="12"/>
  <c r="AB631" i="12"/>
  <c r="Z633" i="12"/>
  <c r="AC631" i="12"/>
  <c r="Y632" i="12"/>
  <c r="Z631" i="12"/>
  <c r="AD632" i="12"/>
  <c r="V633" i="12"/>
  <c r="V631" i="12"/>
  <c r="AE631" i="12"/>
  <c r="X633" i="12"/>
  <c r="W633" i="12"/>
  <c r="Y633" i="12"/>
  <c r="X632" i="12"/>
  <c r="AB633" i="12"/>
  <c r="AA630" i="12"/>
  <c r="AD633" i="12"/>
  <c r="W632" i="12"/>
  <c r="A635" i="12" l="1"/>
  <c r="A634" i="12"/>
  <c r="W634" i="12"/>
  <c r="Y634" i="12"/>
  <c r="Z634" i="12"/>
  <c r="AC632" i="12"/>
  <c r="AD634" i="12"/>
  <c r="AF634" i="12"/>
  <c r="AA632" i="12"/>
  <c r="U635" i="12"/>
  <c r="AC634" i="12"/>
  <c r="AF635" i="12"/>
  <c r="U634" i="12"/>
  <c r="AE633" i="12"/>
  <c r="AB632" i="12"/>
  <c r="AB634" i="12"/>
  <c r="AA633" i="12"/>
  <c r="Z632" i="12"/>
  <c r="AD635" i="12"/>
  <c r="V634" i="12"/>
  <c r="V632" i="12"/>
  <c r="AE632" i="12"/>
  <c r="X634" i="12"/>
  <c r="X635" i="12"/>
  <c r="A636" i="12" l="1"/>
  <c r="A637" i="12"/>
  <c r="W635" i="12"/>
  <c r="AD636" i="12"/>
  <c r="AC635" i="12"/>
  <c r="X637" i="12"/>
  <c r="W637" i="12"/>
  <c r="AA635" i="12"/>
  <c r="Z637" i="12"/>
  <c r="AC637" i="12"/>
  <c r="AD637" i="12"/>
  <c r="W636" i="12"/>
  <c r="X636" i="12"/>
  <c r="U637" i="12"/>
  <c r="AF637" i="12"/>
  <c r="AB637" i="12"/>
  <c r="Y637" i="12"/>
  <c r="Y635" i="12"/>
  <c r="AE634" i="12"/>
  <c r="V637" i="12"/>
  <c r="V635" i="12"/>
  <c r="AE635" i="12"/>
  <c r="Z635" i="12"/>
  <c r="AB635" i="12"/>
  <c r="AA634" i="12"/>
  <c r="U636" i="12"/>
  <c r="A639" i="12" l="1"/>
  <c r="A638" i="12"/>
  <c r="Y636" i="12"/>
  <c r="AF638" i="12"/>
  <c r="AD639" i="12"/>
  <c r="Z638" i="12"/>
  <c r="AB638" i="12"/>
  <c r="V638" i="12"/>
  <c r="AE636" i="12"/>
  <c r="AE637" i="12"/>
  <c r="V636" i="12"/>
  <c r="Y638" i="12"/>
  <c r="AC638" i="12"/>
  <c r="U638" i="12"/>
  <c r="AD638" i="12"/>
  <c r="AB636" i="12"/>
  <c r="U639" i="12"/>
  <c r="AC636" i="12"/>
  <c r="AF636" i="12"/>
  <c r="AA637" i="12"/>
  <c r="W638" i="12"/>
  <c r="X639" i="12"/>
  <c r="AA636" i="12"/>
  <c r="X638" i="12"/>
  <c r="Z636" i="12"/>
  <c r="A640" i="12" l="1"/>
  <c r="A641" i="12"/>
  <c r="AF639" i="12"/>
  <c r="AB640" i="12"/>
  <c r="AC639" i="12"/>
  <c r="AE639" i="12"/>
  <c r="AD640" i="12"/>
  <c r="W639" i="12"/>
  <c r="Z639" i="12"/>
  <c r="Y640" i="12"/>
  <c r="X641" i="12"/>
  <c r="AE638" i="12"/>
  <c r="W640" i="12"/>
  <c r="V641" i="12"/>
  <c r="AB639" i="12"/>
  <c r="Y639" i="12"/>
  <c r="Y641" i="12"/>
  <c r="Z641" i="12"/>
  <c r="AF640" i="12"/>
  <c r="AC641" i="12"/>
  <c r="AD641" i="12"/>
  <c r="U641" i="12"/>
  <c r="V639" i="12"/>
  <c r="AA638" i="12"/>
  <c r="AA639" i="12"/>
  <c r="V640" i="12"/>
  <c r="A643" i="12" l="1"/>
  <c r="A642" i="12"/>
  <c r="X640" i="12"/>
  <c r="X643" i="12"/>
  <c r="AB642" i="12"/>
  <c r="AA641" i="12"/>
  <c r="AB641" i="12"/>
  <c r="W643" i="12"/>
  <c r="AD643" i="12"/>
  <c r="AC642" i="12"/>
  <c r="AF643" i="12"/>
  <c r="AA640" i="12"/>
  <c r="W642" i="12"/>
  <c r="Y642" i="12"/>
  <c r="Z640" i="12"/>
  <c r="W641" i="12"/>
  <c r="AC640" i="12"/>
  <c r="Z642" i="12"/>
  <c r="U643" i="12"/>
  <c r="AF642" i="12"/>
  <c r="U640" i="12"/>
  <c r="AE640" i="12"/>
  <c r="X642" i="12"/>
  <c r="AF641" i="12"/>
  <c r="AE641" i="12"/>
  <c r="Y643" i="12"/>
  <c r="A644" i="12" l="1"/>
  <c r="A645" i="12"/>
  <c r="AB643" i="12"/>
  <c r="U642" i="12"/>
  <c r="AD645" i="12"/>
  <c r="V644" i="12"/>
  <c r="AB644" i="12"/>
  <c r="AA642" i="12"/>
  <c r="Z643" i="12"/>
  <c r="AE643" i="12"/>
  <c r="AA643" i="12"/>
  <c r="V643" i="12"/>
  <c r="AC645" i="12"/>
  <c r="Y644" i="12"/>
  <c r="AD644" i="12"/>
  <c r="AB645" i="12"/>
  <c r="U645" i="12"/>
  <c r="W645" i="12"/>
  <c r="AC643" i="12"/>
  <c r="AD642" i="12"/>
  <c r="Z644" i="12"/>
  <c r="AE642" i="12"/>
  <c r="AF644" i="12"/>
  <c r="AC644" i="12"/>
  <c r="V642" i="12"/>
  <c r="V645" i="12"/>
  <c r="A647" i="12" l="1"/>
  <c r="A646" i="12"/>
  <c r="Z645" i="12"/>
  <c r="W644" i="12"/>
  <c r="U644" i="12"/>
  <c r="AB647" i="12"/>
  <c r="AC646" i="12"/>
  <c r="AA644" i="12"/>
  <c r="AE645" i="12"/>
  <c r="AE644" i="12"/>
  <c r="AA645" i="12"/>
  <c r="W646" i="12"/>
  <c r="U646" i="12"/>
  <c r="AD647" i="12"/>
  <c r="X644" i="12"/>
  <c r="Z646" i="12"/>
  <c r="AF645" i="12"/>
  <c r="Y645" i="12"/>
  <c r="X645" i="12"/>
  <c r="AF646" i="12"/>
  <c r="A648" i="12" l="1"/>
  <c r="A649" i="12"/>
  <c r="W647" i="12"/>
  <c r="Y648" i="12"/>
  <c r="AF649" i="12"/>
  <c r="X648" i="12"/>
  <c r="AD646" i="12"/>
  <c r="AE647" i="12"/>
  <c r="Z647" i="12"/>
  <c r="AC649" i="12"/>
  <c r="U647" i="12"/>
  <c r="AD649" i="12"/>
  <c r="AF647" i="12"/>
  <c r="W649" i="12"/>
  <c r="U648" i="12"/>
  <c r="AA646" i="12"/>
  <c r="AC647" i="12"/>
  <c r="AE646" i="12"/>
  <c r="W648" i="12"/>
  <c r="Y647" i="12"/>
  <c r="AB646" i="12"/>
  <c r="Y646" i="12"/>
  <c r="Z648" i="12"/>
  <c r="X646" i="12"/>
  <c r="AB649" i="12"/>
  <c r="AA647" i="12"/>
  <c r="X647" i="12"/>
  <c r="A651" i="12" l="1"/>
  <c r="A650" i="12"/>
  <c r="AA648" i="12"/>
  <c r="Y649" i="12"/>
  <c r="AC648" i="12"/>
  <c r="AD648" i="12"/>
  <c r="AA649" i="12"/>
  <c r="Y650" i="12"/>
  <c r="X649" i="12"/>
  <c r="U649" i="12"/>
  <c r="AF648" i="12"/>
  <c r="AF651" i="12"/>
  <c r="AC650" i="12"/>
  <c r="U650" i="12"/>
  <c r="W651" i="12"/>
  <c r="AE648" i="12"/>
  <c r="Z649" i="12"/>
  <c r="AB648" i="12"/>
  <c r="AE649" i="12"/>
  <c r="W650" i="12"/>
  <c r="AB650" i="12"/>
  <c r="AD650" i="12"/>
  <c r="AD651" i="12"/>
  <c r="A652" i="12" l="1"/>
  <c r="A653" i="12"/>
  <c r="AB651" i="12"/>
  <c r="U653" i="12"/>
  <c r="AC653" i="12"/>
  <c r="Z652" i="12"/>
  <c r="AB652" i="12"/>
  <c r="Y653" i="12"/>
  <c r="AA651" i="12"/>
  <c r="W653" i="12"/>
  <c r="AC651" i="12"/>
  <c r="AD653" i="12"/>
  <c r="X652" i="12"/>
  <c r="X653" i="12"/>
  <c r="AF650" i="12"/>
  <c r="Y651" i="12"/>
  <c r="AE651" i="12"/>
  <c r="X650" i="12"/>
  <c r="U652" i="12"/>
  <c r="AF653" i="12"/>
  <c r="AE650" i="12"/>
  <c r="Z650" i="12"/>
  <c r="AA650" i="12"/>
  <c r="Z653" i="12"/>
  <c r="Z651" i="12"/>
  <c r="U651" i="12"/>
  <c r="AD652" i="12"/>
  <c r="AB653" i="12"/>
  <c r="W652" i="12"/>
  <c r="X651" i="12"/>
  <c r="A655" i="12" l="1"/>
  <c r="A654" i="12"/>
  <c r="W655" i="12"/>
  <c r="Z655" i="12"/>
  <c r="AE653" i="12"/>
  <c r="Y652" i="12"/>
  <c r="AC655" i="12"/>
  <c r="AB655" i="12"/>
  <c r="Z654" i="12"/>
  <c r="AF652" i="12"/>
  <c r="Y654" i="12"/>
  <c r="AA652" i="12"/>
  <c r="W654" i="12"/>
  <c r="X654" i="12"/>
  <c r="AB654" i="12"/>
  <c r="Y655" i="12"/>
  <c r="AF654" i="12"/>
  <c r="AA653" i="12"/>
  <c r="AC654" i="12"/>
  <c r="X655" i="12"/>
  <c r="U655" i="12"/>
  <c r="AE652" i="12"/>
  <c r="AD655" i="12"/>
  <c r="AC652" i="12"/>
  <c r="AF655" i="12"/>
  <c r="A656" i="12" l="1"/>
  <c r="A657" i="12"/>
  <c r="X657" i="12"/>
  <c r="U654" i="12"/>
  <c r="AC657" i="12"/>
  <c r="AF657" i="12"/>
  <c r="AB657" i="12"/>
  <c r="AA655" i="12"/>
  <c r="AD654" i="12"/>
  <c r="W657" i="12"/>
  <c r="U656" i="12"/>
  <c r="Y657" i="12"/>
  <c r="Z657" i="12"/>
  <c r="AE654" i="12"/>
  <c r="AD657" i="12"/>
  <c r="AE655" i="12"/>
  <c r="AB656" i="12"/>
  <c r="X656" i="12"/>
  <c r="AD656" i="12"/>
  <c r="AA654" i="12"/>
  <c r="U657" i="12"/>
  <c r="A659" i="12" l="1"/>
  <c r="A658" i="12"/>
  <c r="AF656" i="12"/>
  <c r="AA657" i="12"/>
  <c r="Y659" i="12"/>
  <c r="AC658" i="12"/>
  <c r="AD659" i="12"/>
  <c r="Z656" i="12"/>
  <c r="AC659" i="12"/>
  <c r="AE656" i="12"/>
  <c r="AE657" i="12"/>
  <c r="W658" i="12"/>
  <c r="X659" i="12"/>
  <c r="AB658" i="12"/>
  <c r="AF659" i="12"/>
  <c r="Z659" i="12"/>
  <c r="Y656" i="12"/>
  <c r="W659" i="12"/>
  <c r="AC656" i="12"/>
  <c r="U659" i="12"/>
  <c r="AA656" i="12"/>
  <c r="AF658" i="12"/>
  <c r="AB659" i="12"/>
  <c r="W656" i="12"/>
  <c r="AD658" i="12"/>
  <c r="A660" i="12" l="1"/>
  <c r="A661" i="12"/>
  <c r="AC661" i="12"/>
  <c r="W660" i="12"/>
  <c r="AB661" i="12"/>
  <c r="U661" i="12"/>
  <c r="U660" i="12"/>
  <c r="Y661" i="12"/>
  <c r="AD661" i="12"/>
  <c r="Z658" i="12"/>
  <c r="Y660" i="12"/>
  <c r="Z661" i="12"/>
  <c r="X661" i="12"/>
  <c r="AD660" i="12"/>
  <c r="AF660" i="12"/>
  <c r="U658" i="12"/>
  <c r="AE659" i="12"/>
  <c r="AA659" i="12"/>
  <c r="AE658" i="12"/>
  <c r="Y658" i="12"/>
  <c r="AB660" i="12"/>
  <c r="X658" i="12"/>
  <c r="AA658" i="12"/>
  <c r="A663" i="12" l="1"/>
  <c r="A662" i="12"/>
  <c r="AE661" i="12"/>
  <c r="Z660" i="12"/>
  <c r="AA661" i="12"/>
  <c r="X663" i="12"/>
  <c r="W663" i="12"/>
  <c r="W661" i="12"/>
  <c r="AC660" i="12"/>
  <c r="Y662" i="12"/>
  <c r="W662" i="12"/>
  <c r="X662" i="12"/>
  <c r="AF661" i="12"/>
  <c r="Y663" i="12"/>
  <c r="AD663" i="12"/>
  <c r="AA660" i="12"/>
  <c r="X660" i="12"/>
  <c r="AC663" i="12"/>
  <c r="Z663" i="12"/>
  <c r="AB662" i="12"/>
  <c r="U663" i="12"/>
  <c r="AE660" i="12"/>
  <c r="AF662" i="12"/>
  <c r="AF663" i="12"/>
  <c r="AC662" i="12"/>
  <c r="AB663" i="12"/>
  <c r="Z662" i="12"/>
  <c r="A664" i="12" l="1"/>
  <c r="A665" i="12"/>
  <c r="W665" i="12"/>
  <c r="W664" i="12"/>
  <c r="AE662" i="12"/>
  <c r="AC665" i="12"/>
  <c r="AA663" i="12"/>
  <c r="AE663" i="12"/>
  <c r="AB665" i="12"/>
  <c r="AB664" i="12"/>
  <c r="AF665" i="12"/>
  <c r="U665" i="12"/>
  <c r="AA662" i="12"/>
  <c r="AD662" i="12"/>
  <c r="X665" i="12"/>
  <c r="AD665" i="12"/>
  <c r="U664" i="12"/>
  <c r="AF664" i="12"/>
  <c r="Z665" i="12"/>
  <c r="U662" i="12"/>
  <c r="Y664" i="12"/>
  <c r="AD664" i="12"/>
  <c r="Y665" i="12"/>
  <c r="A667" i="12" l="1"/>
  <c r="A666" i="12"/>
  <c r="AA664" i="12"/>
  <c r="X664" i="12"/>
  <c r="W667" i="12"/>
  <c r="W666" i="12"/>
  <c r="AC664" i="12"/>
  <c r="Y666" i="12"/>
  <c r="AE665" i="12"/>
  <c r="AF667" i="12"/>
  <c r="AC666" i="12"/>
  <c r="Z664" i="12"/>
  <c r="AA665" i="12"/>
  <c r="AB666" i="12"/>
  <c r="U667" i="12"/>
  <c r="AE664" i="12"/>
  <c r="Z666" i="12"/>
  <c r="AF666" i="12"/>
  <c r="X666" i="12"/>
  <c r="AB667" i="12"/>
  <c r="A668" i="12" l="1"/>
  <c r="A669" i="12"/>
  <c r="AD667" i="12"/>
  <c r="AD666" i="12"/>
  <c r="AE666" i="12"/>
  <c r="AA667" i="12"/>
  <c r="AC667" i="12"/>
  <c r="X667" i="12"/>
  <c r="Z669" i="12"/>
  <c r="U666" i="12"/>
  <c r="Y668" i="12"/>
  <c r="AD668" i="12"/>
  <c r="AA666" i="12"/>
  <c r="Y667" i="12"/>
  <c r="W668" i="12"/>
  <c r="U668" i="12"/>
  <c r="AF668" i="12"/>
  <c r="Z667" i="12"/>
  <c r="AE667" i="12"/>
  <c r="AB669" i="12"/>
  <c r="AB668" i="12"/>
  <c r="AF669" i="12"/>
  <c r="Y669" i="12"/>
  <c r="W669" i="12"/>
  <c r="A671" i="12" l="1"/>
  <c r="A670" i="12"/>
  <c r="AD669" i="12"/>
  <c r="AA669" i="12"/>
  <c r="AC670" i="12"/>
  <c r="AE668" i="12"/>
  <c r="AC669" i="12"/>
  <c r="AF671" i="12"/>
  <c r="Z670" i="12"/>
  <c r="AB671" i="12"/>
  <c r="AE669" i="12"/>
  <c r="Z671" i="12"/>
  <c r="Z668" i="12"/>
  <c r="U669" i="12"/>
  <c r="AB670" i="12"/>
  <c r="AC668" i="12"/>
  <c r="X668" i="12"/>
  <c r="X669" i="12"/>
  <c r="X670" i="12"/>
  <c r="U671" i="12"/>
  <c r="W670" i="12"/>
  <c r="Y671" i="12"/>
  <c r="AA668" i="12"/>
  <c r="Y670" i="12"/>
  <c r="AC671" i="12"/>
  <c r="A672" i="12" l="1"/>
  <c r="A673" i="12"/>
  <c r="X671" i="12"/>
  <c r="AB672" i="12"/>
  <c r="AA671" i="12"/>
  <c r="AD671" i="12"/>
  <c r="AB673" i="12"/>
  <c r="U672" i="12"/>
  <c r="AE671" i="12"/>
  <c r="Z673" i="12"/>
  <c r="AF673" i="12"/>
  <c r="X673" i="12"/>
  <c r="X672" i="12"/>
  <c r="AD672" i="12"/>
  <c r="AA670" i="12"/>
  <c r="W671" i="12"/>
  <c r="Z672" i="12"/>
  <c r="U670" i="12"/>
  <c r="W672" i="12"/>
  <c r="W673" i="12"/>
  <c r="AD670" i="12"/>
  <c r="Y673" i="12"/>
  <c r="AE670" i="12"/>
  <c r="AF672" i="12"/>
  <c r="AC673" i="12"/>
  <c r="Y672" i="12"/>
  <c r="AF670" i="12"/>
  <c r="AC672" i="12"/>
  <c r="A675" i="12" l="1"/>
  <c r="A674" i="12"/>
  <c r="AA672" i="12"/>
  <c r="AD673" i="12"/>
  <c r="AF674" i="12"/>
  <c r="AB674" i="12"/>
  <c r="Z674" i="12"/>
  <c r="AE673" i="12"/>
  <c r="W674" i="12"/>
  <c r="U674" i="12"/>
  <c r="AD675" i="12"/>
  <c r="AE672" i="12"/>
  <c r="AD674" i="12"/>
  <c r="AC674" i="12"/>
  <c r="X674" i="12"/>
  <c r="U673" i="12"/>
  <c r="X675" i="12"/>
  <c r="AA673" i="12"/>
  <c r="Y674" i="12"/>
  <c r="A676" i="12" l="1"/>
  <c r="A677" i="12"/>
  <c r="AB675" i="12"/>
  <c r="Z675" i="12"/>
  <c r="AC677" i="12"/>
  <c r="AE675" i="12"/>
  <c r="AF675" i="12"/>
  <c r="W675" i="12"/>
  <c r="AD677" i="12"/>
  <c r="U675" i="12"/>
  <c r="AC675" i="12"/>
  <c r="Y675" i="12"/>
  <c r="AA675" i="12"/>
  <c r="U676" i="12"/>
  <c r="AA674" i="12"/>
  <c r="AF677" i="12"/>
  <c r="W677" i="12"/>
  <c r="X676" i="12"/>
  <c r="AB677" i="12"/>
  <c r="AE674" i="12"/>
  <c r="Y676" i="12"/>
  <c r="W676" i="12"/>
  <c r="A679" i="12" l="1"/>
  <c r="A678" i="12"/>
  <c r="AD676" i="12"/>
  <c r="Z677" i="12"/>
  <c r="AF676" i="12"/>
  <c r="AE677" i="12"/>
  <c r="AA677" i="12"/>
  <c r="W678" i="12"/>
  <c r="AC676" i="12"/>
  <c r="U677" i="12"/>
  <c r="AA676" i="12"/>
  <c r="Z676" i="12"/>
  <c r="AD679" i="12"/>
  <c r="Y677" i="12"/>
  <c r="X677" i="12"/>
  <c r="U679" i="12"/>
  <c r="X678" i="12"/>
  <c r="AB679" i="12"/>
  <c r="Y678" i="12"/>
  <c r="AD678" i="12"/>
  <c r="AB676" i="12"/>
  <c r="W679" i="12"/>
  <c r="AB678" i="12"/>
  <c r="U678" i="12"/>
  <c r="AF678" i="12"/>
  <c r="AC678" i="12"/>
  <c r="Y679" i="12"/>
  <c r="AE676" i="12"/>
  <c r="Z678" i="12"/>
  <c r="AF679" i="12"/>
  <c r="A680" i="12" l="1"/>
  <c r="A681" i="12"/>
  <c r="AA679" i="12"/>
  <c r="Z680" i="12"/>
  <c r="AE679" i="12"/>
  <c r="W680" i="12"/>
  <c r="AB680" i="12"/>
  <c r="W681" i="12"/>
  <c r="U681" i="12"/>
  <c r="AA678" i="12"/>
  <c r="X679" i="12"/>
  <c r="Y680" i="12"/>
  <c r="Z679" i="12"/>
  <c r="U680" i="12"/>
  <c r="AC681" i="12"/>
  <c r="AD680" i="12"/>
  <c r="AC679" i="12"/>
  <c r="AC680" i="12"/>
  <c r="AE678" i="12"/>
  <c r="X680" i="12"/>
  <c r="AF680" i="12"/>
  <c r="A683" i="12" l="1"/>
  <c r="A682" i="12"/>
  <c r="AE680" i="12"/>
  <c r="AA680" i="12"/>
  <c r="AB682" i="12"/>
  <c r="Z681" i="12"/>
  <c r="Y681" i="12"/>
  <c r="AF681" i="12"/>
  <c r="Y682" i="12"/>
  <c r="X681" i="12"/>
  <c r="AD683" i="12"/>
  <c r="AB681" i="12"/>
  <c r="U683" i="12"/>
  <c r="AA681" i="12"/>
  <c r="AF682" i="12"/>
  <c r="AE681" i="12"/>
  <c r="AD681" i="12"/>
  <c r="Z682" i="12"/>
  <c r="AD682" i="12"/>
  <c r="W682" i="12"/>
  <c r="A684" i="12" l="1"/>
  <c r="A685" i="12"/>
  <c r="Z684" i="12"/>
  <c r="U684" i="12"/>
  <c r="AF683" i="12"/>
  <c r="AD685" i="12"/>
  <c r="AC683" i="12"/>
  <c r="Y684" i="12"/>
  <c r="AF685" i="12"/>
  <c r="AB683" i="12"/>
  <c r="Z683" i="12"/>
  <c r="X684" i="12"/>
  <c r="AC684" i="12"/>
  <c r="Y685" i="12"/>
  <c r="AA682" i="12"/>
  <c r="U685" i="12"/>
  <c r="AF684" i="12"/>
  <c r="W683" i="12"/>
  <c r="AD684" i="12"/>
  <c r="U682" i="12"/>
  <c r="Y683" i="12"/>
  <c r="X682" i="12"/>
  <c r="AA683" i="12"/>
  <c r="AB684" i="12"/>
  <c r="X683" i="12"/>
  <c r="AE682" i="12"/>
  <c r="W684" i="12"/>
  <c r="AC682" i="12"/>
  <c r="AE683" i="12"/>
  <c r="A687" i="12" l="1"/>
  <c r="A686" i="12"/>
  <c r="AB685" i="12"/>
  <c r="AC687" i="12"/>
  <c r="W685" i="12"/>
  <c r="X685" i="12"/>
  <c r="AC685" i="12"/>
  <c r="Y686" i="12"/>
  <c r="AF686" i="12"/>
  <c r="AD687" i="12"/>
  <c r="Z685" i="12"/>
  <c r="AC686" i="12"/>
  <c r="W687" i="12"/>
  <c r="AE685" i="12"/>
  <c r="U687" i="12"/>
  <c r="AB686" i="12"/>
  <c r="AB687" i="12"/>
  <c r="AE684" i="12"/>
  <c r="AA685" i="12"/>
  <c r="W686" i="12"/>
  <c r="AA684" i="12"/>
  <c r="X686" i="12"/>
  <c r="Z686" i="12"/>
  <c r="Y687" i="12"/>
  <c r="A688" i="12" l="1"/>
  <c r="A689" i="12"/>
  <c r="AD686" i="12"/>
  <c r="AF689" i="12"/>
  <c r="X687" i="12"/>
  <c r="AA686" i="12"/>
  <c r="AE687" i="12"/>
  <c r="AB689" i="12"/>
  <c r="AB688" i="12"/>
  <c r="X689" i="12"/>
  <c r="AD689" i="12"/>
  <c r="AC689" i="12"/>
  <c r="AA687" i="12"/>
  <c r="W689" i="12"/>
  <c r="W688" i="12"/>
  <c r="AD688" i="12"/>
  <c r="Y689" i="12"/>
  <c r="AF687" i="12"/>
  <c r="Z689" i="12"/>
  <c r="U686" i="12"/>
  <c r="Z687" i="12"/>
  <c r="AE686" i="12"/>
  <c r="AF688" i="12"/>
  <c r="U688" i="12"/>
  <c r="Y688" i="12"/>
  <c r="U689" i="12"/>
  <c r="A691" i="12" l="1"/>
  <c r="A690" i="12"/>
  <c r="W691" i="12"/>
  <c r="W690" i="12"/>
  <c r="AC688" i="12"/>
  <c r="Y690" i="12"/>
  <c r="AD691" i="12"/>
  <c r="Z688" i="12"/>
  <c r="AA689" i="12"/>
  <c r="Z691" i="12"/>
  <c r="X691" i="12"/>
  <c r="AE689" i="12"/>
  <c r="AF691" i="12"/>
  <c r="AC690" i="12"/>
  <c r="AB690" i="12"/>
  <c r="U691" i="12"/>
  <c r="AE688" i="12"/>
  <c r="Z690" i="12"/>
  <c r="AA688" i="12"/>
  <c r="X688" i="12"/>
  <c r="AC691" i="12"/>
  <c r="AB691" i="12"/>
  <c r="Y691" i="12"/>
  <c r="AF690" i="12"/>
  <c r="X690" i="12"/>
  <c r="A692" i="12" l="1"/>
  <c r="A693" i="12"/>
  <c r="AA690" i="12"/>
  <c r="AB692" i="12"/>
  <c r="Z693" i="12"/>
  <c r="X693" i="12"/>
  <c r="W693" i="12"/>
  <c r="AD690" i="12"/>
  <c r="AD692" i="12"/>
  <c r="Y692" i="12"/>
  <c r="U692" i="12"/>
  <c r="U690" i="12"/>
  <c r="AE691" i="12"/>
  <c r="AA691" i="12"/>
  <c r="AE690" i="12"/>
  <c r="AD693" i="12"/>
  <c r="AF693" i="12"/>
  <c r="U693" i="12"/>
  <c r="AB693" i="12"/>
  <c r="A695" i="12" l="1"/>
  <c r="A694" i="12"/>
  <c r="W692" i="12"/>
  <c r="Y695" i="12"/>
  <c r="AB694" i="12"/>
  <c r="Y693" i="12"/>
  <c r="AC695" i="12"/>
  <c r="X692" i="12"/>
  <c r="AF694" i="12"/>
  <c r="AF692" i="12"/>
  <c r="AA692" i="12"/>
  <c r="AE692" i="12"/>
  <c r="U695" i="12"/>
  <c r="X694" i="12"/>
  <c r="Z692" i="12"/>
  <c r="AE693" i="12"/>
  <c r="AF695" i="12"/>
  <c r="U694" i="12"/>
  <c r="AB695" i="12"/>
  <c r="Y694" i="12"/>
  <c r="AA693" i="12"/>
  <c r="X695" i="12"/>
  <c r="AD695" i="12"/>
  <c r="AC692" i="12"/>
  <c r="AC693" i="12"/>
  <c r="W695" i="12"/>
  <c r="Z694" i="12"/>
  <c r="Z695" i="12"/>
  <c r="A696" i="12" l="1"/>
  <c r="A697" i="12"/>
  <c r="AE694" i="12"/>
  <c r="X697" i="12"/>
  <c r="W696" i="12"/>
  <c r="Z696" i="12"/>
  <c r="AC694" i="12"/>
  <c r="Y697" i="12"/>
  <c r="AD696" i="12"/>
  <c r="AD694" i="12"/>
  <c r="AA694" i="12"/>
  <c r="W697" i="12"/>
  <c r="AF697" i="12"/>
  <c r="AC697" i="12"/>
  <c r="AB697" i="12"/>
  <c r="U696" i="12"/>
  <c r="AE695" i="12"/>
  <c r="Z697" i="12"/>
  <c r="AA695" i="12"/>
  <c r="W694" i="12"/>
  <c r="AC696" i="12"/>
  <c r="AB696" i="12"/>
  <c r="A699" i="12" l="1"/>
  <c r="A698" i="12"/>
  <c r="Y696" i="12"/>
  <c r="AA696" i="12"/>
  <c r="AD697" i="12"/>
  <c r="AF699" i="12"/>
  <c r="X696" i="12"/>
  <c r="Z698" i="12"/>
  <c r="Y698" i="12"/>
  <c r="X698" i="12"/>
  <c r="AD698" i="12"/>
  <c r="U697" i="12"/>
  <c r="W698" i="12"/>
  <c r="U699" i="12"/>
  <c r="AD699" i="12"/>
  <c r="W699" i="12"/>
  <c r="AF696" i="12"/>
  <c r="AE696" i="12"/>
  <c r="Y699" i="12"/>
  <c r="AA697" i="12"/>
  <c r="AE697" i="12"/>
  <c r="AB698" i="12"/>
  <c r="AB699" i="12"/>
  <c r="A700" i="12" l="1"/>
  <c r="A701" i="12"/>
  <c r="AF698" i="12"/>
  <c r="Z699" i="12"/>
  <c r="AC699" i="12"/>
  <c r="W701" i="12"/>
  <c r="U700" i="12"/>
  <c r="AC698" i="12"/>
  <c r="X699" i="12"/>
  <c r="AB701" i="12"/>
  <c r="AE699" i="12"/>
  <c r="AD701" i="12"/>
  <c r="U698" i="12"/>
  <c r="AA699" i="12"/>
  <c r="X700" i="12"/>
  <c r="U701" i="12"/>
  <c r="AF701" i="12"/>
  <c r="AE698" i="12"/>
  <c r="Z701" i="12"/>
  <c r="AA698" i="12"/>
  <c r="X701" i="12"/>
  <c r="A703" i="12" l="1"/>
  <c r="A702" i="12"/>
  <c r="AD700" i="12"/>
  <c r="AA700" i="12"/>
  <c r="Y701" i="12"/>
  <c r="X703" i="12"/>
  <c r="AF702" i="12"/>
  <c r="Z702" i="12"/>
  <c r="W703" i="12"/>
  <c r="AB702" i="12"/>
  <c r="W702" i="12"/>
  <c r="AF700" i="12"/>
  <c r="AC701" i="12"/>
  <c r="AD702" i="12"/>
  <c r="W700" i="12"/>
  <c r="AE701" i="12"/>
  <c r="Y702" i="12"/>
  <c r="Z700" i="12"/>
  <c r="AF703" i="12"/>
  <c r="AC700" i="12"/>
  <c r="Y703" i="12"/>
  <c r="AC702" i="12"/>
  <c r="AA701" i="12"/>
  <c r="X702" i="12"/>
  <c r="Y700" i="12"/>
  <c r="AB700" i="12"/>
  <c r="AE700" i="12"/>
  <c r="U702" i="12"/>
  <c r="A704" i="12" l="1"/>
  <c r="A705" i="12"/>
  <c r="Z703" i="12"/>
  <c r="AD704" i="12"/>
  <c r="AA703" i="12"/>
  <c r="Z705" i="12"/>
  <c r="AD705" i="12"/>
  <c r="U703" i="12"/>
  <c r="AA702" i="12"/>
  <c r="U705" i="12"/>
  <c r="AB704" i="12"/>
  <c r="AC703" i="12"/>
  <c r="Y704" i="12"/>
  <c r="AB705" i="12"/>
  <c r="AC704" i="12"/>
  <c r="AE702" i="12"/>
  <c r="AB703" i="12"/>
  <c r="AF705" i="12"/>
  <c r="AE703" i="12"/>
  <c r="AD703" i="12"/>
  <c r="AC705" i="12"/>
  <c r="Y705" i="12"/>
  <c r="W705" i="12"/>
  <c r="X705" i="12"/>
  <c r="A707" i="12" l="1"/>
  <c r="A706" i="12"/>
  <c r="AA704" i="12"/>
  <c r="Y706" i="12"/>
  <c r="AF706" i="12"/>
  <c r="W704" i="12"/>
  <c r="AA705" i="12"/>
  <c r="W707" i="12"/>
  <c r="Z706" i="12"/>
  <c r="AD707" i="12"/>
  <c r="X706" i="12"/>
  <c r="AC706" i="12"/>
  <c r="AE704" i="12"/>
  <c r="U707" i="12"/>
  <c r="Z704" i="12"/>
  <c r="AE705" i="12"/>
  <c r="X704" i="12"/>
  <c r="AB707" i="12"/>
  <c r="AF704" i="12"/>
  <c r="Z707" i="12"/>
  <c r="AB706" i="12"/>
  <c r="U704" i="12"/>
  <c r="X707" i="12"/>
  <c r="U706" i="12"/>
  <c r="W706" i="12"/>
  <c r="AD706" i="12"/>
  <c r="A708" i="12" l="1"/>
  <c r="A709" i="12"/>
  <c r="W708" i="12"/>
  <c r="W709" i="12"/>
  <c r="AF707" i="12"/>
  <c r="Y709" i="12"/>
  <c r="AF709" i="12"/>
  <c r="X709" i="12"/>
  <c r="Z709" i="12"/>
  <c r="X708" i="12"/>
  <c r="AD708" i="12"/>
  <c r="AC707" i="12"/>
  <c r="AA706" i="12"/>
  <c r="Z708" i="12"/>
  <c r="AB709" i="12"/>
  <c r="U708" i="12"/>
  <c r="AE707" i="12"/>
  <c r="AE706" i="12"/>
  <c r="AF708" i="12"/>
  <c r="AC709" i="12"/>
  <c r="AB708" i="12"/>
  <c r="Y708" i="12"/>
  <c r="AA707" i="12"/>
  <c r="Y707" i="12"/>
  <c r="AC708" i="12"/>
  <c r="A711" i="12" l="1"/>
  <c r="A710" i="12"/>
  <c r="W710" i="12"/>
  <c r="AA709" i="12"/>
  <c r="AD711" i="12"/>
  <c r="AB711" i="12"/>
  <c r="AB710" i="12"/>
  <c r="Z710" i="12"/>
  <c r="AC710" i="12"/>
  <c r="AA708" i="12"/>
  <c r="X710" i="12"/>
  <c r="U710" i="12"/>
  <c r="AD710" i="12"/>
  <c r="Y710" i="12"/>
  <c r="AF710" i="12"/>
  <c r="U709" i="12"/>
  <c r="Y711" i="12"/>
  <c r="AE708" i="12"/>
  <c r="AD709" i="12"/>
  <c r="U711" i="12"/>
  <c r="AF711" i="12"/>
  <c r="AE709" i="12"/>
  <c r="W711" i="12"/>
  <c r="A712" i="12" l="1"/>
  <c r="A713" i="12"/>
  <c r="W712" i="12"/>
  <c r="Z712" i="12"/>
  <c r="AC711" i="12"/>
  <c r="Y713" i="12"/>
  <c r="AE710" i="12"/>
  <c r="AF712" i="12"/>
  <c r="AC713" i="12"/>
  <c r="X712" i="12"/>
  <c r="W713" i="12"/>
  <c r="AA711" i="12"/>
  <c r="X711" i="12"/>
  <c r="AC712" i="12"/>
  <c r="AB713" i="12"/>
  <c r="U712" i="12"/>
  <c r="AE711" i="12"/>
  <c r="Z713" i="12"/>
  <c r="AF713" i="12"/>
  <c r="X713" i="12"/>
  <c r="AB712" i="12"/>
  <c r="Y712" i="12"/>
  <c r="AD712" i="12"/>
  <c r="Z711" i="12"/>
  <c r="AA710" i="12"/>
  <c r="A715" i="12" l="1"/>
  <c r="A714" i="12"/>
  <c r="Z714" i="12"/>
  <c r="U713" i="12"/>
  <c r="AE713" i="12"/>
  <c r="AC714" i="12"/>
  <c r="W714" i="12"/>
  <c r="Y715" i="12"/>
  <c r="AF715" i="12"/>
  <c r="AA712" i="12"/>
  <c r="W715" i="12"/>
  <c r="AA713" i="12"/>
  <c r="AF714" i="12"/>
  <c r="AD713" i="12"/>
  <c r="AB715" i="12"/>
  <c r="AE712" i="12"/>
  <c r="AD715" i="12"/>
  <c r="U714" i="12"/>
  <c r="A716" i="12" l="1"/>
  <c r="A717" i="12"/>
  <c r="AD717" i="12"/>
  <c r="Z715" i="12"/>
  <c r="AD714" i="12"/>
  <c r="Y717" i="12"/>
  <c r="AE715" i="12"/>
  <c r="AE714" i="12"/>
  <c r="U717" i="12"/>
  <c r="AF717" i="12"/>
  <c r="Y714" i="12"/>
  <c r="AD716" i="12"/>
  <c r="W717" i="12"/>
  <c r="AC717" i="12"/>
  <c r="W716" i="12"/>
  <c r="AC715" i="12"/>
  <c r="X717" i="12"/>
  <c r="X715" i="12"/>
  <c r="U715" i="12"/>
  <c r="AA714" i="12"/>
  <c r="X714" i="12"/>
  <c r="Z717" i="12"/>
  <c r="AB714" i="12"/>
  <c r="X716" i="12"/>
  <c r="AA715" i="12"/>
  <c r="AB717" i="12"/>
  <c r="Y716" i="12"/>
  <c r="AF716" i="12"/>
  <c r="A719" i="12" l="1"/>
  <c r="A718" i="12"/>
  <c r="Y719" i="12"/>
  <c r="AB719" i="12"/>
  <c r="AC716" i="12"/>
  <c r="AC719" i="12"/>
  <c r="AD719" i="12"/>
  <c r="AB716" i="12"/>
  <c r="U716" i="12"/>
  <c r="Y718" i="12"/>
  <c r="W719" i="12"/>
  <c r="Z719" i="12"/>
  <c r="X718" i="12"/>
  <c r="AE717" i="12"/>
  <c r="Z716" i="12"/>
  <c r="X719" i="12"/>
  <c r="AA717" i="12"/>
  <c r="W718" i="12"/>
  <c r="AA716" i="12"/>
  <c r="U719" i="12"/>
  <c r="AE716" i="12"/>
  <c r="Z718" i="12"/>
  <c r="AB718" i="12"/>
  <c r="AF719" i="12"/>
  <c r="AC718" i="12"/>
  <c r="AF718" i="12"/>
  <c r="A720" i="12" l="1"/>
  <c r="A721" i="12"/>
  <c r="W720" i="12"/>
  <c r="U718" i="12"/>
  <c r="AF721" i="12"/>
  <c r="AD720" i="12"/>
  <c r="AD718" i="12"/>
  <c r="Y721" i="12"/>
  <c r="Z720" i="12"/>
  <c r="AC720" i="12"/>
  <c r="W721" i="12"/>
  <c r="Y720" i="12"/>
  <c r="U720" i="12"/>
  <c r="X721" i="12"/>
  <c r="AA718" i="12"/>
  <c r="Z721" i="12"/>
  <c r="AA719" i="12"/>
  <c r="AE719" i="12"/>
  <c r="AB721" i="12"/>
  <c r="AB720" i="12"/>
  <c r="AF720" i="12"/>
  <c r="AE718" i="12"/>
  <c r="AC721" i="12"/>
  <c r="X720" i="12"/>
  <c r="A723" i="12" l="1"/>
  <c r="A722" i="12"/>
  <c r="AF722" i="12"/>
  <c r="AD722" i="12"/>
  <c r="AA721" i="12"/>
  <c r="AB722" i="12"/>
  <c r="X722" i="12"/>
  <c r="W723" i="12"/>
  <c r="AD721" i="12"/>
  <c r="Z723" i="12"/>
  <c r="AA720" i="12"/>
  <c r="AC722" i="12"/>
  <c r="U722" i="12"/>
  <c r="U721" i="12"/>
  <c r="AE721" i="12"/>
  <c r="Y723" i="12"/>
  <c r="Y722" i="12"/>
  <c r="Z722" i="12"/>
  <c r="X723" i="12"/>
  <c r="AD723" i="12"/>
  <c r="AE720" i="12"/>
  <c r="U723" i="12"/>
  <c r="AF723" i="12"/>
  <c r="W722" i="12"/>
  <c r="AC723" i="12"/>
  <c r="AB723" i="12"/>
  <c r="A724" i="12" l="1"/>
  <c r="A725" i="12"/>
  <c r="AB725" i="12"/>
  <c r="Z725" i="12"/>
  <c r="AF725" i="12"/>
  <c r="X724" i="12"/>
  <c r="Y724" i="12"/>
  <c r="AD725" i="12"/>
  <c r="U724" i="12"/>
  <c r="W724" i="12"/>
  <c r="AE723" i="12"/>
  <c r="AA722" i="12"/>
  <c r="AE722" i="12"/>
  <c r="Y725" i="12"/>
  <c r="AA723" i="12"/>
  <c r="AD724" i="12"/>
  <c r="Z724" i="12"/>
  <c r="A727" i="12" l="1"/>
  <c r="A726" i="12"/>
  <c r="AA725" i="12"/>
  <c r="AC726" i="12"/>
  <c r="X727" i="12"/>
  <c r="AC725" i="12"/>
  <c r="AF727" i="12"/>
  <c r="AD727" i="12"/>
  <c r="Z727" i="12"/>
  <c r="W725" i="12"/>
  <c r="AF726" i="12"/>
  <c r="AF724" i="12"/>
  <c r="AE724" i="12"/>
  <c r="U726" i="12"/>
  <c r="AB727" i="12"/>
  <c r="AC724" i="12"/>
  <c r="AB724" i="12"/>
  <c r="U727" i="12"/>
  <c r="X725" i="12"/>
  <c r="AC727" i="12"/>
  <c r="W727" i="12"/>
  <c r="AA724" i="12"/>
  <c r="U725" i="12"/>
  <c r="AE725" i="12"/>
  <c r="Y727" i="12"/>
  <c r="W726" i="12"/>
  <c r="Z726" i="12"/>
  <c r="A728" i="12" l="1"/>
  <c r="A729" i="12"/>
  <c r="AD726" i="12"/>
  <c r="X726" i="12"/>
  <c r="AA727" i="12"/>
  <c r="W729" i="12"/>
  <c r="X729" i="12"/>
  <c r="AB726" i="12"/>
  <c r="Y726" i="12"/>
  <c r="X728" i="12"/>
  <c r="AE726" i="12"/>
  <c r="AA726" i="12"/>
  <c r="AF729" i="12"/>
  <c r="AD729" i="12"/>
  <c r="W728" i="12"/>
  <c r="Z729" i="12"/>
  <c r="U728" i="12"/>
  <c r="U729" i="12"/>
  <c r="AD728" i="12"/>
  <c r="AF728" i="12"/>
  <c r="AB729" i="12"/>
  <c r="Y728" i="12"/>
  <c r="Z728" i="12"/>
  <c r="Y729" i="12"/>
  <c r="AC729" i="12"/>
  <c r="AE727" i="12"/>
  <c r="AC728" i="12"/>
  <c r="AB728" i="12"/>
  <c r="A731" i="12" l="1"/>
  <c r="A730" i="12"/>
  <c r="X730" i="12"/>
  <c r="AA729" i="12"/>
  <c r="AB730" i="12"/>
  <c r="AD730" i="12"/>
  <c r="U730" i="12"/>
  <c r="Z730" i="12"/>
  <c r="AB731" i="12"/>
  <c r="AA728" i="12"/>
  <c r="U731" i="12"/>
  <c r="AE729" i="12"/>
  <c r="Z731" i="12"/>
  <c r="AC730" i="12"/>
  <c r="AF730" i="12"/>
  <c r="Y730" i="12"/>
  <c r="W730" i="12"/>
  <c r="AE728" i="12"/>
  <c r="Y731" i="12"/>
  <c r="AC731" i="12"/>
  <c r="A732" i="12" l="1"/>
  <c r="A733" i="12"/>
  <c r="W731" i="12"/>
  <c r="X733" i="12"/>
  <c r="AA730" i="12"/>
  <c r="AD731" i="12"/>
  <c r="AA731" i="12"/>
  <c r="Z732" i="12"/>
  <c r="X731" i="12"/>
  <c r="Y733" i="12"/>
  <c r="AC733" i="12"/>
  <c r="AB733" i="12"/>
  <c r="AD733" i="12"/>
  <c r="U732" i="12"/>
  <c r="W732" i="12"/>
  <c r="AE730" i="12"/>
  <c r="AB732" i="12"/>
  <c r="AE731" i="12"/>
  <c r="Y732" i="12"/>
  <c r="U733" i="12"/>
  <c r="AF732" i="12"/>
  <c r="Z733" i="12"/>
  <c r="AF731" i="12"/>
  <c r="W733" i="12"/>
  <c r="AF733" i="12"/>
  <c r="AC732" i="12"/>
  <c r="A735" i="12" l="1"/>
  <c r="A734" i="12"/>
  <c r="X732" i="12"/>
  <c r="AE733" i="12"/>
  <c r="Z735" i="12"/>
  <c r="AA732" i="12"/>
  <c r="Z734" i="12"/>
  <c r="W734" i="12"/>
  <c r="AC734" i="12"/>
  <c r="AF734" i="12"/>
  <c r="AD732" i="12"/>
  <c r="X735" i="12"/>
  <c r="X734" i="12"/>
  <c r="AE732" i="12"/>
  <c r="Y735" i="12"/>
  <c r="Y734" i="12"/>
  <c r="AC735" i="12"/>
  <c r="AA733" i="12"/>
  <c r="AB734" i="12"/>
  <c r="W735" i="12"/>
  <c r="AD735" i="12"/>
  <c r="AF735" i="12"/>
  <c r="U735" i="12"/>
  <c r="AB735" i="12"/>
  <c r="A736" i="12" l="1"/>
  <c r="A737" i="12"/>
  <c r="AF737" i="12"/>
  <c r="X736" i="12"/>
  <c r="AE734" i="12"/>
  <c r="X737" i="12"/>
  <c r="U737" i="12"/>
  <c r="W737" i="12"/>
  <c r="U734" i="12"/>
  <c r="AC737" i="12"/>
  <c r="W736" i="12"/>
  <c r="Z736" i="12"/>
  <c r="Z737" i="12"/>
  <c r="U736" i="12"/>
  <c r="AA735" i="12"/>
  <c r="AB737" i="12"/>
  <c r="AF736" i="12"/>
  <c r="AD736" i="12"/>
  <c r="AD734" i="12"/>
  <c r="AD737" i="12"/>
  <c r="AA734" i="12"/>
  <c r="Y737" i="12"/>
  <c r="Y736" i="12"/>
  <c r="AB736" i="12"/>
  <c r="AC736" i="12"/>
  <c r="AE735" i="12"/>
  <c r="A739" i="12" l="1"/>
  <c r="A738" i="12"/>
  <c r="U739" i="12"/>
  <c r="AD738" i="12"/>
  <c r="AB738" i="12"/>
  <c r="Y738" i="12"/>
  <c r="AF739" i="12"/>
  <c r="AB739" i="12"/>
  <c r="AC738" i="12"/>
  <c r="AE736" i="12"/>
  <c r="AE737" i="12"/>
  <c r="AC739" i="12"/>
  <c r="U738" i="12"/>
  <c r="AA737" i="12"/>
  <c r="W738" i="12"/>
  <c r="Z738" i="12"/>
  <c r="Z739" i="12"/>
  <c r="AA736" i="12"/>
  <c r="W739" i="12"/>
  <c r="X738" i="12"/>
  <c r="AD739" i="12"/>
  <c r="AF738" i="12"/>
  <c r="A740" i="12" l="1"/>
  <c r="A741" i="12"/>
  <c r="X739" i="12"/>
  <c r="W741" i="12"/>
  <c r="AA739" i="12"/>
  <c r="AD740" i="12"/>
  <c r="U741" i="12"/>
  <c r="AE738" i="12"/>
  <c r="AD741" i="12"/>
  <c r="Y739" i="12"/>
  <c r="AF740" i="12"/>
  <c r="AC741" i="12"/>
  <c r="Z741" i="12"/>
  <c r="X741" i="12"/>
  <c r="AB741" i="12"/>
  <c r="Z740" i="12"/>
  <c r="AC740" i="12"/>
  <c r="AA738" i="12"/>
  <c r="AB740" i="12"/>
  <c r="AE739" i="12"/>
  <c r="U740" i="12"/>
  <c r="A743" i="12" l="1"/>
  <c r="A742" i="12"/>
  <c r="W740" i="12"/>
  <c r="Z742" i="12"/>
  <c r="Y743" i="12"/>
  <c r="AC743" i="12"/>
  <c r="AB742" i="12"/>
  <c r="U742" i="12"/>
  <c r="Y742" i="12"/>
  <c r="AE741" i="12"/>
  <c r="AF743" i="12"/>
  <c r="AD743" i="12"/>
  <c r="X740" i="12"/>
  <c r="AB743" i="12"/>
  <c r="X742" i="12"/>
  <c r="AE740" i="12"/>
  <c r="AA740" i="12"/>
  <c r="Z743" i="12"/>
  <c r="Y740" i="12"/>
  <c r="U743" i="12"/>
  <c r="Y741" i="12"/>
  <c r="AF741" i="12"/>
  <c r="AA741" i="12"/>
  <c r="AF742" i="12"/>
  <c r="W742" i="12"/>
  <c r="AC742" i="12"/>
  <c r="AD742" i="12"/>
  <c r="W743" i="12"/>
  <c r="A744" i="12" l="1"/>
  <c r="A745" i="12"/>
  <c r="AA742" i="12"/>
  <c r="X744" i="12"/>
  <c r="AE743" i="12"/>
  <c r="Y744" i="12"/>
  <c r="AC745" i="12"/>
  <c r="U744" i="12"/>
  <c r="W745" i="12"/>
  <c r="AF744" i="12"/>
  <c r="W744" i="12"/>
  <c r="AC744" i="12"/>
  <c r="Z745" i="12"/>
  <c r="Y745" i="12"/>
  <c r="AA743" i="12"/>
  <c r="AE742" i="12"/>
  <c r="Z744" i="12"/>
  <c r="AB744" i="12"/>
  <c r="X745" i="12"/>
  <c r="X743" i="12"/>
  <c r="AB745" i="12"/>
  <c r="AF745" i="12"/>
  <c r="AD744" i="12"/>
  <c r="A747" i="12" l="1"/>
  <c r="A746" i="12"/>
  <c r="AA745" i="12"/>
  <c r="AA744" i="12"/>
  <c r="W746" i="12"/>
  <c r="AE744" i="12"/>
  <c r="Y747" i="12"/>
  <c r="AB746" i="12"/>
  <c r="AF747" i="12"/>
  <c r="Z747" i="12"/>
  <c r="Z746" i="12"/>
  <c r="AF746" i="12"/>
  <c r="AC746" i="12"/>
  <c r="X746" i="12"/>
  <c r="AE745" i="12"/>
  <c r="AD747" i="12"/>
  <c r="U747" i="12"/>
  <c r="U745" i="12"/>
  <c r="Y746" i="12"/>
  <c r="AD745" i="12"/>
  <c r="AB747" i="12"/>
  <c r="A748" i="12" l="1"/>
  <c r="W747" i="12"/>
  <c r="AA746" i="12"/>
  <c r="AF748" i="12"/>
  <c r="U746" i="12"/>
  <c r="Y748" i="12"/>
  <c r="U748" i="12"/>
  <c r="X748" i="12"/>
  <c r="AC748" i="12"/>
  <c r="X747" i="12"/>
  <c r="W748" i="12"/>
  <c r="AB748" i="12"/>
  <c r="AA748" i="12"/>
  <c r="Z748" i="12"/>
  <c r="AE748" i="12"/>
  <c r="AC747" i="12"/>
  <c r="AA747" i="12"/>
  <c r="AD746" i="12"/>
  <c r="AE747" i="12"/>
  <c r="AE746" i="12"/>
  <c r="AD748" i="12"/>
</calcChain>
</file>

<file path=xl/sharedStrings.xml><?xml version="1.0" encoding="utf-8"?>
<sst xmlns="http://schemas.openxmlformats.org/spreadsheetml/2006/main" count="6029" uniqueCount="113">
  <si>
    <t>Datum</t>
  </si>
  <si>
    <t>Vattenfall</t>
  </si>
  <si>
    <t>EnBW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</si>
  <si>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</si>
  <si>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</si>
  <si>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</si>
  <si>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</si>
  <si>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</si>
  <si>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</si>
  <si>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</si>
  <si>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</si>
  <si>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</si>
  <si>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</si>
  <si>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</si>
  <si>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</si>
  <si>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</si>
  <si>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</si>
  <si>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</si>
  <si>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</si>
  <si>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</si>
  <si>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</si>
  <si>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</si>
  <si>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</si>
  <si>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</si>
  <si>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</si>
  <si>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</si>
  <si>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</si>
  <si>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</si>
  <si>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</si>
  <si>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</si>
  <si>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</si>
  <si>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</si>
  <si>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</si>
  <si>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</si>
  <si>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</si>
  <si>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</si>
  <si>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</si>
  <si>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</si>
  <si>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</si>
  <si>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</si>
  <si>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</si>
  <si>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</si>
  <si>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</si>
  <si>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</si>
  <si>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</si>
  <si>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</si>
  <si>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</si>
  <si>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</si>
  <si>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</si>
  <si>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</si>
  <si>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</si>
  <si>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</si>
  <si>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</si>
  <si>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</si>
  <si>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</si>
  <si>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</si>
  <si>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</si>
  <si>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</si>
  <si>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</si>
  <si>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</si>
  <si>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</si>
  <si>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</si>
  <si>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</si>
  <si>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</si>
  <si>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</si>
  <si>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</si>
  <si>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</si>
  <si>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</si>
  <si>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</si>
  <si>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</si>
  <si>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</si>
  <si>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</si>
  <si>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</si>
  <si>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</si>
  <si>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</si>
  <si>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</si>
  <si>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</si>
  <si>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</si>
  <si>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</si>
  <si>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</si>
  <si>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</si>
  <si>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</si>
  <si>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</si>
  <si>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</si>
  <si>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</si>
  <si>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</si>
  <si>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</si>
  <si>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</si>
  <si>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</si>
  <si>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</si>
  <si>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</si>
  <si>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</si>
  <si>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</si>
  <si>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</si>
  <si>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</si>
  <si>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</si>
  <si>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</si>
  <si>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</si>
  <si>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23:45 - 00:00</t>
  </si>
  <si>
    <t>Uhrzeit</t>
  </si>
  <si>
    <t>Amprion</t>
  </si>
  <si>
    <t>1/4h Vertikale Netzlast</t>
  </si>
  <si>
    <t>Transpower</t>
  </si>
  <si>
    <t>Windenergieeinspeisung 2009 Ist-Werte</t>
  </si>
  <si>
    <t>Windenergieeinspeisung 2009 Prognose-Werte</t>
  </si>
  <si>
    <t xml:space="preserve">Amprion </t>
  </si>
  <si>
    <t>0,25 h</t>
  </si>
  <si>
    <t>1 h</t>
  </si>
  <si>
    <t>Hilfszahlen</t>
  </si>
  <si>
    <t>Startzeile</t>
  </si>
  <si>
    <t>Endzeile</t>
  </si>
  <si>
    <t>Zeit</t>
  </si>
  <si>
    <t>Zeitraum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</si>
</sst>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0"/>
      <color indexed="1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14" fontId="0" fillId="0" borderId="0" xfId="0" applyNumberFormat="1"/>
    <xf numFmtId="0" fontId="0" fillId="0" borderId="0" xfId="0" applyNumberFormat="1"/>
    <xf numFmtId="0" fontId="4" fillId="0" borderId="0" xfId="0" applyNumberFormat="1" applyFont="1"/>
    <xf numFmtId="0" fontId="0" fillId="0" borderId="0" xfId="0" applyAlignment="1">
      <alignment horizontal="right"/>
    </xf>
    <xf numFmtId="0" fontId="0" fillId="2" borderId="0" xfId="0" applyFill="1"/>
    <xf numFmtId="0" fontId="4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Fill="1"/>
    <xf numFmtId="0" fontId="8" fillId="0" borderId="0" xfId="0" applyFont="1" applyFill="1"/>
    <xf numFmtId="20" fontId="0" fillId="0" borderId="0" xfId="0" applyNumberFormat="1"/>
    <xf numFmtId="0" fontId="0" fillId="7" borderId="0" xfId="0" applyFill="1"/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udium/Studienarbeit/Transpower/Vertikale_Netzlast_01-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tudium/Studienarbeit/Vattenfall/Vertikale_Netzlast_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udium\Studienarbeit\Energienetzbetreiber%20mit%20Kennzahlen\EnBW\Windenergieprognose\mwindprog_enbw_2009_01.csv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okumente%20und%20Einstellungen/iadm/Desktop/Studienarbeit/Vattenfall/Windprog/Vertikale_Netzlast_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tikale Netzlast"/>
    </sheetNames>
    <sheetDataSet>
      <sheetData sheetId="0">
        <row r="18">
          <cell r="C18">
            <v>11856</v>
          </cell>
          <cell r="D18">
            <v>10930</v>
          </cell>
          <cell r="E18">
            <v>11779</v>
          </cell>
          <cell r="F18">
            <v>8439</v>
          </cell>
          <cell r="G18">
            <v>9387</v>
          </cell>
          <cell r="H18">
            <v>12677</v>
          </cell>
          <cell r="I18">
            <v>10248</v>
          </cell>
          <cell r="J18">
            <v>13682</v>
          </cell>
          <cell r="K18">
            <v>12259</v>
          </cell>
          <cell r="L18">
            <v>13294</v>
          </cell>
          <cell r="M18">
            <v>11705</v>
          </cell>
          <cell r="N18">
            <v>8409</v>
          </cell>
          <cell r="O18">
            <v>9633</v>
          </cell>
          <cell r="P18">
            <v>13540</v>
          </cell>
          <cell r="Q18">
            <v>13418</v>
          </cell>
          <cell r="R18">
            <v>13441</v>
          </cell>
          <cell r="S18">
            <v>12535</v>
          </cell>
          <cell r="T18">
            <v>9972</v>
          </cell>
          <cell r="U18">
            <v>8210</v>
          </cell>
          <cell r="V18">
            <v>8266</v>
          </cell>
          <cell r="W18">
            <v>12017</v>
          </cell>
          <cell r="X18">
            <v>12395</v>
          </cell>
          <cell r="Y18">
            <v>8819</v>
          </cell>
          <cell r="Z18">
            <v>9421</v>
          </cell>
          <cell r="AA18">
            <v>10302</v>
          </cell>
          <cell r="AB18">
            <v>10521</v>
          </cell>
          <cell r="AC18">
            <v>13164</v>
          </cell>
          <cell r="AD18">
            <v>13768</v>
          </cell>
          <cell r="AE18">
            <v>13310</v>
          </cell>
          <cell r="AF18">
            <v>12737</v>
          </cell>
          <cell r="AG18">
            <v>12151</v>
          </cell>
        </row>
        <row r="19">
          <cell r="C19">
            <v>11785</v>
          </cell>
          <cell r="D19">
            <v>10652</v>
          </cell>
          <cell r="E19">
            <v>11401</v>
          </cell>
          <cell r="F19">
            <v>8058</v>
          </cell>
          <cell r="G19">
            <v>9115</v>
          </cell>
          <cell r="H19">
            <v>12459</v>
          </cell>
          <cell r="I19">
            <v>9940</v>
          </cell>
          <cell r="J19">
            <v>13669</v>
          </cell>
          <cell r="K19">
            <v>12071</v>
          </cell>
          <cell r="L19">
            <v>13145</v>
          </cell>
          <cell r="M19">
            <v>11544</v>
          </cell>
          <cell r="N19">
            <v>8332</v>
          </cell>
          <cell r="O19">
            <v>9383</v>
          </cell>
          <cell r="P19">
            <v>13297</v>
          </cell>
          <cell r="Q19">
            <v>13212</v>
          </cell>
          <cell r="R19">
            <v>13217</v>
          </cell>
          <cell r="S19">
            <v>12375</v>
          </cell>
          <cell r="T19">
            <v>9723</v>
          </cell>
          <cell r="U19">
            <v>8114</v>
          </cell>
          <cell r="V19">
            <v>7761</v>
          </cell>
          <cell r="W19">
            <v>11701</v>
          </cell>
          <cell r="X19">
            <v>12098</v>
          </cell>
          <cell r="Y19">
            <v>8729</v>
          </cell>
          <cell r="Z19">
            <v>9202</v>
          </cell>
          <cell r="AA19">
            <v>9942</v>
          </cell>
          <cell r="AB19">
            <v>10438</v>
          </cell>
          <cell r="AC19">
            <v>12872</v>
          </cell>
          <cell r="AD19">
            <v>13478</v>
          </cell>
          <cell r="AE19">
            <v>13188</v>
          </cell>
          <cell r="AF19">
            <v>12521</v>
          </cell>
          <cell r="AG19">
            <v>11951</v>
          </cell>
        </row>
        <row r="20">
          <cell r="C20">
            <v>11724</v>
          </cell>
          <cell r="D20">
            <v>10394</v>
          </cell>
          <cell r="E20">
            <v>11140</v>
          </cell>
          <cell r="F20">
            <v>7925</v>
          </cell>
          <cell r="G20">
            <v>9038</v>
          </cell>
          <cell r="H20">
            <v>12363</v>
          </cell>
          <cell r="I20">
            <v>9653</v>
          </cell>
          <cell r="J20">
            <v>13478</v>
          </cell>
          <cell r="K20">
            <v>11830</v>
          </cell>
          <cell r="L20">
            <v>13066</v>
          </cell>
          <cell r="M20">
            <v>11368</v>
          </cell>
          <cell r="N20">
            <v>8050</v>
          </cell>
          <cell r="O20">
            <v>9190</v>
          </cell>
          <cell r="P20">
            <v>13097</v>
          </cell>
          <cell r="Q20">
            <v>13206</v>
          </cell>
          <cell r="R20">
            <v>13130</v>
          </cell>
          <cell r="S20">
            <v>12209</v>
          </cell>
          <cell r="T20">
            <v>9507</v>
          </cell>
          <cell r="U20">
            <v>7999</v>
          </cell>
          <cell r="V20">
            <v>7401</v>
          </cell>
          <cell r="W20">
            <v>11515</v>
          </cell>
          <cell r="X20">
            <v>11935</v>
          </cell>
          <cell r="Y20">
            <v>8601</v>
          </cell>
          <cell r="Z20">
            <v>9030</v>
          </cell>
          <cell r="AA20">
            <v>9746</v>
          </cell>
          <cell r="AB20">
            <v>10311</v>
          </cell>
          <cell r="AC20">
            <v>12660</v>
          </cell>
          <cell r="AD20">
            <v>13257</v>
          </cell>
          <cell r="AE20">
            <v>13003</v>
          </cell>
          <cell r="AF20">
            <v>12568</v>
          </cell>
          <cell r="AG20">
            <v>11649</v>
          </cell>
        </row>
        <row r="21">
          <cell r="C21">
            <v>11556</v>
          </cell>
          <cell r="D21">
            <v>10142</v>
          </cell>
          <cell r="E21">
            <v>10890</v>
          </cell>
          <cell r="F21">
            <v>7720</v>
          </cell>
          <cell r="G21">
            <v>8932</v>
          </cell>
          <cell r="H21">
            <v>12140</v>
          </cell>
          <cell r="I21">
            <v>9430</v>
          </cell>
          <cell r="J21">
            <v>13152</v>
          </cell>
          <cell r="K21">
            <v>11535</v>
          </cell>
          <cell r="L21">
            <v>12882</v>
          </cell>
          <cell r="M21">
            <v>11084</v>
          </cell>
          <cell r="N21">
            <v>7870</v>
          </cell>
          <cell r="O21">
            <v>9068</v>
          </cell>
          <cell r="P21">
            <v>13039</v>
          </cell>
          <cell r="Q21">
            <v>13023</v>
          </cell>
          <cell r="R21">
            <v>13045</v>
          </cell>
          <cell r="S21">
            <v>12084</v>
          </cell>
          <cell r="T21">
            <v>9293</v>
          </cell>
          <cell r="U21">
            <v>7900</v>
          </cell>
          <cell r="V21">
            <v>7033</v>
          </cell>
          <cell r="W21">
            <v>11363</v>
          </cell>
          <cell r="X21">
            <v>11762</v>
          </cell>
          <cell r="Y21">
            <v>8513</v>
          </cell>
          <cell r="Z21">
            <v>8891</v>
          </cell>
          <cell r="AA21">
            <v>9594</v>
          </cell>
          <cell r="AB21">
            <v>10081</v>
          </cell>
          <cell r="AC21">
            <v>12487</v>
          </cell>
          <cell r="AD21">
            <v>13011</v>
          </cell>
          <cell r="AE21">
            <v>12721</v>
          </cell>
          <cell r="AF21">
            <v>12410</v>
          </cell>
          <cell r="AG21">
            <v>11387</v>
          </cell>
        </row>
        <row r="22">
          <cell r="C22">
            <v>11382</v>
          </cell>
          <cell r="D22">
            <v>9961</v>
          </cell>
          <cell r="E22">
            <v>10588</v>
          </cell>
          <cell r="F22">
            <v>7390</v>
          </cell>
          <cell r="G22">
            <v>8845</v>
          </cell>
          <cell r="H22">
            <v>11863</v>
          </cell>
          <cell r="I22">
            <v>9253</v>
          </cell>
          <cell r="J22">
            <v>12689</v>
          </cell>
          <cell r="K22">
            <v>11317</v>
          </cell>
          <cell r="L22">
            <v>12424</v>
          </cell>
          <cell r="M22">
            <v>10733</v>
          </cell>
          <cell r="N22">
            <v>7779</v>
          </cell>
          <cell r="O22">
            <v>8853</v>
          </cell>
          <cell r="P22">
            <v>12826</v>
          </cell>
          <cell r="Q22">
            <v>12720</v>
          </cell>
          <cell r="R22">
            <v>12648</v>
          </cell>
          <cell r="S22">
            <v>11808</v>
          </cell>
          <cell r="T22">
            <v>8970</v>
          </cell>
          <cell r="U22">
            <v>7941</v>
          </cell>
          <cell r="V22">
            <v>6823</v>
          </cell>
          <cell r="W22">
            <v>11277</v>
          </cell>
          <cell r="X22">
            <v>11567</v>
          </cell>
          <cell r="Y22">
            <v>8504</v>
          </cell>
          <cell r="Z22">
            <v>8481</v>
          </cell>
          <cell r="AA22">
            <v>9400</v>
          </cell>
          <cell r="AB22">
            <v>9924</v>
          </cell>
          <cell r="AC22">
            <v>12184</v>
          </cell>
          <cell r="AD22">
            <v>12744</v>
          </cell>
          <cell r="AE22">
            <v>12358</v>
          </cell>
          <cell r="AF22">
            <v>12136</v>
          </cell>
          <cell r="AG22">
            <v>11145</v>
          </cell>
        </row>
        <row r="23">
          <cell r="C23">
            <v>11200</v>
          </cell>
          <cell r="D23">
            <v>9766</v>
          </cell>
          <cell r="E23">
            <v>10239</v>
          </cell>
          <cell r="F23">
            <v>7061</v>
          </cell>
          <cell r="G23">
            <v>8675</v>
          </cell>
          <cell r="H23">
            <v>11664</v>
          </cell>
          <cell r="I23">
            <v>9122</v>
          </cell>
          <cell r="J23">
            <v>12405</v>
          </cell>
          <cell r="K23">
            <v>11158</v>
          </cell>
          <cell r="L23">
            <v>12180</v>
          </cell>
          <cell r="M23">
            <v>10420</v>
          </cell>
          <cell r="N23">
            <v>7616</v>
          </cell>
          <cell r="O23">
            <v>8690</v>
          </cell>
          <cell r="P23">
            <v>12683</v>
          </cell>
          <cell r="Q23">
            <v>12594</v>
          </cell>
          <cell r="R23">
            <v>12393</v>
          </cell>
          <cell r="S23">
            <v>11690</v>
          </cell>
          <cell r="T23">
            <v>8720</v>
          </cell>
          <cell r="U23">
            <v>7812</v>
          </cell>
          <cell r="V23">
            <v>6832</v>
          </cell>
          <cell r="W23">
            <v>11238</v>
          </cell>
          <cell r="X23">
            <v>11426</v>
          </cell>
          <cell r="Y23">
            <v>8402</v>
          </cell>
          <cell r="Z23">
            <v>8190</v>
          </cell>
          <cell r="AA23">
            <v>9199</v>
          </cell>
          <cell r="AB23">
            <v>9843</v>
          </cell>
          <cell r="AC23">
            <v>12010</v>
          </cell>
          <cell r="AD23">
            <v>12504</v>
          </cell>
          <cell r="AE23">
            <v>12168</v>
          </cell>
          <cell r="AF23">
            <v>11923</v>
          </cell>
          <cell r="AG23">
            <v>10932</v>
          </cell>
        </row>
        <row r="24">
          <cell r="C24">
            <v>10995</v>
          </cell>
          <cell r="D24">
            <v>9587</v>
          </cell>
          <cell r="E24">
            <v>9939</v>
          </cell>
          <cell r="F24">
            <v>6938</v>
          </cell>
          <cell r="G24">
            <v>8521</v>
          </cell>
          <cell r="H24">
            <v>11490</v>
          </cell>
          <cell r="I24">
            <v>8961</v>
          </cell>
          <cell r="J24">
            <v>12210</v>
          </cell>
          <cell r="K24">
            <v>10991</v>
          </cell>
          <cell r="L24">
            <v>12074</v>
          </cell>
          <cell r="M24">
            <v>10163</v>
          </cell>
          <cell r="N24">
            <v>7483</v>
          </cell>
          <cell r="O24">
            <v>8569</v>
          </cell>
          <cell r="P24">
            <v>12562</v>
          </cell>
          <cell r="Q24">
            <v>12471</v>
          </cell>
          <cell r="R24">
            <v>12308</v>
          </cell>
          <cell r="S24">
            <v>11603</v>
          </cell>
          <cell r="T24">
            <v>8501</v>
          </cell>
          <cell r="U24">
            <v>7703</v>
          </cell>
          <cell r="V24">
            <v>6750</v>
          </cell>
          <cell r="W24">
            <v>11037</v>
          </cell>
          <cell r="X24">
            <v>11314</v>
          </cell>
          <cell r="Y24">
            <v>8383</v>
          </cell>
          <cell r="Z24">
            <v>8054</v>
          </cell>
          <cell r="AA24">
            <v>8994</v>
          </cell>
          <cell r="AB24">
            <v>9787</v>
          </cell>
          <cell r="AC24">
            <v>11921</v>
          </cell>
          <cell r="AD24">
            <v>12319</v>
          </cell>
          <cell r="AE24">
            <v>12130</v>
          </cell>
          <cell r="AF24">
            <v>11786</v>
          </cell>
          <cell r="AG24">
            <v>10791</v>
          </cell>
        </row>
        <row r="25">
          <cell r="C25">
            <v>10798</v>
          </cell>
          <cell r="D25">
            <v>9495</v>
          </cell>
          <cell r="E25">
            <v>9643</v>
          </cell>
          <cell r="F25">
            <v>6868</v>
          </cell>
          <cell r="G25">
            <v>8416</v>
          </cell>
          <cell r="H25">
            <v>11268</v>
          </cell>
          <cell r="I25">
            <v>8806</v>
          </cell>
          <cell r="J25">
            <v>12081</v>
          </cell>
          <cell r="K25">
            <v>10871</v>
          </cell>
          <cell r="L25">
            <v>11972</v>
          </cell>
          <cell r="M25">
            <v>9947</v>
          </cell>
          <cell r="N25">
            <v>7329</v>
          </cell>
          <cell r="O25">
            <v>8407</v>
          </cell>
          <cell r="P25">
            <v>12508</v>
          </cell>
          <cell r="Q25">
            <v>12395</v>
          </cell>
          <cell r="R25">
            <v>12106</v>
          </cell>
          <cell r="S25">
            <v>11398</v>
          </cell>
          <cell r="T25">
            <v>8196</v>
          </cell>
          <cell r="U25">
            <v>7632</v>
          </cell>
          <cell r="V25">
            <v>6683</v>
          </cell>
          <cell r="W25">
            <v>10830</v>
          </cell>
          <cell r="X25">
            <v>11083</v>
          </cell>
          <cell r="Y25">
            <v>8375</v>
          </cell>
          <cell r="Z25">
            <v>7862</v>
          </cell>
          <cell r="AA25">
            <v>8870</v>
          </cell>
          <cell r="AB25">
            <v>9666</v>
          </cell>
          <cell r="AC25">
            <v>11767</v>
          </cell>
          <cell r="AD25">
            <v>12180</v>
          </cell>
          <cell r="AE25">
            <v>11978</v>
          </cell>
          <cell r="AF25">
            <v>11637</v>
          </cell>
          <cell r="AG25">
            <v>10612</v>
          </cell>
        </row>
        <row r="26">
          <cell r="C26">
            <v>10498</v>
          </cell>
          <cell r="D26">
            <v>9364</v>
          </cell>
          <cell r="E26">
            <v>9420</v>
          </cell>
          <cell r="F26">
            <v>6551</v>
          </cell>
          <cell r="G26">
            <v>8282</v>
          </cell>
          <cell r="H26">
            <v>11087</v>
          </cell>
          <cell r="I26">
            <v>8588</v>
          </cell>
          <cell r="J26">
            <v>11901</v>
          </cell>
          <cell r="K26">
            <v>10627</v>
          </cell>
          <cell r="L26">
            <v>11775</v>
          </cell>
          <cell r="M26">
            <v>9694</v>
          </cell>
          <cell r="N26">
            <v>7169</v>
          </cell>
          <cell r="O26">
            <v>8320</v>
          </cell>
          <cell r="P26">
            <v>12190</v>
          </cell>
          <cell r="Q26">
            <v>12118</v>
          </cell>
          <cell r="R26">
            <v>11776</v>
          </cell>
          <cell r="S26">
            <v>11179</v>
          </cell>
          <cell r="T26">
            <v>7664</v>
          </cell>
          <cell r="U26">
            <v>7530</v>
          </cell>
          <cell r="V26">
            <v>6619</v>
          </cell>
          <cell r="W26">
            <v>10758</v>
          </cell>
          <cell r="X26">
            <v>10912</v>
          </cell>
          <cell r="Y26">
            <v>8364</v>
          </cell>
          <cell r="Z26">
            <v>7859</v>
          </cell>
          <cell r="AA26">
            <v>8780</v>
          </cell>
          <cell r="AB26">
            <v>9529</v>
          </cell>
          <cell r="AC26">
            <v>11603</v>
          </cell>
          <cell r="AD26">
            <v>12002</v>
          </cell>
          <cell r="AE26">
            <v>11782</v>
          </cell>
          <cell r="AF26">
            <v>11525</v>
          </cell>
          <cell r="AG26">
            <v>10326</v>
          </cell>
        </row>
        <row r="27">
          <cell r="C27">
            <v>10207</v>
          </cell>
          <cell r="D27">
            <v>9282</v>
          </cell>
          <cell r="E27">
            <v>9256</v>
          </cell>
          <cell r="F27">
            <v>6337</v>
          </cell>
          <cell r="G27">
            <v>8118</v>
          </cell>
          <cell r="H27">
            <v>10861</v>
          </cell>
          <cell r="I27">
            <v>8428</v>
          </cell>
          <cell r="J27">
            <v>11697</v>
          </cell>
          <cell r="K27">
            <v>10482</v>
          </cell>
          <cell r="L27">
            <v>11597</v>
          </cell>
          <cell r="M27">
            <v>9405</v>
          </cell>
          <cell r="N27">
            <v>6981</v>
          </cell>
          <cell r="O27">
            <v>8168</v>
          </cell>
          <cell r="P27">
            <v>12015</v>
          </cell>
          <cell r="Q27">
            <v>11908</v>
          </cell>
          <cell r="R27">
            <v>11594</v>
          </cell>
          <cell r="S27">
            <v>10988</v>
          </cell>
          <cell r="T27">
            <v>7318</v>
          </cell>
          <cell r="U27">
            <v>7460</v>
          </cell>
          <cell r="V27">
            <v>6572</v>
          </cell>
          <cell r="W27">
            <v>10716</v>
          </cell>
          <cell r="X27">
            <v>10766</v>
          </cell>
          <cell r="Y27">
            <v>8389</v>
          </cell>
          <cell r="Z27">
            <v>7754</v>
          </cell>
          <cell r="AA27">
            <v>8619</v>
          </cell>
          <cell r="AB27">
            <v>9482</v>
          </cell>
          <cell r="AC27">
            <v>11553</v>
          </cell>
          <cell r="AD27">
            <v>11888</v>
          </cell>
          <cell r="AE27">
            <v>11677</v>
          </cell>
          <cell r="AF27">
            <v>11400</v>
          </cell>
          <cell r="AG27">
            <v>10117</v>
          </cell>
        </row>
        <row r="28">
          <cell r="C28">
            <v>9998</v>
          </cell>
          <cell r="D28">
            <v>9173</v>
          </cell>
          <cell r="E28">
            <v>9026</v>
          </cell>
          <cell r="F28">
            <v>6158</v>
          </cell>
          <cell r="G28">
            <v>7966</v>
          </cell>
          <cell r="H28">
            <v>10806</v>
          </cell>
          <cell r="I28">
            <v>8314</v>
          </cell>
          <cell r="J28">
            <v>11801</v>
          </cell>
          <cell r="K28">
            <v>10524</v>
          </cell>
          <cell r="L28">
            <v>11523</v>
          </cell>
          <cell r="M28">
            <v>9082</v>
          </cell>
          <cell r="N28">
            <v>6903</v>
          </cell>
          <cell r="O28">
            <v>8108</v>
          </cell>
          <cell r="P28">
            <v>12014</v>
          </cell>
          <cell r="Q28">
            <v>11962</v>
          </cell>
          <cell r="R28">
            <v>11434</v>
          </cell>
          <cell r="S28">
            <v>10937</v>
          </cell>
          <cell r="T28">
            <v>7105</v>
          </cell>
          <cell r="U28">
            <v>7415</v>
          </cell>
          <cell r="V28">
            <v>6619</v>
          </cell>
          <cell r="W28">
            <v>10629</v>
          </cell>
          <cell r="X28">
            <v>10667</v>
          </cell>
          <cell r="Y28">
            <v>8550</v>
          </cell>
          <cell r="Z28">
            <v>7622</v>
          </cell>
          <cell r="AA28">
            <v>8546</v>
          </cell>
          <cell r="AB28">
            <v>9455</v>
          </cell>
          <cell r="AC28">
            <v>11482</v>
          </cell>
          <cell r="AD28">
            <v>11840</v>
          </cell>
          <cell r="AE28">
            <v>11603</v>
          </cell>
          <cell r="AF28">
            <v>11283</v>
          </cell>
          <cell r="AG28">
            <v>10078</v>
          </cell>
        </row>
        <row r="29">
          <cell r="C29">
            <v>9751</v>
          </cell>
          <cell r="D29">
            <v>8990</v>
          </cell>
          <cell r="E29">
            <v>8857</v>
          </cell>
          <cell r="F29">
            <v>6122</v>
          </cell>
          <cell r="G29">
            <v>7879</v>
          </cell>
          <cell r="H29">
            <v>10718</v>
          </cell>
          <cell r="I29">
            <v>8150</v>
          </cell>
          <cell r="J29">
            <v>11688</v>
          </cell>
          <cell r="K29">
            <v>10439</v>
          </cell>
          <cell r="L29">
            <v>11358</v>
          </cell>
          <cell r="M29">
            <v>8891</v>
          </cell>
          <cell r="N29">
            <v>6830</v>
          </cell>
          <cell r="O29">
            <v>8001</v>
          </cell>
          <cell r="P29">
            <v>11962</v>
          </cell>
          <cell r="Q29">
            <v>11907</v>
          </cell>
          <cell r="R29">
            <v>11382</v>
          </cell>
          <cell r="S29">
            <v>10869</v>
          </cell>
          <cell r="T29">
            <v>6975</v>
          </cell>
          <cell r="U29">
            <v>7374</v>
          </cell>
          <cell r="V29">
            <v>6640</v>
          </cell>
          <cell r="W29">
            <v>10611</v>
          </cell>
          <cell r="X29">
            <v>10651</v>
          </cell>
          <cell r="Y29">
            <v>8694</v>
          </cell>
          <cell r="Z29">
            <v>7484</v>
          </cell>
          <cell r="AA29">
            <v>8452</v>
          </cell>
          <cell r="AB29">
            <v>9406</v>
          </cell>
          <cell r="AC29">
            <v>11444</v>
          </cell>
          <cell r="AD29">
            <v>11725</v>
          </cell>
          <cell r="AE29">
            <v>11519</v>
          </cell>
          <cell r="AF29">
            <v>11203</v>
          </cell>
          <cell r="AG29">
            <v>10024</v>
          </cell>
        </row>
        <row r="30">
          <cell r="C30">
            <v>9474</v>
          </cell>
          <cell r="D30">
            <v>8964</v>
          </cell>
          <cell r="E30">
            <v>8705</v>
          </cell>
          <cell r="F30">
            <v>6117</v>
          </cell>
          <cell r="G30">
            <v>7783</v>
          </cell>
          <cell r="H30">
            <v>10579</v>
          </cell>
          <cell r="I30">
            <v>8005</v>
          </cell>
          <cell r="J30">
            <v>11608</v>
          </cell>
          <cell r="K30">
            <v>10312</v>
          </cell>
          <cell r="L30">
            <v>11243</v>
          </cell>
          <cell r="M30">
            <v>8805</v>
          </cell>
          <cell r="N30">
            <v>6776</v>
          </cell>
          <cell r="O30">
            <v>7887</v>
          </cell>
          <cell r="P30">
            <v>11980</v>
          </cell>
          <cell r="Q30">
            <v>11798</v>
          </cell>
          <cell r="R30">
            <v>11278</v>
          </cell>
          <cell r="S30">
            <v>10705</v>
          </cell>
          <cell r="T30">
            <v>6821</v>
          </cell>
          <cell r="U30">
            <v>7363</v>
          </cell>
          <cell r="V30">
            <v>6893</v>
          </cell>
          <cell r="W30">
            <v>10570</v>
          </cell>
          <cell r="X30">
            <v>10603</v>
          </cell>
          <cell r="Y30">
            <v>8834</v>
          </cell>
          <cell r="Z30">
            <v>7438</v>
          </cell>
          <cell r="AA30">
            <v>8306</v>
          </cell>
          <cell r="AB30">
            <v>9438</v>
          </cell>
          <cell r="AC30">
            <v>11427</v>
          </cell>
          <cell r="AD30">
            <v>11654</v>
          </cell>
          <cell r="AE30">
            <v>11502</v>
          </cell>
          <cell r="AF30">
            <v>11113</v>
          </cell>
          <cell r="AG30">
            <v>9984</v>
          </cell>
        </row>
        <row r="31">
          <cell r="C31">
            <v>9218</v>
          </cell>
          <cell r="D31">
            <v>8919</v>
          </cell>
          <cell r="E31">
            <v>8512</v>
          </cell>
          <cell r="F31">
            <v>6067</v>
          </cell>
          <cell r="G31">
            <v>7755</v>
          </cell>
          <cell r="H31">
            <v>10465</v>
          </cell>
          <cell r="I31">
            <v>7830</v>
          </cell>
          <cell r="J31">
            <v>11476</v>
          </cell>
          <cell r="K31">
            <v>10254</v>
          </cell>
          <cell r="L31">
            <v>11076</v>
          </cell>
          <cell r="M31">
            <v>8729</v>
          </cell>
          <cell r="N31">
            <v>6680</v>
          </cell>
          <cell r="O31">
            <v>7852</v>
          </cell>
          <cell r="P31">
            <v>11919</v>
          </cell>
          <cell r="Q31">
            <v>11748</v>
          </cell>
          <cell r="R31">
            <v>11157</v>
          </cell>
          <cell r="S31">
            <v>10637</v>
          </cell>
          <cell r="T31">
            <v>6556</v>
          </cell>
          <cell r="U31">
            <v>7338</v>
          </cell>
          <cell r="V31">
            <v>7059</v>
          </cell>
          <cell r="W31">
            <v>10584</v>
          </cell>
          <cell r="X31">
            <v>10559</v>
          </cell>
          <cell r="Y31">
            <v>8857</v>
          </cell>
          <cell r="Z31">
            <v>7358</v>
          </cell>
          <cell r="AA31">
            <v>8272</v>
          </cell>
          <cell r="AB31">
            <v>9407</v>
          </cell>
          <cell r="AC31">
            <v>11411</v>
          </cell>
          <cell r="AD31">
            <v>11592</v>
          </cell>
          <cell r="AE31">
            <v>11455</v>
          </cell>
          <cell r="AF31">
            <v>11036</v>
          </cell>
          <cell r="AG31">
            <v>9986</v>
          </cell>
        </row>
        <row r="32">
          <cell r="C32">
            <v>9008</v>
          </cell>
          <cell r="D32">
            <v>8908</v>
          </cell>
          <cell r="E32">
            <v>8309</v>
          </cell>
          <cell r="F32">
            <v>6015</v>
          </cell>
          <cell r="G32">
            <v>7746</v>
          </cell>
          <cell r="H32">
            <v>10375</v>
          </cell>
          <cell r="I32">
            <v>7803</v>
          </cell>
          <cell r="J32">
            <v>11336</v>
          </cell>
          <cell r="K32">
            <v>10140</v>
          </cell>
          <cell r="L32">
            <v>10942</v>
          </cell>
          <cell r="M32">
            <v>8641</v>
          </cell>
          <cell r="N32">
            <v>6589</v>
          </cell>
          <cell r="O32">
            <v>7818</v>
          </cell>
          <cell r="P32">
            <v>11878</v>
          </cell>
          <cell r="Q32">
            <v>11727</v>
          </cell>
          <cell r="R32">
            <v>11035</v>
          </cell>
          <cell r="S32">
            <v>10520</v>
          </cell>
          <cell r="T32">
            <v>6418</v>
          </cell>
          <cell r="U32">
            <v>7351</v>
          </cell>
          <cell r="V32">
            <v>7191</v>
          </cell>
          <cell r="W32">
            <v>10573</v>
          </cell>
          <cell r="X32">
            <v>10500</v>
          </cell>
          <cell r="Y32">
            <v>8943</v>
          </cell>
          <cell r="Z32">
            <v>7174</v>
          </cell>
          <cell r="AA32">
            <v>8227</v>
          </cell>
          <cell r="AB32">
            <v>9486</v>
          </cell>
          <cell r="AC32">
            <v>11392</v>
          </cell>
          <cell r="AD32">
            <v>11548</v>
          </cell>
          <cell r="AE32">
            <v>11339</v>
          </cell>
          <cell r="AF32">
            <v>10918</v>
          </cell>
          <cell r="AG32">
            <v>9891</v>
          </cell>
        </row>
        <row r="33">
          <cell r="C33">
            <v>8873</v>
          </cell>
          <cell r="D33">
            <v>8899</v>
          </cell>
          <cell r="E33">
            <v>8206</v>
          </cell>
          <cell r="F33">
            <v>5768</v>
          </cell>
          <cell r="G33">
            <v>7699</v>
          </cell>
          <cell r="H33">
            <v>10266</v>
          </cell>
          <cell r="I33">
            <v>7754</v>
          </cell>
          <cell r="J33">
            <v>11241</v>
          </cell>
          <cell r="K33">
            <v>10037</v>
          </cell>
          <cell r="L33">
            <v>10953</v>
          </cell>
          <cell r="M33">
            <v>8523</v>
          </cell>
          <cell r="N33">
            <v>6498</v>
          </cell>
          <cell r="O33">
            <v>7790</v>
          </cell>
          <cell r="P33">
            <v>11856</v>
          </cell>
          <cell r="Q33">
            <v>11523</v>
          </cell>
          <cell r="R33">
            <v>10866</v>
          </cell>
          <cell r="S33">
            <v>10430</v>
          </cell>
          <cell r="T33">
            <v>6278</v>
          </cell>
          <cell r="U33">
            <v>7443</v>
          </cell>
          <cell r="V33">
            <v>7384</v>
          </cell>
          <cell r="W33">
            <v>10548</v>
          </cell>
          <cell r="X33">
            <v>10433</v>
          </cell>
          <cell r="Y33">
            <v>8920</v>
          </cell>
          <cell r="Z33">
            <v>6963</v>
          </cell>
          <cell r="AA33">
            <v>8221</v>
          </cell>
          <cell r="AB33">
            <v>9437</v>
          </cell>
          <cell r="AC33">
            <v>11462</v>
          </cell>
          <cell r="AD33">
            <v>11497</v>
          </cell>
          <cell r="AE33">
            <v>11308</v>
          </cell>
          <cell r="AF33">
            <v>10861</v>
          </cell>
          <cell r="AG33">
            <v>9815</v>
          </cell>
        </row>
        <row r="34">
          <cell r="C34">
            <v>8799</v>
          </cell>
          <cell r="D34">
            <v>8901</v>
          </cell>
          <cell r="E34">
            <v>8082</v>
          </cell>
          <cell r="F34">
            <v>5658</v>
          </cell>
          <cell r="G34">
            <v>7653</v>
          </cell>
          <cell r="H34">
            <v>10172</v>
          </cell>
          <cell r="I34">
            <v>7733</v>
          </cell>
          <cell r="J34">
            <v>11171</v>
          </cell>
          <cell r="K34">
            <v>10039</v>
          </cell>
          <cell r="L34">
            <v>10900</v>
          </cell>
          <cell r="M34">
            <v>8460</v>
          </cell>
          <cell r="N34">
            <v>6564</v>
          </cell>
          <cell r="O34">
            <v>7826</v>
          </cell>
          <cell r="P34">
            <v>11877</v>
          </cell>
          <cell r="Q34">
            <v>11559</v>
          </cell>
          <cell r="R34">
            <v>10798</v>
          </cell>
          <cell r="S34">
            <v>10350</v>
          </cell>
          <cell r="T34">
            <v>6158</v>
          </cell>
          <cell r="U34">
            <v>7601</v>
          </cell>
          <cell r="V34">
            <v>7517</v>
          </cell>
          <cell r="W34">
            <v>10599</v>
          </cell>
          <cell r="X34">
            <v>10546</v>
          </cell>
          <cell r="Y34">
            <v>8994</v>
          </cell>
          <cell r="Z34">
            <v>6789</v>
          </cell>
          <cell r="AA34">
            <v>8262</v>
          </cell>
          <cell r="AB34">
            <v>9637</v>
          </cell>
          <cell r="AC34">
            <v>11519</v>
          </cell>
          <cell r="AD34">
            <v>11537</v>
          </cell>
          <cell r="AE34">
            <v>11386</v>
          </cell>
          <cell r="AF34">
            <v>10859</v>
          </cell>
          <cell r="AG34">
            <v>9838</v>
          </cell>
        </row>
        <row r="35">
          <cell r="C35">
            <v>8640</v>
          </cell>
          <cell r="D35">
            <v>8882</v>
          </cell>
          <cell r="E35">
            <v>8005</v>
          </cell>
          <cell r="F35">
            <v>5613</v>
          </cell>
          <cell r="G35">
            <v>7667</v>
          </cell>
          <cell r="H35">
            <v>10107</v>
          </cell>
          <cell r="I35">
            <v>7735</v>
          </cell>
          <cell r="J35">
            <v>11078</v>
          </cell>
          <cell r="K35">
            <v>10175</v>
          </cell>
          <cell r="L35">
            <v>10766</v>
          </cell>
          <cell r="M35">
            <v>8375</v>
          </cell>
          <cell r="N35">
            <v>6542</v>
          </cell>
          <cell r="O35">
            <v>7897</v>
          </cell>
          <cell r="P35">
            <v>11891</v>
          </cell>
          <cell r="Q35">
            <v>11554</v>
          </cell>
          <cell r="R35">
            <v>10750</v>
          </cell>
          <cell r="S35">
            <v>10227</v>
          </cell>
          <cell r="T35">
            <v>6007</v>
          </cell>
          <cell r="U35">
            <v>7773</v>
          </cell>
          <cell r="V35">
            <v>7654</v>
          </cell>
          <cell r="W35">
            <v>10593</v>
          </cell>
          <cell r="X35">
            <v>10571</v>
          </cell>
          <cell r="Y35">
            <v>9008</v>
          </cell>
          <cell r="Z35">
            <v>6624</v>
          </cell>
          <cell r="AA35">
            <v>8246</v>
          </cell>
          <cell r="AB35">
            <v>9840</v>
          </cell>
          <cell r="AC35">
            <v>11578</v>
          </cell>
          <cell r="AD35">
            <v>11522</v>
          </cell>
          <cell r="AE35">
            <v>11500</v>
          </cell>
          <cell r="AF35">
            <v>10854</v>
          </cell>
          <cell r="AG35">
            <v>9776</v>
          </cell>
        </row>
        <row r="36">
          <cell r="C36">
            <v>8450</v>
          </cell>
          <cell r="D36">
            <v>8894</v>
          </cell>
          <cell r="E36">
            <v>8040</v>
          </cell>
          <cell r="F36">
            <v>5575</v>
          </cell>
          <cell r="G36">
            <v>7689</v>
          </cell>
          <cell r="H36">
            <v>10109</v>
          </cell>
          <cell r="I36">
            <v>7854</v>
          </cell>
          <cell r="J36">
            <v>11093</v>
          </cell>
          <cell r="K36">
            <v>10256</v>
          </cell>
          <cell r="L36">
            <v>10737</v>
          </cell>
          <cell r="M36">
            <v>8283</v>
          </cell>
          <cell r="N36">
            <v>6629</v>
          </cell>
          <cell r="O36">
            <v>7969</v>
          </cell>
          <cell r="P36">
            <v>11940</v>
          </cell>
          <cell r="Q36">
            <v>11658</v>
          </cell>
          <cell r="R36">
            <v>10788</v>
          </cell>
          <cell r="S36">
            <v>10247</v>
          </cell>
          <cell r="T36">
            <v>5852</v>
          </cell>
          <cell r="U36">
            <v>7967</v>
          </cell>
          <cell r="V36">
            <v>7917</v>
          </cell>
          <cell r="W36">
            <v>10693</v>
          </cell>
          <cell r="X36">
            <v>10634</v>
          </cell>
          <cell r="Y36">
            <v>9036</v>
          </cell>
          <cell r="Z36">
            <v>6478</v>
          </cell>
          <cell r="AA36">
            <v>8194</v>
          </cell>
          <cell r="AB36">
            <v>9971</v>
          </cell>
          <cell r="AC36">
            <v>11689</v>
          </cell>
          <cell r="AD36">
            <v>11653</v>
          </cell>
          <cell r="AE36">
            <v>11552</v>
          </cell>
          <cell r="AF36">
            <v>10947</v>
          </cell>
          <cell r="AG36">
            <v>9711</v>
          </cell>
        </row>
        <row r="37">
          <cell r="C37">
            <v>8321</v>
          </cell>
          <cell r="D37">
            <v>8964</v>
          </cell>
          <cell r="E37">
            <v>8052</v>
          </cell>
          <cell r="F37">
            <v>5597</v>
          </cell>
          <cell r="G37">
            <v>7811</v>
          </cell>
          <cell r="H37">
            <v>10111</v>
          </cell>
          <cell r="I37">
            <v>7996</v>
          </cell>
          <cell r="J37">
            <v>11137</v>
          </cell>
          <cell r="K37">
            <v>10403</v>
          </cell>
          <cell r="L37">
            <v>10694</v>
          </cell>
          <cell r="M37">
            <v>8215</v>
          </cell>
          <cell r="N37">
            <v>6709</v>
          </cell>
          <cell r="O37">
            <v>8110</v>
          </cell>
          <cell r="P37">
            <v>11982</v>
          </cell>
          <cell r="Q37">
            <v>11756</v>
          </cell>
          <cell r="R37">
            <v>10872</v>
          </cell>
          <cell r="S37">
            <v>10189</v>
          </cell>
          <cell r="T37">
            <v>5588</v>
          </cell>
          <cell r="U37">
            <v>8189</v>
          </cell>
          <cell r="V37">
            <v>8078</v>
          </cell>
          <cell r="W37">
            <v>10884</v>
          </cell>
          <cell r="X37">
            <v>10717</v>
          </cell>
          <cell r="Y37">
            <v>9017</v>
          </cell>
          <cell r="Z37">
            <v>6424</v>
          </cell>
          <cell r="AA37">
            <v>8213</v>
          </cell>
          <cell r="AB37">
            <v>10088</v>
          </cell>
          <cell r="AC37">
            <v>11803</v>
          </cell>
          <cell r="AD37">
            <v>11843</v>
          </cell>
          <cell r="AE37">
            <v>11621</v>
          </cell>
          <cell r="AF37">
            <v>10965</v>
          </cell>
          <cell r="AG37">
            <v>9673</v>
          </cell>
        </row>
        <row r="38">
          <cell r="C38">
            <v>8297</v>
          </cell>
          <cell r="D38">
            <v>9103</v>
          </cell>
          <cell r="E38">
            <v>8194</v>
          </cell>
          <cell r="F38">
            <v>5651</v>
          </cell>
          <cell r="G38">
            <v>7990</v>
          </cell>
          <cell r="H38">
            <v>10319</v>
          </cell>
          <cell r="I38">
            <v>8224</v>
          </cell>
          <cell r="J38">
            <v>11332</v>
          </cell>
          <cell r="K38">
            <v>10587</v>
          </cell>
          <cell r="L38">
            <v>10741</v>
          </cell>
          <cell r="M38">
            <v>8011</v>
          </cell>
          <cell r="N38">
            <v>6949</v>
          </cell>
          <cell r="O38">
            <v>8477</v>
          </cell>
          <cell r="P38">
            <v>12232</v>
          </cell>
          <cell r="Q38">
            <v>12146</v>
          </cell>
          <cell r="R38">
            <v>11119</v>
          </cell>
          <cell r="S38">
            <v>10230</v>
          </cell>
          <cell r="T38">
            <v>5486</v>
          </cell>
          <cell r="U38">
            <v>8582</v>
          </cell>
          <cell r="V38">
            <v>8625</v>
          </cell>
          <cell r="W38">
            <v>11239</v>
          </cell>
          <cell r="X38">
            <v>10835</v>
          </cell>
          <cell r="Y38">
            <v>9231</v>
          </cell>
          <cell r="Z38">
            <v>6444</v>
          </cell>
          <cell r="AA38">
            <v>8187</v>
          </cell>
          <cell r="AB38">
            <v>10394</v>
          </cell>
          <cell r="AC38">
            <v>12186</v>
          </cell>
          <cell r="AD38">
            <v>12088</v>
          </cell>
          <cell r="AE38">
            <v>11846</v>
          </cell>
          <cell r="AF38">
            <v>11267</v>
          </cell>
          <cell r="AG38">
            <v>9690</v>
          </cell>
        </row>
        <row r="39">
          <cell r="C39">
            <v>8065</v>
          </cell>
          <cell r="D39">
            <v>9005</v>
          </cell>
          <cell r="E39">
            <v>8101</v>
          </cell>
          <cell r="F39">
            <v>5496</v>
          </cell>
          <cell r="G39">
            <v>8015</v>
          </cell>
          <cell r="H39">
            <v>10251</v>
          </cell>
          <cell r="I39">
            <v>8318</v>
          </cell>
          <cell r="J39">
            <v>11370</v>
          </cell>
          <cell r="K39">
            <v>10715</v>
          </cell>
          <cell r="L39">
            <v>10563</v>
          </cell>
          <cell r="M39">
            <v>7682</v>
          </cell>
          <cell r="N39">
            <v>7079</v>
          </cell>
          <cell r="O39">
            <v>8616</v>
          </cell>
          <cell r="P39">
            <v>12204</v>
          </cell>
          <cell r="Q39">
            <v>12325</v>
          </cell>
          <cell r="R39">
            <v>11161</v>
          </cell>
          <cell r="S39">
            <v>10097</v>
          </cell>
          <cell r="T39">
            <v>5323</v>
          </cell>
          <cell r="U39">
            <v>8677</v>
          </cell>
          <cell r="V39">
            <v>8872</v>
          </cell>
          <cell r="W39">
            <v>11322</v>
          </cell>
          <cell r="X39">
            <v>10820</v>
          </cell>
          <cell r="Y39">
            <v>9243</v>
          </cell>
          <cell r="Z39">
            <v>6260</v>
          </cell>
          <cell r="AA39">
            <v>8019</v>
          </cell>
          <cell r="AB39">
            <v>10526</v>
          </cell>
          <cell r="AC39">
            <v>12293</v>
          </cell>
          <cell r="AD39">
            <v>12142</v>
          </cell>
          <cell r="AE39">
            <v>11970</v>
          </cell>
          <cell r="AF39">
            <v>11331</v>
          </cell>
          <cell r="AG39">
            <v>9531</v>
          </cell>
        </row>
        <row r="40">
          <cell r="C40">
            <v>7899</v>
          </cell>
          <cell r="D40">
            <v>9089</v>
          </cell>
          <cell r="E40">
            <v>7993</v>
          </cell>
          <cell r="F40">
            <v>5420</v>
          </cell>
          <cell r="G40">
            <v>8284</v>
          </cell>
          <cell r="H40">
            <v>10332</v>
          </cell>
          <cell r="I40">
            <v>8685</v>
          </cell>
          <cell r="J40">
            <v>11566</v>
          </cell>
          <cell r="K40">
            <v>11063</v>
          </cell>
          <cell r="L40">
            <v>10497</v>
          </cell>
          <cell r="M40">
            <v>7619</v>
          </cell>
          <cell r="N40">
            <v>7487</v>
          </cell>
          <cell r="O40">
            <v>8804</v>
          </cell>
          <cell r="P40">
            <v>12503</v>
          </cell>
          <cell r="Q40">
            <v>12634</v>
          </cell>
          <cell r="R40">
            <v>11348</v>
          </cell>
          <cell r="S40">
            <v>10030</v>
          </cell>
          <cell r="T40">
            <v>5198</v>
          </cell>
          <cell r="U40">
            <v>9072</v>
          </cell>
          <cell r="V40">
            <v>9212</v>
          </cell>
          <cell r="W40">
            <v>11620</v>
          </cell>
          <cell r="X40">
            <v>11054</v>
          </cell>
          <cell r="Y40">
            <v>9430</v>
          </cell>
          <cell r="Z40">
            <v>6217</v>
          </cell>
          <cell r="AA40">
            <v>8151</v>
          </cell>
          <cell r="AB40">
            <v>10896</v>
          </cell>
          <cell r="AC40">
            <v>12587</v>
          </cell>
          <cell r="AD40">
            <v>12382</v>
          </cell>
          <cell r="AE40">
            <v>12258</v>
          </cell>
          <cell r="AF40">
            <v>11434</v>
          </cell>
          <cell r="AG40">
            <v>9445</v>
          </cell>
        </row>
        <row r="41">
          <cell r="C41">
            <v>7706</v>
          </cell>
          <cell r="D41">
            <v>9145</v>
          </cell>
          <cell r="E41">
            <v>7875</v>
          </cell>
          <cell r="F41">
            <v>5365</v>
          </cell>
          <cell r="G41">
            <v>8587</v>
          </cell>
          <cell r="H41">
            <v>10478</v>
          </cell>
          <cell r="I41">
            <v>9175</v>
          </cell>
          <cell r="J41">
            <v>11768</v>
          </cell>
          <cell r="K41">
            <v>11426</v>
          </cell>
          <cell r="L41">
            <v>10443</v>
          </cell>
          <cell r="M41">
            <v>7483</v>
          </cell>
          <cell r="N41">
            <v>7980</v>
          </cell>
          <cell r="O41">
            <v>9076</v>
          </cell>
          <cell r="P41">
            <v>12954</v>
          </cell>
          <cell r="Q41">
            <v>13014</v>
          </cell>
          <cell r="R41">
            <v>11588</v>
          </cell>
          <cell r="S41">
            <v>9971</v>
          </cell>
          <cell r="T41">
            <v>5031</v>
          </cell>
          <cell r="U41">
            <v>9730</v>
          </cell>
          <cell r="V41">
            <v>9698</v>
          </cell>
          <cell r="W41">
            <v>12119</v>
          </cell>
          <cell r="X41">
            <v>11375</v>
          </cell>
          <cell r="Y41">
            <v>9574</v>
          </cell>
          <cell r="Z41">
            <v>6196</v>
          </cell>
          <cell r="AA41">
            <v>8127</v>
          </cell>
          <cell r="AB41">
            <v>11278</v>
          </cell>
          <cell r="AC41">
            <v>12993</v>
          </cell>
          <cell r="AD41">
            <v>12685</v>
          </cell>
          <cell r="AE41">
            <v>12633</v>
          </cell>
          <cell r="AF41">
            <v>11661</v>
          </cell>
          <cell r="AG41">
            <v>9373</v>
          </cell>
        </row>
        <row r="42">
          <cell r="C42">
            <v>7134</v>
          </cell>
          <cell r="D42">
            <v>9027</v>
          </cell>
          <cell r="E42">
            <v>7445</v>
          </cell>
          <cell r="F42">
            <v>5200</v>
          </cell>
          <cell r="G42">
            <v>8510</v>
          </cell>
          <cell r="H42">
            <v>10255</v>
          </cell>
          <cell r="I42">
            <v>9636</v>
          </cell>
          <cell r="J42">
            <v>11934</v>
          </cell>
          <cell r="K42">
            <v>11589</v>
          </cell>
          <cell r="L42">
            <v>9884</v>
          </cell>
          <cell r="M42">
            <v>6846</v>
          </cell>
          <cell r="N42">
            <v>8449</v>
          </cell>
          <cell r="O42">
            <v>9564</v>
          </cell>
          <cell r="P42">
            <v>13168</v>
          </cell>
          <cell r="Q42">
            <v>13386</v>
          </cell>
          <cell r="R42">
            <v>11953</v>
          </cell>
          <cell r="S42">
            <v>9506</v>
          </cell>
          <cell r="T42">
            <v>4499</v>
          </cell>
          <cell r="U42">
            <v>10348</v>
          </cell>
          <cell r="V42">
            <v>10330</v>
          </cell>
          <cell r="W42">
            <v>12489</v>
          </cell>
          <cell r="X42">
            <v>11785</v>
          </cell>
          <cell r="Y42">
            <v>9752</v>
          </cell>
          <cell r="Z42">
            <v>5893</v>
          </cell>
          <cell r="AA42">
            <v>7829</v>
          </cell>
          <cell r="AB42">
            <v>11929</v>
          </cell>
          <cell r="AC42">
            <v>13443</v>
          </cell>
          <cell r="AD42">
            <v>13251</v>
          </cell>
          <cell r="AE42">
            <v>12944</v>
          </cell>
          <cell r="AF42">
            <v>12029</v>
          </cell>
          <cell r="AG42">
            <v>9077</v>
          </cell>
        </row>
        <row r="43">
          <cell r="C43">
            <v>7024</v>
          </cell>
          <cell r="D43">
            <v>9223</v>
          </cell>
          <cell r="E43">
            <v>7543</v>
          </cell>
          <cell r="F43">
            <v>5264</v>
          </cell>
          <cell r="G43">
            <v>8874</v>
          </cell>
          <cell r="H43">
            <v>10526</v>
          </cell>
          <cell r="I43">
            <v>10350</v>
          </cell>
          <cell r="J43">
            <v>12571</v>
          </cell>
          <cell r="K43">
            <v>12161</v>
          </cell>
          <cell r="L43">
            <v>9931</v>
          </cell>
          <cell r="M43">
            <v>6715</v>
          </cell>
          <cell r="N43">
            <v>9108</v>
          </cell>
          <cell r="O43">
            <v>10314</v>
          </cell>
          <cell r="P43">
            <v>13642</v>
          </cell>
          <cell r="Q43">
            <v>13990</v>
          </cell>
          <cell r="R43">
            <v>12549</v>
          </cell>
          <cell r="S43">
            <v>9565</v>
          </cell>
          <cell r="T43">
            <v>4312</v>
          </cell>
          <cell r="U43">
            <v>11145</v>
          </cell>
          <cell r="V43">
            <v>11082</v>
          </cell>
          <cell r="W43">
            <v>13177</v>
          </cell>
          <cell r="X43">
            <v>12524</v>
          </cell>
          <cell r="Y43">
            <v>10383</v>
          </cell>
          <cell r="Z43">
            <v>6112</v>
          </cell>
          <cell r="AA43">
            <v>7856</v>
          </cell>
          <cell r="AB43">
            <v>12678</v>
          </cell>
          <cell r="AC43">
            <v>13966</v>
          </cell>
          <cell r="AD43">
            <v>14061</v>
          </cell>
          <cell r="AE43">
            <v>13472</v>
          </cell>
          <cell r="AF43">
            <v>12709</v>
          </cell>
          <cell r="AG43">
            <v>9130</v>
          </cell>
        </row>
        <row r="44">
          <cell r="C44">
            <v>7050</v>
          </cell>
          <cell r="D44">
            <v>9555</v>
          </cell>
          <cell r="E44">
            <v>7663</v>
          </cell>
          <cell r="F44">
            <v>5421</v>
          </cell>
          <cell r="G44">
            <v>9242</v>
          </cell>
          <cell r="H44">
            <v>10948</v>
          </cell>
          <cell r="I44">
            <v>10940</v>
          </cell>
          <cell r="J44">
            <v>13049</v>
          </cell>
          <cell r="K44">
            <v>12726</v>
          </cell>
          <cell r="L44">
            <v>10065</v>
          </cell>
          <cell r="M44">
            <v>6819</v>
          </cell>
          <cell r="N44">
            <v>9701</v>
          </cell>
          <cell r="O44">
            <v>10808</v>
          </cell>
          <cell r="P44">
            <v>14159</v>
          </cell>
          <cell r="Q44">
            <v>14422</v>
          </cell>
          <cell r="R44">
            <v>13160</v>
          </cell>
          <cell r="S44">
            <v>9789</v>
          </cell>
          <cell r="T44">
            <v>4315</v>
          </cell>
          <cell r="U44">
            <v>11788</v>
          </cell>
          <cell r="V44">
            <v>11770</v>
          </cell>
          <cell r="W44">
            <v>13816</v>
          </cell>
          <cell r="X44">
            <v>13091</v>
          </cell>
          <cell r="Y44">
            <v>10860</v>
          </cell>
          <cell r="Z44">
            <v>6457</v>
          </cell>
          <cell r="AA44">
            <v>7913</v>
          </cell>
          <cell r="AB44">
            <v>13333</v>
          </cell>
          <cell r="AC44">
            <v>14471</v>
          </cell>
          <cell r="AD44">
            <v>14638</v>
          </cell>
          <cell r="AE44">
            <v>14012</v>
          </cell>
          <cell r="AF44">
            <v>13262</v>
          </cell>
          <cell r="AG44">
            <v>9287</v>
          </cell>
        </row>
        <row r="45">
          <cell r="C45">
            <v>6992</v>
          </cell>
          <cell r="D45">
            <v>9759</v>
          </cell>
          <cell r="E45">
            <v>7849</v>
          </cell>
          <cell r="F45">
            <v>5563</v>
          </cell>
          <cell r="G45">
            <v>9687</v>
          </cell>
          <cell r="H45">
            <v>11281</v>
          </cell>
          <cell r="I45">
            <v>11501</v>
          </cell>
          <cell r="J45">
            <v>13477</v>
          </cell>
          <cell r="K45">
            <v>13312</v>
          </cell>
          <cell r="L45">
            <v>10189</v>
          </cell>
          <cell r="M45">
            <v>6847</v>
          </cell>
          <cell r="N45">
            <v>10348</v>
          </cell>
          <cell r="O45">
            <v>11230</v>
          </cell>
          <cell r="P45">
            <v>14546</v>
          </cell>
          <cell r="Q45">
            <v>14934</v>
          </cell>
          <cell r="R45">
            <v>13601</v>
          </cell>
          <cell r="S45">
            <v>9913</v>
          </cell>
          <cell r="T45">
            <v>4319</v>
          </cell>
          <cell r="U45">
            <v>12443</v>
          </cell>
          <cell r="V45">
            <v>12323</v>
          </cell>
          <cell r="W45">
            <v>14487</v>
          </cell>
          <cell r="X45">
            <v>13631</v>
          </cell>
          <cell r="Y45">
            <v>11110</v>
          </cell>
          <cell r="Z45">
            <v>6823</v>
          </cell>
          <cell r="AA45">
            <v>7942</v>
          </cell>
          <cell r="AB45">
            <v>13967</v>
          </cell>
          <cell r="AC45">
            <v>15136</v>
          </cell>
          <cell r="AD45">
            <v>15108</v>
          </cell>
          <cell r="AE45">
            <v>14646</v>
          </cell>
          <cell r="AF45">
            <v>13652</v>
          </cell>
          <cell r="AG45">
            <v>9432</v>
          </cell>
        </row>
        <row r="46">
          <cell r="C46">
            <v>7007</v>
          </cell>
          <cell r="D46">
            <v>9834</v>
          </cell>
          <cell r="E46">
            <v>8043</v>
          </cell>
          <cell r="F46">
            <v>5677</v>
          </cell>
          <cell r="G46">
            <v>10171</v>
          </cell>
          <cell r="H46">
            <v>11656</v>
          </cell>
          <cell r="I46">
            <v>12382</v>
          </cell>
          <cell r="J46">
            <v>14067</v>
          </cell>
          <cell r="K46">
            <v>14181</v>
          </cell>
          <cell r="L46">
            <v>10496</v>
          </cell>
          <cell r="M46">
            <v>6893</v>
          </cell>
          <cell r="N46">
            <v>11059</v>
          </cell>
          <cell r="O46">
            <v>12049</v>
          </cell>
          <cell r="P46">
            <v>15561</v>
          </cell>
          <cell r="Q46">
            <v>15618</v>
          </cell>
          <cell r="R46">
            <v>14311</v>
          </cell>
          <cell r="S46">
            <v>10290</v>
          </cell>
          <cell r="T46">
            <v>4434</v>
          </cell>
          <cell r="U46">
            <v>13385</v>
          </cell>
          <cell r="V46">
            <v>13242</v>
          </cell>
          <cell r="W46">
            <v>15422</v>
          </cell>
          <cell r="X46">
            <v>14502</v>
          </cell>
          <cell r="Y46">
            <v>11657</v>
          </cell>
          <cell r="Z46">
            <v>7223</v>
          </cell>
          <cell r="AA46">
            <v>8216</v>
          </cell>
          <cell r="AB46">
            <v>15014</v>
          </cell>
          <cell r="AC46">
            <v>16120</v>
          </cell>
          <cell r="AD46">
            <v>16102</v>
          </cell>
          <cell r="AE46">
            <v>15463</v>
          </cell>
          <cell r="AF46">
            <v>14546</v>
          </cell>
          <cell r="AG46">
            <v>9833</v>
          </cell>
        </row>
        <row r="47">
          <cell r="C47">
            <v>7095</v>
          </cell>
          <cell r="D47">
            <v>10101</v>
          </cell>
          <cell r="E47">
            <v>8265</v>
          </cell>
          <cell r="F47">
            <v>5946</v>
          </cell>
          <cell r="G47">
            <v>10653</v>
          </cell>
          <cell r="H47">
            <v>11935</v>
          </cell>
          <cell r="I47">
            <v>12871</v>
          </cell>
          <cell r="J47">
            <v>14398</v>
          </cell>
          <cell r="K47">
            <v>14508</v>
          </cell>
          <cell r="L47">
            <v>10798</v>
          </cell>
          <cell r="M47">
            <v>7145</v>
          </cell>
          <cell r="N47">
            <v>11568</v>
          </cell>
          <cell r="O47">
            <v>12559</v>
          </cell>
          <cell r="P47">
            <v>15905</v>
          </cell>
          <cell r="Q47">
            <v>16058</v>
          </cell>
          <cell r="R47">
            <v>14658</v>
          </cell>
          <cell r="S47">
            <v>10631</v>
          </cell>
          <cell r="T47">
            <v>4570</v>
          </cell>
          <cell r="U47">
            <v>13809</v>
          </cell>
          <cell r="V47">
            <v>13806</v>
          </cell>
          <cell r="W47">
            <v>16069</v>
          </cell>
          <cell r="X47">
            <v>14922</v>
          </cell>
          <cell r="Y47">
            <v>11886</v>
          </cell>
          <cell r="Z47">
            <v>7560</v>
          </cell>
          <cell r="AA47">
            <v>8468</v>
          </cell>
          <cell r="AB47">
            <v>15587</v>
          </cell>
          <cell r="AC47">
            <v>16572</v>
          </cell>
          <cell r="AD47">
            <v>16362</v>
          </cell>
          <cell r="AE47">
            <v>15823</v>
          </cell>
          <cell r="AF47">
            <v>15090</v>
          </cell>
          <cell r="AG47">
            <v>10093</v>
          </cell>
        </row>
        <row r="48">
          <cell r="C48">
            <v>7216</v>
          </cell>
          <cell r="D48">
            <v>10463</v>
          </cell>
          <cell r="E48">
            <v>8586</v>
          </cell>
          <cell r="F48">
            <v>6178</v>
          </cell>
          <cell r="G48">
            <v>11086</v>
          </cell>
          <cell r="H48">
            <v>12301</v>
          </cell>
          <cell r="I48">
            <v>13246</v>
          </cell>
          <cell r="J48">
            <v>14778</v>
          </cell>
          <cell r="K48">
            <v>14942</v>
          </cell>
          <cell r="L48">
            <v>11163</v>
          </cell>
          <cell r="M48">
            <v>7328</v>
          </cell>
          <cell r="N48">
            <v>11971</v>
          </cell>
          <cell r="O48">
            <v>12732</v>
          </cell>
          <cell r="P48">
            <v>16147</v>
          </cell>
          <cell r="Q48">
            <v>16430</v>
          </cell>
          <cell r="R48">
            <v>14946</v>
          </cell>
          <cell r="S48">
            <v>11099</v>
          </cell>
          <cell r="T48">
            <v>4787</v>
          </cell>
          <cell r="U48">
            <v>14148</v>
          </cell>
          <cell r="V48">
            <v>14292</v>
          </cell>
          <cell r="W48">
            <v>16531</v>
          </cell>
          <cell r="X48">
            <v>15145</v>
          </cell>
          <cell r="Y48">
            <v>12078</v>
          </cell>
          <cell r="Z48">
            <v>7842</v>
          </cell>
          <cell r="AA48">
            <v>8679</v>
          </cell>
          <cell r="AB48">
            <v>15863</v>
          </cell>
          <cell r="AC48">
            <v>16917</v>
          </cell>
          <cell r="AD48">
            <v>16578</v>
          </cell>
          <cell r="AE48">
            <v>16070</v>
          </cell>
          <cell r="AF48">
            <v>15324</v>
          </cell>
          <cell r="AG48">
            <v>10424</v>
          </cell>
        </row>
        <row r="49">
          <cell r="C49">
            <v>7316</v>
          </cell>
          <cell r="D49">
            <v>10794</v>
          </cell>
          <cell r="E49">
            <v>8788</v>
          </cell>
          <cell r="F49">
            <v>6366</v>
          </cell>
          <cell r="G49">
            <v>11440</v>
          </cell>
          <cell r="H49">
            <v>12616</v>
          </cell>
          <cell r="I49">
            <v>13817</v>
          </cell>
          <cell r="J49">
            <v>14992</v>
          </cell>
          <cell r="K49">
            <v>15225</v>
          </cell>
          <cell r="L49">
            <v>11261</v>
          </cell>
          <cell r="M49">
            <v>7397</v>
          </cell>
          <cell r="N49">
            <v>12293</v>
          </cell>
          <cell r="O49">
            <v>12928</v>
          </cell>
          <cell r="P49">
            <v>16310</v>
          </cell>
          <cell r="Q49">
            <v>16725</v>
          </cell>
          <cell r="R49">
            <v>15090</v>
          </cell>
          <cell r="S49">
            <v>11323</v>
          </cell>
          <cell r="T49">
            <v>4842</v>
          </cell>
          <cell r="U49">
            <v>14359</v>
          </cell>
          <cell r="V49">
            <v>14663</v>
          </cell>
          <cell r="W49">
            <v>16818</v>
          </cell>
          <cell r="X49">
            <v>15289</v>
          </cell>
          <cell r="Y49">
            <v>12231</v>
          </cell>
          <cell r="Z49">
            <v>8076</v>
          </cell>
          <cell r="AA49">
            <v>8772</v>
          </cell>
          <cell r="AB49">
            <v>16019</v>
          </cell>
          <cell r="AC49">
            <v>17172</v>
          </cell>
          <cell r="AD49">
            <v>16888</v>
          </cell>
          <cell r="AE49">
            <v>16175</v>
          </cell>
          <cell r="AF49">
            <v>15284</v>
          </cell>
          <cell r="AG49">
            <v>10547</v>
          </cell>
        </row>
        <row r="50">
          <cell r="C50">
            <v>7402</v>
          </cell>
          <cell r="D50">
            <v>11047</v>
          </cell>
          <cell r="E50">
            <v>8972</v>
          </cell>
          <cell r="F50">
            <v>6677</v>
          </cell>
          <cell r="G50">
            <v>11827</v>
          </cell>
          <cell r="H50">
            <v>12815</v>
          </cell>
          <cell r="I50">
            <v>14275</v>
          </cell>
          <cell r="J50">
            <v>15195</v>
          </cell>
          <cell r="K50">
            <v>15545</v>
          </cell>
          <cell r="L50">
            <v>11660</v>
          </cell>
          <cell r="M50">
            <v>7791</v>
          </cell>
          <cell r="N50">
            <v>12571</v>
          </cell>
          <cell r="O50">
            <v>13348</v>
          </cell>
          <cell r="P50">
            <v>16729</v>
          </cell>
          <cell r="Q50">
            <v>16930</v>
          </cell>
          <cell r="R50">
            <v>15228</v>
          </cell>
          <cell r="S50">
            <v>11629</v>
          </cell>
          <cell r="T50">
            <v>5094</v>
          </cell>
          <cell r="U50">
            <v>14561</v>
          </cell>
          <cell r="V50">
            <v>14839</v>
          </cell>
          <cell r="W50">
            <v>16985</v>
          </cell>
          <cell r="X50">
            <v>15293</v>
          </cell>
          <cell r="Y50">
            <v>12267</v>
          </cell>
          <cell r="Z50">
            <v>8554</v>
          </cell>
          <cell r="AA50">
            <v>9274</v>
          </cell>
          <cell r="AB50">
            <v>16219</v>
          </cell>
          <cell r="AC50">
            <v>17381</v>
          </cell>
          <cell r="AD50">
            <v>17065</v>
          </cell>
          <cell r="AE50">
            <v>16535</v>
          </cell>
          <cell r="AF50">
            <v>15300</v>
          </cell>
          <cell r="AG50">
            <v>10952</v>
          </cell>
        </row>
        <row r="51">
          <cell r="C51">
            <v>7467</v>
          </cell>
          <cell r="D51">
            <v>11212</v>
          </cell>
          <cell r="E51">
            <v>9030</v>
          </cell>
          <cell r="F51">
            <v>6930</v>
          </cell>
          <cell r="G51">
            <v>12115</v>
          </cell>
          <cell r="H51">
            <v>13059</v>
          </cell>
          <cell r="I51">
            <v>14288</v>
          </cell>
          <cell r="J51">
            <v>15229</v>
          </cell>
          <cell r="K51">
            <v>15635</v>
          </cell>
          <cell r="L51">
            <v>11817</v>
          </cell>
          <cell r="M51">
            <v>8152</v>
          </cell>
          <cell r="N51">
            <v>12634</v>
          </cell>
          <cell r="O51">
            <v>13499</v>
          </cell>
          <cell r="P51">
            <v>16870</v>
          </cell>
          <cell r="Q51">
            <v>16954</v>
          </cell>
          <cell r="R51">
            <v>15185</v>
          </cell>
          <cell r="S51">
            <v>11804</v>
          </cell>
          <cell r="T51">
            <v>5365</v>
          </cell>
          <cell r="U51">
            <v>14659</v>
          </cell>
          <cell r="V51">
            <v>14869</v>
          </cell>
          <cell r="W51">
            <v>17108</v>
          </cell>
          <cell r="X51">
            <v>15197</v>
          </cell>
          <cell r="Y51">
            <v>12127</v>
          </cell>
          <cell r="Z51">
            <v>8877</v>
          </cell>
          <cell r="AA51">
            <v>9603</v>
          </cell>
          <cell r="AB51">
            <v>16307</v>
          </cell>
          <cell r="AC51">
            <v>17517</v>
          </cell>
          <cell r="AD51">
            <v>17218</v>
          </cell>
          <cell r="AE51">
            <v>16687</v>
          </cell>
          <cell r="AF51">
            <v>15339</v>
          </cell>
          <cell r="AG51">
            <v>11300</v>
          </cell>
        </row>
        <row r="52">
          <cell r="C52">
            <v>7623</v>
          </cell>
          <cell r="D52">
            <v>11412</v>
          </cell>
          <cell r="E52">
            <v>9082</v>
          </cell>
          <cell r="F52">
            <v>7219</v>
          </cell>
          <cell r="G52">
            <v>12282</v>
          </cell>
          <cell r="H52">
            <v>13279</v>
          </cell>
          <cell r="I52">
            <v>14232</v>
          </cell>
          <cell r="J52">
            <v>15294</v>
          </cell>
          <cell r="K52">
            <v>15619</v>
          </cell>
          <cell r="L52">
            <v>11909</v>
          </cell>
          <cell r="M52">
            <v>8368</v>
          </cell>
          <cell r="N52">
            <v>12618</v>
          </cell>
          <cell r="O52">
            <v>13586</v>
          </cell>
          <cell r="P52">
            <v>16906</v>
          </cell>
          <cell r="Q52">
            <v>16808</v>
          </cell>
          <cell r="R52">
            <v>15111</v>
          </cell>
          <cell r="S52">
            <v>11994</v>
          </cell>
          <cell r="T52">
            <v>5615</v>
          </cell>
          <cell r="U52">
            <v>14622</v>
          </cell>
          <cell r="V52">
            <v>14999</v>
          </cell>
          <cell r="W52">
            <v>17160</v>
          </cell>
          <cell r="X52">
            <v>15139</v>
          </cell>
          <cell r="Y52">
            <v>11971</v>
          </cell>
          <cell r="Z52">
            <v>9127</v>
          </cell>
          <cell r="AA52">
            <v>9757</v>
          </cell>
          <cell r="AB52">
            <v>16147</v>
          </cell>
          <cell r="AC52">
            <v>17568</v>
          </cell>
          <cell r="AD52">
            <v>17314</v>
          </cell>
          <cell r="AE52">
            <v>16748</v>
          </cell>
          <cell r="AF52">
            <v>15394</v>
          </cell>
          <cell r="AG52">
            <v>11546</v>
          </cell>
        </row>
        <row r="53">
          <cell r="C53">
            <v>7814</v>
          </cell>
          <cell r="D53">
            <v>11563</v>
          </cell>
          <cell r="E53">
            <v>9154</v>
          </cell>
          <cell r="F53">
            <v>7525</v>
          </cell>
          <cell r="G53">
            <v>12513</v>
          </cell>
          <cell r="H53">
            <v>13383</v>
          </cell>
          <cell r="I53">
            <v>14361</v>
          </cell>
          <cell r="J53">
            <v>15308</v>
          </cell>
          <cell r="K53">
            <v>15616</v>
          </cell>
          <cell r="L53">
            <v>12061</v>
          </cell>
          <cell r="M53">
            <v>8519</v>
          </cell>
          <cell r="N53">
            <v>12593</v>
          </cell>
          <cell r="O53">
            <v>13641</v>
          </cell>
          <cell r="P53">
            <v>16926</v>
          </cell>
          <cell r="Q53">
            <v>16738</v>
          </cell>
          <cell r="R53">
            <v>15019</v>
          </cell>
          <cell r="S53">
            <v>12144</v>
          </cell>
          <cell r="T53">
            <v>5765</v>
          </cell>
          <cell r="U53">
            <v>14500</v>
          </cell>
          <cell r="V53">
            <v>15107</v>
          </cell>
          <cell r="W53">
            <v>17152</v>
          </cell>
          <cell r="X53">
            <v>15070</v>
          </cell>
          <cell r="Y53">
            <v>11902</v>
          </cell>
          <cell r="Z53">
            <v>9368</v>
          </cell>
          <cell r="AA53">
            <v>9790</v>
          </cell>
          <cell r="AB53">
            <v>16045</v>
          </cell>
          <cell r="AC53">
            <v>17562</v>
          </cell>
          <cell r="AD53">
            <v>17377</v>
          </cell>
          <cell r="AE53">
            <v>16665</v>
          </cell>
          <cell r="AF53">
            <v>15445</v>
          </cell>
          <cell r="AG53">
            <v>11671</v>
          </cell>
        </row>
        <row r="54">
          <cell r="C54">
            <v>8049</v>
          </cell>
          <cell r="D54">
            <v>11843</v>
          </cell>
          <cell r="E54">
            <v>9257</v>
          </cell>
          <cell r="F54">
            <v>7762</v>
          </cell>
          <cell r="G54">
            <v>12738</v>
          </cell>
          <cell r="H54">
            <v>13494</v>
          </cell>
          <cell r="I54">
            <v>14395</v>
          </cell>
          <cell r="J54">
            <v>15200</v>
          </cell>
          <cell r="K54">
            <v>15608</v>
          </cell>
          <cell r="L54">
            <v>12306</v>
          </cell>
          <cell r="M54">
            <v>8488</v>
          </cell>
          <cell r="N54">
            <v>12447</v>
          </cell>
          <cell r="O54">
            <v>13475</v>
          </cell>
          <cell r="P54">
            <v>16840</v>
          </cell>
          <cell r="Q54">
            <v>16603</v>
          </cell>
          <cell r="R54">
            <v>14744</v>
          </cell>
          <cell r="S54">
            <v>12323</v>
          </cell>
          <cell r="T54">
            <v>6031</v>
          </cell>
          <cell r="U54">
            <v>14218</v>
          </cell>
          <cell r="V54">
            <v>15105</v>
          </cell>
          <cell r="W54">
            <v>16921</v>
          </cell>
          <cell r="X54">
            <v>14784</v>
          </cell>
          <cell r="Y54">
            <v>11733</v>
          </cell>
          <cell r="Z54">
            <v>9733</v>
          </cell>
          <cell r="AA54">
            <v>9980</v>
          </cell>
          <cell r="AB54">
            <v>15873</v>
          </cell>
          <cell r="AC54">
            <v>17467</v>
          </cell>
          <cell r="AD54">
            <v>17357</v>
          </cell>
          <cell r="AE54">
            <v>16468</v>
          </cell>
          <cell r="AF54">
            <v>15288</v>
          </cell>
          <cell r="AG54">
            <v>12005</v>
          </cell>
        </row>
        <row r="55">
          <cell r="C55">
            <v>8312</v>
          </cell>
          <cell r="D55">
            <v>11992</v>
          </cell>
          <cell r="E55">
            <v>9409</v>
          </cell>
          <cell r="F55">
            <v>8012</v>
          </cell>
          <cell r="G55">
            <v>12926</v>
          </cell>
          <cell r="H55">
            <v>13635</v>
          </cell>
          <cell r="I55">
            <v>14484</v>
          </cell>
          <cell r="J55">
            <v>15237</v>
          </cell>
          <cell r="K55">
            <v>15592</v>
          </cell>
          <cell r="L55">
            <v>12510</v>
          </cell>
          <cell r="M55">
            <v>8519</v>
          </cell>
          <cell r="N55">
            <v>12328</v>
          </cell>
          <cell r="O55">
            <v>13475</v>
          </cell>
          <cell r="P55">
            <v>16853</v>
          </cell>
          <cell r="Q55">
            <v>16637</v>
          </cell>
          <cell r="R55">
            <v>14739</v>
          </cell>
          <cell r="S55">
            <v>12450</v>
          </cell>
          <cell r="T55">
            <v>6337</v>
          </cell>
          <cell r="U55">
            <v>14235</v>
          </cell>
          <cell r="V55">
            <v>15230</v>
          </cell>
          <cell r="W55">
            <v>16964</v>
          </cell>
          <cell r="X55">
            <v>14716</v>
          </cell>
          <cell r="Y55">
            <v>11667</v>
          </cell>
          <cell r="Z55">
            <v>10047</v>
          </cell>
          <cell r="AA55">
            <v>10361</v>
          </cell>
          <cell r="AB55">
            <v>15808</v>
          </cell>
          <cell r="AC55">
            <v>17395</v>
          </cell>
          <cell r="AD55">
            <v>17291</v>
          </cell>
          <cell r="AE55">
            <v>16466</v>
          </cell>
          <cell r="AF55">
            <v>15157</v>
          </cell>
          <cell r="AG55">
            <v>12208</v>
          </cell>
        </row>
        <row r="56">
          <cell r="C56">
            <v>8543</v>
          </cell>
          <cell r="D56">
            <v>12125</v>
          </cell>
          <cell r="E56">
            <v>9520</v>
          </cell>
          <cell r="F56">
            <v>8268</v>
          </cell>
          <cell r="G56">
            <v>13081</v>
          </cell>
          <cell r="H56">
            <v>13688</v>
          </cell>
          <cell r="I56">
            <v>14633</v>
          </cell>
          <cell r="J56">
            <v>15343</v>
          </cell>
          <cell r="K56">
            <v>15626</v>
          </cell>
          <cell r="L56">
            <v>12581</v>
          </cell>
          <cell r="M56">
            <v>8618</v>
          </cell>
          <cell r="N56">
            <v>12303</v>
          </cell>
          <cell r="O56">
            <v>13458</v>
          </cell>
          <cell r="P56">
            <v>16780</v>
          </cell>
          <cell r="Q56">
            <v>16682</v>
          </cell>
          <cell r="R56">
            <v>14668</v>
          </cell>
          <cell r="S56">
            <v>12516</v>
          </cell>
          <cell r="T56">
            <v>6691</v>
          </cell>
          <cell r="U56">
            <v>14216</v>
          </cell>
          <cell r="V56">
            <v>15303</v>
          </cell>
          <cell r="W56">
            <v>17128</v>
          </cell>
          <cell r="X56">
            <v>14760</v>
          </cell>
          <cell r="Y56">
            <v>11722</v>
          </cell>
          <cell r="Z56">
            <v>10320</v>
          </cell>
          <cell r="AA56">
            <v>10613</v>
          </cell>
          <cell r="AB56">
            <v>15837</v>
          </cell>
          <cell r="AC56">
            <v>17439</v>
          </cell>
          <cell r="AD56">
            <v>17287</v>
          </cell>
          <cell r="AE56">
            <v>16332</v>
          </cell>
          <cell r="AF56">
            <v>15125</v>
          </cell>
          <cell r="AG56">
            <v>12300</v>
          </cell>
        </row>
        <row r="57">
          <cell r="C57">
            <v>8759</v>
          </cell>
          <cell r="D57">
            <v>12249</v>
          </cell>
          <cell r="E57">
            <v>9550</v>
          </cell>
          <cell r="F57">
            <v>8492</v>
          </cell>
          <cell r="G57">
            <v>13160</v>
          </cell>
          <cell r="H57">
            <v>13739</v>
          </cell>
          <cell r="I57">
            <v>14860</v>
          </cell>
          <cell r="J57">
            <v>15295</v>
          </cell>
          <cell r="K57">
            <v>15664</v>
          </cell>
          <cell r="L57">
            <v>12547</v>
          </cell>
          <cell r="M57">
            <v>8711</v>
          </cell>
          <cell r="N57">
            <v>12253</v>
          </cell>
          <cell r="O57">
            <v>13524</v>
          </cell>
          <cell r="P57">
            <v>16874</v>
          </cell>
          <cell r="Q57">
            <v>16696</v>
          </cell>
          <cell r="R57">
            <v>14653</v>
          </cell>
          <cell r="S57">
            <v>12587</v>
          </cell>
          <cell r="T57">
            <v>6916</v>
          </cell>
          <cell r="U57">
            <v>14239</v>
          </cell>
          <cell r="V57">
            <v>15349</v>
          </cell>
          <cell r="W57">
            <v>17221</v>
          </cell>
          <cell r="X57">
            <v>14766</v>
          </cell>
          <cell r="Y57">
            <v>11815</v>
          </cell>
          <cell r="Z57">
            <v>10486</v>
          </cell>
          <cell r="AA57">
            <v>10729</v>
          </cell>
          <cell r="AB57">
            <v>15821</v>
          </cell>
          <cell r="AC57">
            <v>17520</v>
          </cell>
          <cell r="AD57">
            <v>17287</v>
          </cell>
          <cell r="AE57">
            <v>16326</v>
          </cell>
          <cell r="AF57">
            <v>15187</v>
          </cell>
          <cell r="AG57">
            <v>12308</v>
          </cell>
        </row>
        <row r="58">
          <cell r="C58">
            <v>9019</v>
          </cell>
          <cell r="D58">
            <v>12407</v>
          </cell>
          <cell r="E58">
            <v>9573</v>
          </cell>
          <cell r="F58">
            <v>8697</v>
          </cell>
          <cell r="G58">
            <v>13205</v>
          </cell>
          <cell r="H58">
            <v>13860</v>
          </cell>
          <cell r="I58">
            <v>14989</v>
          </cell>
          <cell r="J58">
            <v>15311</v>
          </cell>
          <cell r="K58">
            <v>15614</v>
          </cell>
          <cell r="L58">
            <v>12610</v>
          </cell>
          <cell r="M58">
            <v>8957</v>
          </cell>
          <cell r="N58">
            <v>12257</v>
          </cell>
          <cell r="O58">
            <v>13531</v>
          </cell>
          <cell r="P58">
            <v>16751</v>
          </cell>
          <cell r="Q58">
            <v>16761</v>
          </cell>
          <cell r="R58">
            <v>14768</v>
          </cell>
          <cell r="S58">
            <v>12669</v>
          </cell>
          <cell r="T58">
            <v>7234</v>
          </cell>
          <cell r="U58">
            <v>14263</v>
          </cell>
          <cell r="V58">
            <v>15393</v>
          </cell>
          <cell r="W58">
            <v>17250</v>
          </cell>
          <cell r="X58">
            <v>14662</v>
          </cell>
          <cell r="Y58">
            <v>11722</v>
          </cell>
          <cell r="Z58">
            <v>10652</v>
          </cell>
          <cell r="AA58">
            <v>10738</v>
          </cell>
          <cell r="AB58">
            <v>15794</v>
          </cell>
          <cell r="AC58">
            <v>17647</v>
          </cell>
          <cell r="AD58">
            <v>17297</v>
          </cell>
          <cell r="AE58">
            <v>16404</v>
          </cell>
          <cell r="AF58">
            <v>15170</v>
          </cell>
          <cell r="AG58">
            <v>12504</v>
          </cell>
        </row>
        <row r="59">
          <cell r="C59">
            <v>9237</v>
          </cell>
          <cell r="D59">
            <v>12508</v>
          </cell>
          <cell r="E59">
            <v>9554</v>
          </cell>
          <cell r="F59">
            <v>8942</v>
          </cell>
          <cell r="G59">
            <v>13281</v>
          </cell>
          <cell r="H59">
            <v>14036</v>
          </cell>
          <cell r="I59">
            <v>15083</v>
          </cell>
          <cell r="J59">
            <v>15337</v>
          </cell>
          <cell r="K59">
            <v>15622</v>
          </cell>
          <cell r="L59">
            <v>12608</v>
          </cell>
          <cell r="M59">
            <v>9235</v>
          </cell>
          <cell r="N59">
            <v>12137</v>
          </cell>
          <cell r="O59">
            <v>13617</v>
          </cell>
          <cell r="P59">
            <v>16729</v>
          </cell>
          <cell r="Q59">
            <v>16819</v>
          </cell>
          <cell r="R59">
            <v>14709</v>
          </cell>
          <cell r="S59">
            <v>12664</v>
          </cell>
          <cell r="T59">
            <v>7516</v>
          </cell>
          <cell r="U59">
            <v>14303</v>
          </cell>
          <cell r="V59">
            <v>15333</v>
          </cell>
          <cell r="W59">
            <v>17198</v>
          </cell>
          <cell r="X59">
            <v>14556</v>
          </cell>
          <cell r="Y59">
            <v>11642</v>
          </cell>
          <cell r="Z59">
            <v>10783</v>
          </cell>
          <cell r="AA59">
            <v>10870</v>
          </cell>
          <cell r="AB59">
            <v>15777</v>
          </cell>
          <cell r="AC59">
            <v>17728</v>
          </cell>
          <cell r="AD59">
            <v>17410</v>
          </cell>
          <cell r="AE59">
            <v>16489</v>
          </cell>
          <cell r="AF59">
            <v>15150</v>
          </cell>
          <cell r="AG59">
            <v>12625</v>
          </cell>
        </row>
        <row r="60">
          <cell r="C60">
            <v>9434</v>
          </cell>
          <cell r="D60">
            <v>12583</v>
          </cell>
          <cell r="E60">
            <v>9479</v>
          </cell>
          <cell r="F60">
            <v>9053</v>
          </cell>
          <cell r="G60">
            <v>13424</v>
          </cell>
          <cell r="H60">
            <v>14151</v>
          </cell>
          <cell r="I60">
            <v>15140</v>
          </cell>
          <cell r="J60">
            <v>15300</v>
          </cell>
          <cell r="K60">
            <v>15539</v>
          </cell>
          <cell r="L60">
            <v>12591</v>
          </cell>
          <cell r="M60">
            <v>9313</v>
          </cell>
          <cell r="N60">
            <v>12143</v>
          </cell>
          <cell r="O60">
            <v>13712</v>
          </cell>
          <cell r="P60">
            <v>16745</v>
          </cell>
          <cell r="Q60">
            <v>16836</v>
          </cell>
          <cell r="R60">
            <v>14711</v>
          </cell>
          <cell r="S60">
            <v>12695</v>
          </cell>
          <cell r="T60">
            <v>7793</v>
          </cell>
          <cell r="U60">
            <v>14323</v>
          </cell>
          <cell r="V60">
            <v>15316</v>
          </cell>
          <cell r="W60">
            <v>17170</v>
          </cell>
          <cell r="X60">
            <v>14455</v>
          </cell>
          <cell r="Y60">
            <v>11607</v>
          </cell>
          <cell r="Z60">
            <v>10870</v>
          </cell>
          <cell r="AA60">
            <v>10966</v>
          </cell>
          <cell r="AB60">
            <v>15818</v>
          </cell>
          <cell r="AC60">
            <v>17706</v>
          </cell>
          <cell r="AD60">
            <v>17443</v>
          </cell>
          <cell r="AE60">
            <v>16462</v>
          </cell>
          <cell r="AF60">
            <v>15078</v>
          </cell>
          <cell r="AG60">
            <v>12611</v>
          </cell>
        </row>
        <row r="61">
          <cell r="C61">
            <v>9523</v>
          </cell>
          <cell r="D61">
            <v>12675</v>
          </cell>
          <cell r="E61">
            <v>9514</v>
          </cell>
          <cell r="F61">
            <v>9082</v>
          </cell>
          <cell r="G61">
            <v>13520</v>
          </cell>
          <cell r="H61">
            <v>14246</v>
          </cell>
          <cell r="I61">
            <v>15286</v>
          </cell>
          <cell r="J61">
            <v>15323</v>
          </cell>
          <cell r="K61">
            <v>15550</v>
          </cell>
          <cell r="L61">
            <v>12562</v>
          </cell>
          <cell r="M61">
            <v>9364</v>
          </cell>
          <cell r="N61">
            <v>12169</v>
          </cell>
          <cell r="O61">
            <v>13767</v>
          </cell>
          <cell r="P61">
            <v>16821</v>
          </cell>
          <cell r="Q61">
            <v>16877</v>
          </cell>
          <cell r="R61">
            <v>14703</v>
          </cell>
          <cell r="S61">
            <v>12770</v>
          </cell>
          <cell r="T61">
            <v>8029</v>
          </cell>
          <cell r="U61">
            <v>14419</v>
          </cell>
          <cell r="V61">
            <v>15328</v>
          </cell>
          <cell r="W61">
            <v>17294</v>
          </cell>
          <cell r="X61">
            <v>14401</v>
          </cell>
          <cell r="Y61">
            <v>11690</v>
          </cell>
          <cell r="Z61">
            <v>10956</v>
          </cell>
          <cell r="AA61">
            <v>11042</v>
          </cell>
          <cell r="AB61">
            <v>15807</v>
          </cell>
          <cell r="AC61">
            <v>17690</v>
          </cell>
          <cell r="AD61">
            <v>17517</v>
          </cell>
          <cell r="AE61">
            <v>16479</v>
          </cell>
          <cell r="AF61">
            <v>15016</v>
          </cell>
          <cell r="AG61">
            <v>12562</v>
          </cell>
        </row>
        <row r="62">
          <cell r="C62">
            <v>9652</v>
          </cell>
          <cell r="D62">
            <v>12880</v>
          </cell>
          <cell r="E62">
            <v>9511</v>
          </cell>
          <cell r="F62">
            <v>9251</v>
          </cell>
          <cell r="G62">
            <v>13586</v>
          </cell>
          <cell r="H62">
            <v>14382</v>
          </cell>
          <cell r="I62">
            <v>15324</v>
          </cell>
          <cell r="J62">
            <v>15459</v>
          </cell>
          <cell r="K62">
            <v>15422</v>
          </cell>
          <cell r="L62">
            <v>12779</v>
          </cell>
          <cell r="M62">
            <v>9481</v>
          </cell>
          <cell r="N62">
            <v>12197</v>
          </cell>
          <cell r="O62">
            <v>13792</v>
          </cell>
          <cell r="P62">
            <v>16952</v>
          </cell>
          <cell r="Q62">
            <v>16954</v>
          </cell>
          <cell r="R62">
            <v>14653</v>
          </cell>
          <cell r="S62">
            <v>12918</v>
          </cell>
          <cell r="T62">
            <v>8504</v>
          </cell>
          <cell r="U62">
            <v>14430</v>
          </cell>
          <cell r="V62">
            <v>15279</v>
          </cell>
          <cell r="W62">
            <v>17384</v>
          </cell>
          <cell r="X62">
            <v>14336</v>
          </cell>
          <cell r="Y62">
            <v>11768</v>
          </cell>
          <cell r="Z62">
            <v>11069</v>
          </cell>
          <cell r="AA62">
            <v>11218</v>
          </cell>
          <cell r="AB62">
            <v>15875</v>
          </cell>
          <cell r="AC62">
            <v>17851</v>
          </cell>
          <cell r="AD62">
            <v>17628</v>
          </cell>
          <cell r="AE62">
            <v>16499</v>
          </cell>
          <cell r="AF62">
            <v>15066</v>
          </cell>
          <cell r="AG62">
            <v>12515</v>
          </cell>
        </row>
        <row r="63">
          <cell r="C63">
            <v>9865</v>
          </cell>
          <cell r="D63">
            <v>13053</v>
          </cell>
          <cell r="E63">
            <v>9486</v>
          </cell>
          <cell r="F63">
            <v>9556</v>
          </cell>
          <cell r="G63">
            <v>13630</v>
          </cell>
          <cell r="H63">
            <v>14514</v>
          </cell>
          <cell r="I63">
            <v>15263</v>
          </cell>
          <cell r="J63">
            <v>15570</v>
          </cell>
          <cell r="K63">
            <v>15377</v>
          </cell>
          <cell r="L63">
            <v>12959</v>
          </cell>
          <cell r="M63">
            <v>9711</v>
          </cell>
          <cell r="N63">
            <v>12204</v>
          </cell>
          <cell r="O63">
            <v>13746</v>
          </cell>
          <cell r="P63">
            <v>17039</v>
          </cell>
          <cell r="Q63">
            <v>16999</v>
          </cell>
          <cell r="R63">
            <v>14634</v>
          </cell>
          <cell r="S63">
            <v>13015</v>
          </cell>
          <cell r="T63">
            <v>8975</v>
          </cell>
          <cell r="U63">
            <v>14497</v>
          </cell>
          <cell r="V63">
            <v>15319</v>
          </cell>
          <cell r="W63">
            <v>17515</v>
          </cell>
          <cell r="X63">
            <v>14266</v>
          </cell>
          <cell r="Y63">
            <v>11845</v>
          </cell>
          <cell r="Z63">
            <v>11208</v>
          </cell>
          <cell r="AA63">
            <v>11403</v>
          </cell>
          <cell r="AB63">
            <v>16046</v>
          </cell>
          <cell r="AC63">
            <v>18010</v>
          </cell>
          <cell r="AD63">
            <v>17635</v>
          </cell>
          <cell r="AE63">
            <v>16484</v>
          </cell>
          <cell r="AF63">
            <v>15179</v>
          </cell>
          <cell r="AG63">
            <v>12547</v>
          </cell>
        </row>
        <row r="64">
          <cell r="C64">
            <v>10179</v>
          </cell>
          <cell r="D64">
            <v>13173</v>
          </cell>
          <cell r="E64">
            <v>9515</v>
          </cell>
          <cell r="F64">
            <v>9748</v>
          </cell>
          <cell r="G64">
            <v>13706</v>
          </cell>
          <cell r="H64">
            <v>14642</v>
          </cell>
          <cell r="I64">
            <v>15308</v>
          </cell>
          <cell r="J64">
            <v>15366</v>
          </cell>
          <cell r="K64">
            <v>15313</v>
          </cell>
          <cell r="L64">
            <v>13069</v>
          </cell>
          <cell r="M64">
            <v>9799</v>
          </cell>
          <cell r="N64">
            <v>12291</v>
          </cell>
          <cell r="O64">
            <v>13850</v>
          </cell>
          <cell r="P64">
            <v>17031</v>
          </cell>
          <cell r="Q64">
            <v>17049</v>
          </cell>
          <cell r="R64">
            <v>14532</v>
          </cell>
          <cell r="S64">
            <v>13027</v>
          </cell>
          <cell r="T64">
            <v>9278</v>
          </cell>
          <cell r="U64">
            <v>14424</v>
          </cell>
          <cell r="V64">
            <v>15273</v>
          </cell>
          <cell r="W64">
            <v>17578</v>
          </cell>
          <cell r="X64">
            <v>14169</v>
          </cell>
          <cell r="Y64">
            <v>11896</v>
          </cell>
          <cell r="Z64">
            <v>11256</v>
          </cell>
          <cell r="AA64">
            <v>11494</v>
          </cell>
          <cell r="AB64">
            <v>16022</v>
          </cell>
          <cell r="AC64">
            <v>18066</v>
          </cell>
          <cell r="AD64">
            <v>17725</v>
          </cell>
          <cell r="AE64">
            <v>16482</v>
          </cell>
          <cell r="AF64">
            <v>15158</v>
          </cell>
          <cell r="AG64">
            <v>12444</v>
          </cell>
        </row>
        <row r="65">
          <cell r="C65">
            <v>10266</v>
          </cell>
          <cell r="D65">
            <v>13173</v>
          </cell>
          <cell r="E65">
            <v>9437</v>
          </cell>
          <cell r="F65">
            <v>9718</v>
          </cell>
          <cell r="G65">
            <v>13759</v>
          </cell>
          <cell r="H65">
            <v>14556</v>
          </cell>
          <cell r="I65">
            <v>15324</v>
          </cell>
          <cell r="J65">
            <v>15083</v>
          </cell>
          <cell r="K65">
            <v>15182</v>
          </cell>
          <cell r="L65">
            <v>13094</v>
          </cell>
          <cell r="M65">
            <v>9735</v>
          </cell>
          <cell r="N65">
            <v>12276</v>
          </cell>
          <cell r="O65">
            <v>13971</v>
          </cell>
          <cell r="P65">
            <v>17037</v>
          </cell>
          <cell r="Q65">
            <v>16967</v>
          </cell>
          <cell r="R65">
            <v>14430</v>
          </cell>
          <cell r="S65">
            <v>12928</v>
          </cell>
          <cell r="T65">
            <v>9301</v>
          </cell>
          <cell r="U65">
            <v>14240</v>
          </cell>
          <cell r="V65">
            <v>15232</v>
          </cell>
          <cell r="W65">
            <v>17517</v>
          </cell>
          <cell r="X65">
            <v>14051</v>
          </cell>
          <cell r="Y65">
            <v>11839</v>
          </cell>
          <cell r="Z65">
            <v>11196</v>
          </cell>
          <cell r="AA65">
            <v>11470</v>
          </cell>
          <cell r="AB65">
            <v>16019</v>
          </cell>
          <cell r="AC65">
            <v>18047</v>
          </cell>
          <cell r="AD65">
            <v>17682</v>
          </cell>
          <cell r="AE65">
            <v>16429</v>
          </cell>
          <cell r="AF65">
            <v>15063</v>
          </cell>
          <cell r="AG65">
            <v>12334</v>
          </cell>
        </row>
        <row r="66">
          <cell r="C66">
            <v>10179</v>
          </cell>
          <cell r="D66">
            <v>13154</v>
          </cell>
          <cell r="E66">
            <v>9318</v>
          </cell>
          <cell r="F66">
            <v>9677</v>
          </cell>
          <cell r="G66">
            <v>13803</v>
          </cell>
          <cell r="H66">
            <v>14432</v>
          </cell>
          <cell r="I66">
            <v>15395</v>
          </cell>
          <cell r="J66">
            <v>14940</v>
          </cell>
          <cell r="K66">
            <v>14973</v>
          </cell>
          <cell r="L66">
            <v>12991</v>
          </cell>
          <cell r="M66">
            <v>9561</v>
          </cell>
          <cell r="N66">
            <v>12072</v>
          </cell>
          <cell r="O66">
            <v>14017</v>
          </cell>
          <cell r="P66">
            <v>17092</v>
          </cell>
          <cell r="Q66">
            <v>16731</v>
          </cell>
          <cell r="R66">
            <v>14246</v>
          </cell>
          <cell r="S66">
            <v>12753</v>
          </cell>
          <cell r="T66">
            <v>9187</v>
          </cell>
          <cell r="U66">
            <v>13986</v>
          </cell>
          <cell r="V66">
            <v>14943</v>
          </cell>
          <cell r="W66">
            <v>17502</v>
          </cell>
          <cell r="X66">
            <v>13790</v>
          </cell>
          <cell r="Y66">
            <v>11716</v>
          </cell>
          <cell r="Z66">
            <v>10989</v>
          </cell>
          <cell r="AA66">
            <v>11213</v>
          </cell>
          <cell r="AB66">
            <v>15863</v>
          </cell>
          <cell r="AC66">
            <v>17852</v>
          </cell>
          <cell r="AD66">
            <v>17363</v>
          </cell>
          <cell r="AE66">
            <v>16390</v>
          </cell>
          <cell r="AF66">
            <v>14839</v>
          </cell>
          <cell r="AG66">
            <v>12073</v>
          </cell>
        </row>
        <row r="67">
          <cell r="C67">
            <v>10271</v>
          </cell>
          <cell r="D67">
            <v>13149</v>
          </cell>
          <cell r="E67">
            <v>9216</v>
          </cell>
          <cell r="F67">
            <v>9640</v>
          </cell>
          <cell r="G67">
            <v>13781</v>
          </cell>
          <cell r="H67">
            <v>14254</v>
          </cell>
          <cell r="I67">
            <v>15542</v>
          </cell>
          <cell r="J67">
            <v>14962</v>
          </cell>
          <cell r="K67">
            <v>15108</v>
          </cell>
          <cell r="L67">
            <v>12901</v>
          </cell>
          <cell r="M67">
            <v>9437</v>
          </cell>
          <cell r="N67">
            <v>12069</v>
          </cell>
          <cell r="O67">
            <v>13999</v>
          </cell>
          <cell r="P67">
            <v>17252</v>
          </cell>
          <cell r="Q67">
            <v>16569</v>
          </cell>
          <cell r="R67">
            <v>14001</v>
          </cell>
          <cell r="S67">
            <v>12624</v>
          </cell>
          <cell r="T67">
            <v>9079</v>
          </cell>
          <cell r="U67">
            <v>13867</v>
          </cell>
          <cell r="V67">
            <v>14727</v>
          </cell>
          <cell r="W67">
            <v>17481</v>
          </cell>
          <cell r="X67">
            <v>13601</v>
          </cell>
          <cell r="Y67">
            <v>11704</v>
          </cell>
          <cell r="Z67">
            <v>10973</v>
          </cell>
          <cell r="AA67">
            <v>11049</v>
          </cell>
          <cell r="AB67">
            <v>15792</v>
          </cell>
          <cell r="AC67">
            <v>17777</v>
          </cell>
          <cell r="AD67">
            <v>17215</v>
          </cell>
          <cell r="AE67">
            <v>16376</v>
          </cell>
          <cell r="AF67">
            <v>14720</v>
          </cell>
          <cell r="AG67">
            <v>11885</v>
          </cell>
        </row>
        <row r="68">
          <cell r="C68">
            <v>10308</v>
          </cell>
          <cell r="D68">
            <v>13147</v>
          </cell>
          <cell r="E68">
            <v>9072</v>
          </cell>
          <cell r="F68">
            <v>9531</v>
          </cell>
          <cell r="G68">
            <v>13822</v>
          </cell>
          <cell r="H68">
            <v>14215</v>
          </cell>
          <cell r="I68">
            <v>15616</v>
          </cell>
          <cell r="J68">
            <v>14797</v>
          </cell>
          <cell r="K68">
            <v>15149</v>
          </cell>
          <cell r="L68">
            <v>12798</v>
          </cell>
          <cell r="M68">
            <v>9264</v>
          </cell>
          <cell r="N68">
            <v>12050</v>
          </cell>
          <cell r="O68">
            <v>14054</v>
          </cell>
          <cell r="P68">
            <v>17301</v>
          </cell>
          <cell r="Q68">
            <v>16597</v>
          </cell>
          <cell r="R68">
            <v>13879</v>
          </cell>
          <cell r="S68">
            <v>12531</v>
          </cell>
          <cell r="T68">
            <v>8954</v>
          </cell>
          <cell r="U68">
            <v>13829</v>
          </cell>
          <cell r="V68">
            <v>14727</v>
          </cell>
          <cell r="W68">
            <v>17565</v>
          </cell>
          <cell r="X68">
            <v>13511</v>
          </cell>
          <cell r="Y68">
            <v>11727</v>
          </cell>
          <cell r="Z68">
            <v>10883</v>
          </cell>
          <cell r="AA68">
            <v>10863</v>
          </cell>
          <cell r="AB68">
            <v>15907</v>
          </cell>
          <cell r="AC68">
            <v>17792</v>
          </cell>
          <cell r="AD68">
            <v>17268</v>
          </cell>
          <cell r="AE68">
            <v>16365</v>
          </cell>
          <cell r="AF68">
            <v>14721</v>
          </cell>
          <cell r="AG68">
            <v>11784</v>
          </cell>
        </row>
        <row r="69">
          <cell r="C69">
            <v>10278</v>
          </cell>
          <cell r="D69">
            <v>13041</v>
          </cell>
          <cell r="E69">
            <v>8873</v>
          </cell>
          <cell r="F69">
            <v>9434</v>
          </cell>
          <cell r="G69">
            <v>13789</v>
          </cell>
          <cell r="H69">
            <v>14116</v>
          </cell>
          <cell r="I69">
            <v>15604</v>
          </cell>
          <cell r="J69">
            <v>14682</v>
          </cell>
          <cell r="K69">
            <v>14906</v>
          </cell>
          <cell r="L69">
            <v>12721</v>
          </cell>
          <cell r="M69">
            <v>9042</v>
          </cell>
          <cell r="N69">
            <v>12059</v>
          </cell>
          <cell r="O69">
            <v>14105</v>
          </cell>
          <cell r="P69">
            <v>17198</v>
          </cell>
          <cell r="Q69">
            <v>16543</v>
          </cell>
          <cell r="R69">
            <v>13858</v>
          </cell>
          <cell r="S69">
            <v>12434</v>
          </cell>
          <cell r="T69">
            <v>8811</v>
          </cell>
          <cell r="U69">
            <v>13656</v>
          </cell>
          <cell r="V69">
            <v>14846</v>
          </cell>
          <cell r="W69">
            <v>17563</v>
          </cell>
          <cell r="X69">
            <v>13400</v>
          </cell>
          <cell r="Y69">
            <v>11729</v>
          </cell>
          <cell r="Z69">
            <v>10823</v>
          </cell>
          <cell r="AA69">
            <v>10735</v>
          </cell>
          <cell r="AB69">
            <v>15961</v>
          </cell>
          <cell r="AC69">
            <v>17757</v>
          </cell>
          <cell r="AD69">
            <v>17342</v>
          </cell>
          <cell r="AE69">
            <v>16331</v>
          </cell>
          <cell r="AF69">
            <v>14603</v>
          </cell>
          <cell r="AG69">
            <v>11664</v>
          </cell>
        </row>
        <row r="70">
          <cell r="C70">
            <v>10288</v>
          </cell>
          <cell r="D70">
            <v>12934</v>
          </cell>
          <cell r="E70">
            <v>8780</v>
          </cell>
          <cell r="F70">
            <v>9259</v>
          </cell>
          <cell r="G70">
            <v>13798</v>
          </cell>
          <cell r="H70">
            <v>13919</v>
          </cell>
          <cell r="I70">
            <v>15581</v>
          </cell>
          <cell r="J70">
            <v>14555</v>
          </cell>
          <cell r="K70">
            <v>14775</v>
          </cell>
          <cell r="L70">
            <v>12649</v>
          </cell>
          <cell r="M70">
            <v>8822</v>
          </cell>
          <cell r="N70">
            <v>12086</v>
          </cell>
          <cell r="O70">
            <v>14149</v>
          </cell>
          <cell r="P70">
            <v>17185</v>
          </cell>
          <cell r="Q70">
            <v>16512</v>
          </cell>
          <cell r="R70">
            <v>13602</v>
          </cell>
          <cell r="S70">
            <v>12255</v>
          </cell>
          <cell r="T70">
            <v>8569</v>
          </cell>
          <cell r="U70">
            <v>13491</v>
          </cell>
          <cell r="V70">
            <v>14916</v>
          </cell>
          <cell r="W70">
            <v>17481</v>
          </cell>
          <cell r="X70">
            <v>13308</v>
          </cell>
          <cell r="Y70">
            <v>11563</v>
          </cell>
          <cell r="Z70">
            <v>10717</v>
          </cell>
          <cell r="AA70">
            <v>10540</v>
          </cell>
          <cell r="AB70">
            <v>15909</v>
          </cell>
          <cell r="AC70">
            <v>17795</v>
          </cell>
          <cell r="AD70">
            <v>17297</v>
          </cell>
          <cell r="AE70">
            <v>16331</v>
          </cell>
          <cell r="AF70">
            <v>14358</v>
          </cell>
          <cell r="AG70">
            <v>11698</v>
          </cell>
        </row>
        <row r="71">
          <cell r="C71">
            <v>10275</v>
          </cell>
          <cell r="D71">
            <v>12875</v>
          </cell>
          <cell r="E71">
            <v>8713</v>
          </cell>
          <cell r="F71">
            <v>9173</v>
          </cell>
          <cell r="G71">
            <v>13767</v>
          </cell>
          <cell r="H71">
            <v>13840</v>
          </cell>
          <cell r="I71">
            <v>15460</v>
          </cell>
          <cell r="J71">
            <v>14333</v>
          </cell>
          <cell r="K71">
            <v>14817</v>
          </cell>
          <cell r="L71">
            <v>12509</v>
          </cell>
          <cell r="M71">
            <v>8690</v>
          </cell>
          <cell r="N71">
            <v>12085</v>
          </cell>
          <cell r="O71">
            <v>14239</v>
          </cell>
          <cell r="P71">
            <v>17026</v>
          </cell>
          <cell r="Q71">
            <v>16411</v>
          </cell>
          <cell r="R71">
            <v>13373</v>
          </cell>
          <cell r="S71">
            <v>12061</v>
          </cell>
          <cell r="T71">
            <v>8468</v>
          </cell>
          <cell r="U71">
            <v>13232</v>
          </cell>
          <cell r="V71">
            <v>14990</v>
          </cell>
          <cell r="W71">
            <v>17241</v>
          </cell>
          <cell r="X71">
            <v>13128</v>
          </cell>
          <cell r="Y71">
            <v>11417</v>
          </cell>
          <cell r="Z71">
            <v>10618</v>
          </cell>
          <cell r="AA71">
            <v>10388</v>
          </cell>
          <cell r="AB71">
            <v>15844</v>
          </cell>
          <cell r="AC71">
            <v>17711</v>
          </cell>
          <cell r="AD71">
            <v>17311</v>
          </cell>
          <cell r="AE71">
            <v>16205</v>
          </cell>
          <cell r="AF71">
            <v>14084</v>
          </cell>
          <cell r="AG71">
            <v>11624</v>
          </cell>
        </row>
        <row r="72">
          <cell r="C72">
            <v>10239</v>
          </cell>
          <cell r="D72">
            <v>12821</v>
          </cell>
          <cell r="E72">
            <v>8537</v>
          </cell>
          <cell r="F72">
            <v>9068</v>
          </cell>
          <cell r="G72">
            <v>13674</v>
          </cell>
          <cell r="H72">
            <v>13673</v>
          </cell>
          <cell r="I72">
            <v>15303</v>
          </cell>
          <cell r="J72">
            <v>14277</v>
          </cell>
          <cell r="K72">
            <v>14618</v>
          </cell>
          <cell r="L72">
            <v>12348</v>
          </cell>
          <cell r="M72">
            <v>8603</v>
          </cell>
          <cell r="N72">
            <v>12008</v>
          </cell>
          <cell r="O72">
            <v>14236</v>
          </cell>
          <cell r="P72">
            <v>16854</v>
          </cell>
          <cell r="Q72">
            <v>16223</v>
          </cell>
          <cell r="R72">
            <v>13097</v>
          </cell>
          <cell r="S72">
            <v>11880</v>
          </cell>
          <cell r="T72">
            <v>8414</v>
          </cell>
          <cell r="U72">
            <v>12909</v>
          </cell>
          <cell r="V72">
            <v>14959</v>
          </cell>
          <cell r="W72">
            <v>17014</v>
          </cell>
          <cell r="X72">
            <v>12837</v>
          </cell>
          <cell r="Y72">
            <v>11362</v>
          </cell>
          <cell r="Z72">
            <v>10535</v>
          </cell>
          <cell r="AA72">
            <v>10293</v>
          </cell>
          <cell r="AB72">
            <v>15780</v>
          </cell>
          <cell r="AC72">
            <v>17451</v>
          </cell>
          <cell r="AD72">
            <v>17263</v>
          </cell>
          <cell r="AE72">
            <v>16054</v>
          </cell>
          <cell r="AF72">
            <v>13826</v>
          </cell>
          <cell r="AG72">
            <v>11481</v>
          </cell>
        </row>
        <row r="73">
          <cell r="C73">
            <v>10179</v>
          </cell>
          <cell r="D73">
            <v>12670</v>
          </cell>
          <cell r="E73">
            <v>8337</v>
          </cell>
          <cell r="F73">
            <v>8949</v>
          </cell>
          <cell r="G73">
            <v>13596</v>
          </cell>
          <cell r="H73">
            <v>13466</v>
          </cell>
          <cell r="I73">
            <v>15131</v>
          </cell>
          <cell r="J73">
            <v>14086</v>
          </cell>
          <cell r="K73">
            <v>14491</v>
          </cell>
          <cell r="L73">
            <v>12237</v>
          </cell>
          <cell r="M73">
            <v>8419</v>
          </cell>
          <cell r="N73">
            <v>11903</v>
          </cell>
          <cell r="O73">
            <v>14140</v>
          </cell>
          <cell r="P73">
            <v>16700</v>
          </cell>
          <cell r="Q73">
            <v>16138</v>
          </cell>
          <cell r="R73">
            <v>12843</v>
          </cell>
          <cell r="S73">
            <v>11729</v>
          </cell>
          <cell r="T73">
            <v>8304</v>
          </cell>
          <cell r="U73">
            <v>12464</v>
          </cell>
          <cell r="V73">
            <v>14951</v>
          </cell>
          <cell r="W73">
            <v>16798</v>
          </cell>
          <cell r="X73">
            <v>12566</v>
          </cell>
          <cell r="Y73">
            <v>11312</v>
          </cell>
          <cell r="Z73">
            <v>10479</v>
          </cell>
          <cell r="AA73">
            <v>10200</v>
          </cell>
          <cell r="AB73">
            <v>15627</v>
          </cell>
          <cell r="AC73">
            <v>17272</v>
          </cell>
          <cell r="AD73">
            <v>17158</v>
          </cell>
          <cell r="AE73">
            <v>15820</v>
          </cell>
          <cell r="AF73">
            <v>13607</v>
          </cell>
          <cell r="AG73">
            <v>11407</v>
          </cell>
        </row>
        <row r="74">
          <cell r="C74">
            <v>10214</v>
          </cell>
          <cell r="D74">
            <v>12544</v>
          </cell>
          <cell r="E74">
            <v>8072</v>
          </cell>
          <cell r="F74">
            <v>8900</v>
          </cell>
          <cell r="G74">
            <v>13594</v>
          </cell>
          <cell r="H74">
            <v>13396</v>
          </cell>
          <cell r="I74">
            <v>15059</v>
          </cell>
          <cell r="J74">
            <v>13916</v>
          </cell>
          <cell r="K74">
            <v>14245</v>
          </cell>
          <cell r="L74">
            <v>12069</v>
          </cell>
          <cell r="M74">
            <v>8199</v>
          </cell>
          <cell r="N74">
            <v>11821</v>
          </cell>
          <cell r="O74">
            <v>14290</v>
          </cell>
          <cell r="P74">
            <v>16564</v>
          </cell>
          <cell r="Q74">
            <v>16095</v>
          </cell>
          <cell r="R74">
            <v>12624</v>
          </cell>
          <cell r="S74">
            <v>11685</v>
          </cell>
          <cell r="T74">
            <v>8298</v>
          </cell>
          <cell r="U74">
            <v>12147</v>
          </cell>
          <cell r="V74">
            <v>14957</v>
          </cell>
          <cell r="W74">
            <v>16828</v>
          </cell>
          <cell r="X74">
            <v>12479</v>
          </cell>
          <cell r="Y74">
            <v>11305</v>
          </cell>
          <cell r="Z74">
            <v>10443</v>
          </cell>
          <cell r="AA74">
            <v>10106</v>
          </cell>
          <cell r="AB74">
            <v>15539</v>
          </cell>
          <cell r="AC74">
            <v>17188</v>
          </cell>
          <cell r="AD74">
            <v>17041</v>
          </cell>
          <cell r="AE74">
            <v>15655</v>
          </cell>
          <cell r="AF74">
            <v>13584</v>
          </cell>
          <cell r="AG74">
            <v>11293</v>
          </cell>
        </row>
        <row r="75">
          <cell r="C75">
            <v>10127</v>
          </cell>
          <cell r="D75">
            <v>12446</v>
          </cell>
          <cell r="E75">
            <v>8029</v>
          </cell>
          <cell r="F75">
            <v>8864</v>
          </cell>
          <cell r="G75">
            <v>13511</v>
          </cell>
          <cell r="H75">
            <v>13314</v>
          </cell>
          <cell r="I75">
            <v>15004</v>
          </cell>
          <cell r="J75">
            <v>13872</v>
          </cell>
          <cell r="K75">
            <v>14086</v>
          </cell>
          <cell r="L75">
            <v>11958</v>
          </cell>
          <cell r="M75">
            <v>7924</v>
          </cell>
          <cell r="N75">
            <v>11811</v>
          </cell>
          <cell r="O75">
            <v>14405</v>
          </cell>
          <cell r="P75">
            <v>16458</v>
          </cell>
          <cell r="Q75">
            <v>16016</v>
          </cell>
          <cell r="R75">
            <v>12617</v>
          </cell>
          <cell r="S75">
            <v>11616</v>
          </cell>
          <cell r="T75">
            <v>8180</v>
          </cell>
          <cell r="U75">
            <v>11837</v>
          </cell>
          <cell r="V75">
            <v>15076</v>
          </cell>
          <cell r="W75">
            <v>16797</v>
          </cell>
          <cell r="X75">
            <v>12314</v>
          </cell>
          <cell r="Y75">
            <v>11400</v>
          </cell>
          <cell r="Z75">
            <v>10342</v>
          </cell>
          <cell r="AA75">
            <v>9949</v>
          </cell>
          <cell r="AB75">
            <v>15638</v>
          </cell>
          <cell r="AC75">
            <v>17138</v>
          </cell>
          <cell r="AD75">
            <v>16912</v>
          </cell>
          <cell r="AE75">
            <v>15446</v>
          </cell>
          <cell r="AF75">
            <v>13529</v>
          </cell>
          <cell r="AG75">
            <v>11199</v>
          </cell>
        </row>
        <row r="76">
          <cell r="C76">
            <v>10074</v>
          </cell>
          <cell r="D76">
            <v>12433</v>
          </cell>
          <cell r="E76">
            <v>8080</v>
          </cell>
          <cell r="F76">
            <v>8891</v>
          </cell>
          <cell r="G76">
            <v>13499</v>
          </cell>
          <cell r="H76">
            <v>13233</v>
          </cell>
          <cell r="I76">
            <v>14964</v>
          </cell>
          <cell r="J76">
            <v>13914</v>
          </cell>
          <cell r="K76">
            <v>14023</v>
          </cell>
          <cell r="L76">
            <v>12006</v>
          </cell>
          <cell r="M76">
            <v>7882</v>
          </cell>
          <cell r="N76">
            <v>11838</v>
          </cell>
          <cell r="O76">
            <v>14386</v>
          </cell>
          <cell r="P76">
            <v>16457</v>
          </cell>
          <cell r="Q76">
            <v>16022</v>
          </cell>
          <cell r="R76">
            <v>12662</v>
          </cell>
          <cell r="S76">
            <v>11539</v>
          </cell>
          <cell r="T76">
            <v>8135</v>
          </cell>
          <cell r="U76">
            <v>11590</v>
          </cell>
          <cell r="V76">
            <v>15241</v>
          </cell>
          <cell r="W76">
            <v>16783</v>
          </cell>
          <cell r="X76">
            <v>12200</v>
          </cell>
          <cell r="Y76">
            <v>11450</v>
          </cell>
          <cell r="Z76">
            <v>10346</v>
          </cell>
          <cell r="AA76">
            <v>9848</v>
          </cell>
          <cell r="AB76">
            <v>15595</v>
          </cell>
          <cell r="AC76">
            <v>17115</v>
          </cell>
          <cell r="AD76">
            <v>16908</v>
          </cell>
          <cell r="AE76">
            <v>15402</v>
          </cell>
          <cell r="AF76">
            <v>13465</v>
          </cell>
          <cell r="AG76">
            <v>11208</v>
          </cell>
        </row>
        <row r="77">
          <cell r="C77">
            <v>10091</v>
          </cell>
          <cell r="D77">
            <v>12457</v>
          </cell>
          <cell r="E77">
            <v>8050</v>
          </cell>
          <cell r="F77">
            <v>8923</v>
          </cell>
          <cell r="G77">
            <v>13436</v>
          </cell>
          <cell r="H77">
            <v>13201</v>
          </cell>
          <cell r="I77">
            <v>14970</v>
          </cell>
          <cell r="J77">
            <v>13890</v>
          </cell>
          <cell r="K77">
            <v>14121</v>
          </cell>
          <cell r="L77">
            <v>11973</v>
          </cell>
          <cell r="M77">
            <v>7808</v>
          </cell>
          <cell r="N77">
            <v>11907</v>
          </cell>
          <cell r="O77">
            <v>14372</v>
          </cell>
          <cell r="P77">
            <v>16620</v>
          </cell>
          <cell r="Q77">
            <v>15934</v>
          </cell>
          <cell r="R77">
            <v>12664</v>
          </cell>
          <cell r="S77">
            <v>11528</v>
          </cell>
          <cell r="T77">
            <v>8133</v>
          </cell>
          <cell r="U77">
            <v>11359</v>
          </cell>
          <cell r="V77">
            <v>15332</v>
          </cell>
          <cell r="W77">
            <v>16718</v>
          </cell>
          <cell r="X77">
            <v>12063</v>
          </cell>
          <cell r="Y77">
            <v>11540</v>
          </cell>
          <cell r="Z77">
            <v>10347</v>
          </cell>
          <cell r="AA77">
            <v>9819</v>
          </cell>
          <cell r="AB77">
            <v>15533</v>
          </cell>
          <cell r="AC77">
            <v>17017</v>
          </cell>
          <cell r="AD77">
            <v>16879</v>
          </cell>
          <cell r="AE77">
            <v>15367</v>
          </cell>
          <cell r="AF77">
            <v>13470</v>
          </cell>
          <cell r="AG77">
            <v>11348</v>
          </cell>
        </row>
        <row r="78">
          <cell r="C78">
            <v>10244</v>
          </cell>
          <cell r="D78">
            <v>12458</v>
          </cell>
          <cell r="E78">
            <v>8058</v>
          </cell>
          <cell r="F78">
            <v>8993</v>
          </cell>
          <cell r="G78">
            <v>13439</v>
          </cell>
          <cell r="H78">
            <v>13204</v>
          </cell>
          <cell r="I78">
            <v>14995</v>
          </cell>
          <cell r="J78">
            <v>14096</v>
          </cell>
          <cell r="K78">
            <v>14331</v>
          </cell>
          <cell r="L78">
            <v>11989</v>
          </cell>
          <cell r="M78">
            <v>7906</v>
          </cell>
          <cell r="N78">
            <v>11939</v>
          </cell>
          <cell r="O78">
            <v>14475</v>
          </cell>
          <cell r="P78">
            <v>16859</v>
          </cell>
          <cell r="Q78">
            <v>15857</v>
          </cell>
          <cell r="R78">
            <v>12714</v>
          </cell>
          <cell r="S78">
            <v>11583</v>
          </cell>
          <cell r="T78">
            <v>8207</v>
          </cell>
          <cell r="U78">
            <v>11295</v>
          </cell>
          <cell r="V78">
            <v>15499</v>
          </cell>
          <cell r="W78">
            <v>16655</v>
          </cell>
          <cell r="X78">
            <v>11955</v>
          </cell>
          <cell r="Y78">
            <v>11712</v>
          </cell>
          <cell r="Z78">
            <v>10424</v>
          </cell>
          <cell r="AA78">
            <v>9842</v>
          </cell>
          <cell r="AB78">
            <v>15551</v>
          </cell>
          <cell r="AC78">
            <v>17070</v>
          </cell>
          <cell r="AD78">
            <v>16901</v>
          </cell>
          <cell r="AE78">
            <v>15413</v>
          </cell>
          <cell r="AF78">
            <v>13531</v>
          </cell>
          <cell r="AG78">
            <v>11261</v>
          </cell>
        </row>
        <row r="79">
          <cell r="C79">
            <v>10296</v>
          </cell>
          <cell r="D79">
            <v>12453</v>
          </cell>
          <cell r="E79">
            <v>8131</v>
          </cell>
          <cell r="F79">
            <v>8986</v>
          </cell>
          <cell r="G79">
            <v>13414</v>
          </cell>
          <cell r="H79">
            <v>13066</v>
          </cell>
          <cell r="I79">
            <v>15025</v>
          </cell>
          <cell r="J79">
            <v>14114</v>
          </cell>
          <cell r="K79">
            <v>14336</v>
          </cell>
          <cell r="L79">
            <v>12018</v>
          </cell>
          <cell r="M79">
            <v>7997</v>
          </cell>
          <cell r="N79">
            <v>11872</v>
          </cell>
          <cell r="O79">
            <v>14519</v>
          </cell>
          <cell r="P79">
            <v>16819</v>
          </cell>
          <cell r="Q79">
            <v>15747</v>
          </cell>
          <cell r="R79">
            <v>12690</v>
          </cell>
          <cell r="S79">
            <v>11648</v>
          </cell>
          <cell r="T79">
            <v>8254</v>
          </cell>
          <cell r="U79">
            <v>11063</v>
          </cell>
          <cell r="V79">
            <v>15481</v>
          </cell>
          <cell r="W79">
            <v>16547</v>
          </cell>
          <cell r="X79">
            <v>11767</v>
          </cell>
          <cell r="Y79">
            <v>11723</v>
          </cell>
          <cell r="Z79">
            <v>10462</v>
          </cell>
          <cell r="AA79">
            <v>9795</v>
          </cell>
          <cell r="AB79">
            <v>15552</v>
          </cell>
          <cell r="AC79">
            <v>17054</v>
          </cell>
          <cell r="AD79">
            <v>16829</v>
          </cell>
          <cell r="AE79">
            <v>15329</v>
          </cell>
          <cell r="AF79">
            <v>13494</v>
          </cell>
          <cell r="AG79">
            <v>11186</v>
          </cell>
        </row>
        <row r="80">
          <cell r="C80">
            <v>10300</v>
          </cell>
          <cell r="D80">
            <v>12532</v>
          </cell>
          <cell r="E80">
            <v>8136</v>
          </cell>
          <cell r="F80">
            <v>8998</v>
          </cell>
          <cell r="G80">
            <v>13386</v>
          </cell>
          <cell r="H80">
            <v>12967</v>
          </cell>
          <cell r="I80">
            <v>15038</v>
          </cell>
          <cell r="J80">
            <v>14063</v>
          </cell>
          <cell r="K80">
            <v>14307</v>
          </cell>
          <cell r="L80">
            <v>12069</v>
          </cell>
          <cell r="M80">
            <v>7998</v>
          </cell>
          <cell r="N80">
            <v>11869</v>
          </cell>
          <cell r="O80">
            <v>14639</v>
          </cell>
          <cell r="P80">
            <v>16704</v>
          </cell>
          <cell r="Q80">
            <v>15713</v>
          </cell>
          <cell r="R80">
            <v>12704</v>
          </cell>
          <cell r="S80">
            <v>11691</v>
          </cell>
          <cell r="T80">
            <v>8344</v>
          </cell>
          <cell r="U80">
            <v>10896</v>
          </cell>
          <cell r="V80">
            <v>15482</v>
          </cell>
          <cell r="W80">
            <v>16416</v>
          </cell>
          <cell r="X80">
            <v>11586</v>
          </cell>
          <cell r="Y80">
            <v>11795</v>
          </cell>
          <cell r="Z80">
            <v>10604</v>
          </cell>
          <cell r="AA80">
            <v>9779</v>
          </cell>
          <cell r="AB80">
            <v>15585</v>
          </cell>
          <cell r="AC80">
            <v>16961</v>
          </cell>
          <cell r="AD80">
            <v>16766</v>
          </cell>
          <cell r="AE80">
            <v>15269</v>
          </cell>
          <cell r="AF80">
            <v>13341</v>
          </cell>
          <cell r="AG80">
            <v>11238</v>
          </cell>
        </row>
        <row r="81">
          <cell r="C81">
            <v>10425</v>
          </cell>
          <cell r="D81">
            <v>12630</v>
          </cell>
          <cell r="E81">
            <v>8242</v>
          </cell>
          <cell r="F81">
            <v>9217</v>
          </cell>
          <cell r="G81">
            <v>13428</v>
          </cell>
          <cell r="H81">
            <v>12927</v>
          </cell>
          <cell r="I81">
            <v>15069</v>
          </cell>
          <cell r="J81">
            <v>14049</v>
          </cell>
          <cell r="K81">
            <v>14415</v>
          </cell>
          <cell r="L81">
            <v>12152</v>
          </cell>
          <cell r="M81">
            <v>8082</v>
          </cell>
          <cell r="N81">
            <v>11936</v>
          </cell>
          <cell r="O81">
            <v>14846</v>
          </cell>
          <cell r="P81">
            <v>16651</v>
          </cell>
          <cell r="Q81">
            <v>15690</v>
          </cell>
          <cell r="R81">
            <v>12688</v>
          </cell>
          <cell r="S81">
            <v>11747</v>
          </cell>
          <cell r="T81">
            <v>8444</v>
          </cell>
          <cell r="U81">
            <v>10735</v>
          </cell>
          <cell r="V81">
            <v>15509</v>
          </cell>
          <cell r="W81">
            <v>16369</v>
          </cell>
          <cell r="X81">
            <v>11446</v>
          </cell>
          <cell r="Y81">
            <v>11914</v>
          </cell>
          <cell r="Z81">
            <v>10726</v>
          </cell>
          <cell r="AA81">
            <v>9884</v>
          </cell>
          <cell r="AB81">
            <v>15583</v>
          </cell>
          <cell r="AC81">
            <v>16850</v>
          </cell>
          <cell r="AD81">
            <v>16635</v>
          </cell>
          <cell r="AE81">
            <v>15189</v>
          </cell>
          <cell r="AF81">
            <v>13155</v>
          </cell>
          <cell r="AG81">
            <v>11364</v>
          </cell>
        </row>
        <row r="82">
          <cell r="C82">
            <v>10738</v>
          </cell>
          <cell r="D82">
            <v>12967</v>
          </cell>
          <cell r="E82">
            <v>8487</v>
          </cell>
          <cell r="F82">
            <v>9419</v>
          </cell>
          <cell r="G82">
            <v>13540</v>
          </cell>
          <cell r="H82">
            <v>13052</v>
          </cell>
          <cell r="I82">
            <v>15372</v>
          </cell>
          <cell r="J82">
            <v>14177</v>
          </cell>
          <cell r="K82">
            <v>14448</v>
          </cell>
          <cell r="L82">
            <v>12222</v>
          </cell>
          <cell r="M82">
            <v>8018</v>
          </cell>
          <cell r="N82">
            <v>11870</v>
          </cell>
          <cell r="O82">
            <v>15125</v>
          </cell>
          <cell r="P82">
            <v>16711</v>
          </cell>
          <cell r="Q82">
            <v>15764</v>
          </cell>
          <cell r="R82">
            <v>12862</v>
          </cell>
          <cell r="S82">
            <v>11771</v>
          </cell>
          <cell r="T82">
            <v>8606</v>
          </cell>
          <cell r="U82">
            <v>10793</v>
          </cell>
          <cell r="V82">
            <v>15579</v>
          </cell>
          <cell r="W82">
            <v>16252</v>
          </cell>
          <cell r="X82">
            <v>11411</v>
          </cell>
          <cell r="Y82">
            <v>12194</v>
          </cell>
          <cell r="Z82">
            <v>10862</v>
          </cell>
          <cell r="AA82">
            <v>10081</v>
          </cell>
          <cell r="AB82">
            <v>15643</v>
          </cell>
          <cell r="AC82">
            <v>16870</v>
          </cell>
          <cell r="AD82">
            <v>16577</v>
          </cell>
          <cell r="AE82">
            <v>15116</v>
          </cell>
          <cell r="AF82">
            <v>13214</v>
          </cell>
          <cell r="AG82">
            <v>11538</v>
          </cell>
        </row>
        <row r="83">
          <cell r="C83">
            <v>11005</v>
          </cell>
          <cell r="D83">
            <v>13254</v>
          </cell>
          <cell r="E83">
            <v>8658</v>
          </cell>
          <cell r="F83">
            <v>9658</v>
          </cell>
          <cell r="G83">
            <v>13727</v>
          </cell>
          <cell r="H83">
            <v>13276</v>
          </cell>
          <cell r="I83">
            <v>15477</v>
          </cell>
          <cell r="J83">
            <v>14334</v>
          </cell>
          <cell r="K83">
            <v>14584</v>
          </cell>
          <cell r="L83">
            <v>12250</v>
          </cell>
          <cell r="M83">
            <v>8070</v>
          </cell>
          <cell r="N83">
            <v>11899</v>
          </cell>
          <cell r="O83">
            <v>15390</v>
          </cell>
          <cell r="P83">
            <v>16894</v>
          </cell>
          <cell r="Q83">
            <v>15930</v>
          </cell>
          <cell r="R83">
            <v>13069</v>
          </cell>
          <cell r="S83">
            <v>11976</v>
          </cell>
          <cell r="T83">
            <v>8773</v>
          </cell>
          <cell r="U83">
            <v>10984</v>
          </cell>
          <cell r="V83">
            <v>15703</v>
          </cell>
          <cell r="W83">
            <v>16335</v>
          </cell>
          <cell r="X83">
            <v>11432</v>
          </cell>
          <cell r="Y83">
            <v>12501</v>
          </cell>
          <cell r="Z83">
            <v>11002</v>
          </cell>
          <cell r="AA83">
            <v>10243</v>
          </cell>
          <cell r="AB83">
            <v>15714</v>
          </cell>
          <cell r="AC83">
            <v>16934</v>
          </cell>
          <cell r="AD83">
            <v>16598</v>
          </cell>
          <cell r="AE83">
            <v>15150</v>
          </cell>
          <cell r="AF83">
            <v>13352</v>
          </cell>
          <cell r="AG83">
            <v>11722</v>
          </cell>
        </row>
        <row r="84">
          <cell r="C84">
            <v>11381</v>
          </cell>
          <cell r="D84">
            <v>13673</v>
          </cell>
          <cell r="E84">
            <v>8919</v>
          </cell>
          <cell r="F84">
            <v>10106</v>
          </cell>
          <cell r="G84">
            <v>14150</v>
          </cell>
          <cell r="H84">
            <v>13472</v>
          </cell>
          <cell r="I84">
            <v>15660</v>
          </cell>
          <cell r="J84">
            <v>14508</v>
          </cell>
          <cell r="K84">
            <v>14875</v>
          </cell>
          <cell r="L84">
            <v>12407</v>
          </cell>
          <cell r="M84">
            <v>8375</v>
          </cell>
          <cell r="N84">
            <v>12014</v>
          </cell>
          <cell r="O84">
            <v>15521</v>
          </cell>
          <cell r="P84">
            <v>17035</v>
          </cell>
          <cell r="Q84">
            <v>16037</v>
          </cell>
          <cell r="R84">
            <v>13267</v>
          </cell>
          <cell r="S84">
            <v>12083</v>
          </cell>
          <cell r="T84">
            <v>9126</v>
          </cell>
          <cell r="U84">
            <v>11069</v>
          </cell>
          <cell r="V84">
            <v>15763</v>
          </cell>
          <cell r="W84">
            <v>16360</v>
          </cell>
          <cell r="X84">
            <v>11617</v>
          </cell>
          <cell r="Y84">
            <v>12789</v>
          </cell>
          <cell r="Z84">
            <v>11181</v>
          </cell>
          <cell r="AA84">
            <v>10312</v>
          </cell>
          <cell r="AB84">
            <v>15804</v>
          </cell>
          <cell r="AC84">
            <v>17071</v>
          </cell>
          <cell r="AD84">
            <v>16657</v>
          </cell>
          <cell r="AE84">
            <v>15202</v>
          </cell>
          <cell r="AF84">
            <v>13540</v>
          </cell>
          <cell r="AG84">
            <v>11890</v>
          </cell>
        </row>
        <row r="85">
          <cell r="C85">
            <v>11819</v>
          </cell>
          <cell r="D85">
            <v>14254</v>
          </cell>
          <cell r="E85">
            <v>9412</v>
          </cell>
          <cell r="F85">
            <v>10608</v>
          </cell>
          <cell r="G85">
            <v>14653</v>
          </cell>
          <cell r="H85">
            <v>13872</v>
          </cell>
          <cell r="I85">
            <v>16065</v>
          </cell>
          <cell r="J85">
            <v>14857</v>
          </cell>
          <cell r="K85">
            <v>15449</v>
          </cell>
          <cell r="L85">
            <v>12786</v>
          </cell>
          <cell r="M85">
            <v>8882</v>
          </cell>
          <cell r="N85">
            <v>12416</v>
          </cell>
          <cell r="O85">
            <v>15719</v>
          </cell>
          <cell r="P85">
            <v>17308</v>
          </cell>
          <cell r="Q85">
            <v>16263</v>
          </cell>
          <cell r="R85">
            <v>13658</v>
          </cell>
          <cell r="S85">
            <v>12306</v>
          </cell>
          <cell r="T85">
            <v>9641</v>
          </cell>
          <cell r="U85">
            <v>11330</v>
          </cell>
          <cell r="V85">
            <v>16122</v>
          </cell>
          <cell r="W85">
            <v>16574</v>
          </cell>
          <cell r="X85">
            <v>11835</v>
          </cell>
          <cell r="Y85">
            <v>13223</v>
          </cell>
          <cell r="Z85">
            <v>11488</v>
          </cell>
          <cell r="AA85">
            <v>10537</v>
          </cell>
          <cell r="AB85">
            <v>15923</v>
          </cell>
          <cell r="AC85">
            <v>17290</v>
          </cell>
          <cell r="AD85">
            <v>16745</v>
          </cell>
          <cell r="AE85">
            <v>15339</v>
          </cell>
          <cell r="AF85">
            <v>13730</v>
          </cell>
          <cell r="AG85">
            <v>12087</v>
          </cell>
        </row>
        <row r="86">
          <cell r="C86">
            <v>12178</v>
          </cell>
          <cell r="D86">
            <v>14874</v>
          </cell>
          <cell r="E86">
            <v>9911</v>
          </cell>
          <cell r="F86">
            <v>11078</v>
          </cell>
          <cell r="G86">
            <v>15090</v>
          </cell>
          <cell r="H86">
            <v>14247</v>
          </cell>
          <cell r="I86">
            <v>16430</v>
          </cell>
          <cell r="J86">
            <v>15221</v>
          </cell>
          <cell r="K86">
            <v>16192</v>
          </cell>
          <cell r="L86">
            <v>13519</v>
          </cell>
          <cell r="M86">
            <v>9739</v>
          </cell>
          <cell r="N86">
            <v>13217</v>
          </cell>
          <cell r="O86">
            <v>16440</v>
          </cell>
          <cell r="P86">
            <v>17715</v>
          </cell>
          <cell r="Q86">
            <v>16932</v>
          </cell>
          <cell r="R86">
            <v>14339</v>
          </cell>
          <cell r="S86">
            <v>13197</v>
          </cell>
          <cell r="T86">
            <v>10111</v>
          </cell>
          <cell r="U86">
            <v>11911</v>
          </cell>
          <cell r="V86">
            <v>16822</v>
          </cell>
          <cell r="W86">
            <v>17234</v>
          </cell>
          <cell r="X86">
            <v>12316</v>
          </cell>
          <cell r="Y86">
            <v>13957</v>
          </cell>
          <cell r="Z86">
            <v>12284</v>
          </cell>
          <cell r="AA86">
            <v>11030</v>
          </cell>
          <cell r="AB86">
            <v>16623</v>
          </cell>
          <cell r="AC86">
            <v>17753</v>
          </cell>
          <cell r="AD86">
            <v>17228</v>
          </cell>
          <cell r="AE86">
            <v>15701</v>
          </cell>
          <cell r="AF86">
            <v>14220</v>
          </cell>
          <cell r="AG86">
            <v>12685</v>
          </cell>
        </row>
        <row r="87">
          <cell r="C87">
            <v>12411</v>
          </cell>
          <cell r="D87">
            <v>15092</v>
          </cell>
          <cell r="E87">
            <v>10138</v>
          </cell>
          <cell r="F87">
            <v>11318</v>
          </cell>
          <cell r="G87">
            <v>15287</v>
          </cell>
          <cell r="H87">
            <v>14508</v>
          </cell>
          <cell r="I87">
            <v>16487</v>
          </cell>
          <cell r="J87">
            <v>15522</v>
          </cell>
          <cell r="K87">
            <v>16516</v>
          </cell>
          <cell r="L87">
            <v>13830</v>
          </cell>
          <cell r="M87">
            <v>10005</v>
          </cell>
          <cell r="N87">
            <v>13575</v>
          </cell>
          <cell r="O87">
            <v>16758</v>
          </cell>
          <cell r="P87">
            <v>17895</v>
          </cell>
          <cell r="Q87">
            <v>17289</v>
          </cell>
          <cell r="R87">
            <v>14821</v>
          </cell>
          <cell r="S87">
            <v>13575</v>
          </cell>
          <cell r="T87">
            <v>10488</v>
          </cell>
          <cell r="U87">
            <v>12176</v>
          </cell>
          <cell r="V87">
            <v>17315</v>
          </cell>
          <cell r="W87">
            <v>17736</v>
          </cell>
          <cell r="X87">
            <v>12657</v>
          </cell>
          <cell r="Y87">
            <v>14481</v>
          </cell>
          <cell r="Z87">
            <v>12862</v>
          </cell>
          <cell r="AA87">
            <v>11801</v>
          </cell>
          <cell r="AB87">
            <v>17128</v>
          </cell>
          <cell r="AC87">
            <v>18181</v>
          </cell>
          <cell r="AD87">
            <v>17799</v>
          </cell>
          <cell r="AE87">
            <v>16193</v>
          </cell>
          <cell r="AF87">
            <v>14861</v>
          </cell>
          <cell r="AG87">
            <v>13221</v>
          </cell>
        </row>
        <row r="88">
          <cell r="C88">
            <v>12592</v>
          </cell>
          <cell r="D88">
            <v>15302</v>
          </cell>
          <cell r="E88">
            <v>10283</v>
          </cell>
          <cell r="F88">
            <v>11614</v>
          </cell>
          <cell r="G88">
            <v>15545</v>
          </cell>
          <cell r="H88">
            <v>14822</v>
          </cell>
          <cell r="I88">
            <v>16718</v>
          </cell>
          <cell r="J88">
            <v>15698</v>
          </cell>
          <cell r="K88">
            <v>16620</v>
          </cell>
          <cell r="L88">
            <v>13930</v>
          </cell>
          <cell r="M88">
            <v>10213</v>
          </cell>
          <cell r="N88">
            <v>13839</v>
          </cell>
          <cell r="O88">
            <v>16868</v>
          </cell>
          <cell r="P88">
            <v>17907</v>
          </cell>
          <cell r="Q88">
            <v>17472</v>
          </cell>
          <cell r="R88">
            <v>15040</v>
          </cell>
          <cell r="S88">
            <v>13857</v>
          </cell>
          <cell r="T88">
            <v>10676</v>
          </cell>
          <cell r="U88">
            <v>12479</v>
          </cell>
          <cell r="V88">
            <v>17578</v>
          </cell>
          <cell r="W88">
            <v>17839</v>
          </cell>
          <cell r="X88">
            <v>12710</v>
          </cell>
          <cell r="Y88">
            <v>14813</v>
          </cell>
          <cell r="Z88">
            <v>13221</v>
          </cell>
          <cell r="AA88">
            <v>12234</v>
          </cell>
          <cell r="AB88">
            <v>17393</v>
          </cell>
          <cell r="AC88">
            <v>18452</v>
          </cell>
          <cell r="AD88">
            <v>17941</v>
          </cell>
          <cell r="AE88">
            <v>16556</v>
          </cell>
          <cell r="AF88">
            <v>15204</v>
          </cell>
          <cell r="AG88">
            <v>13747</v>
          </cell>
        </row>
        <row r="89">
          <cell r="C89">
            <v>12647</v>
          </cell>
          <cell r="D89">
            <v>15369</v>
          </cell>
          <cell r="E89">
            <v>10287</v>
          </cell>
          <cell r="F89">
            <v>11762</v>
          </cell>
          <cell r="G89">
            <v>15702</v>
          </cell>
          <cell r="H89">
            <v>14856</v>
          </cell>
          <cell r="I89">
            <v>16767</v>
          </cell>
          <cell r="J89">
            <v>15706</v>
          </cell>
          <cell r="K89">
            <v>16611</v>
          </cell>
          <cell r="L89">
            <v>13931</v>
          </cell>
          <cell r="M89">
            <v>10348</v>
          </cell>
          <cell r="N89">
            <v>13910</v>
          </cell>
          <cell r="O89">
            <v>16869</v>
          </cell>
          <cell r="P89">
            <v>17881</v>
          </cell>
          <cell r="Q89">
            <v>17462</v>
          </cell>
          <cell r="R89">
            <v>15094</v>
          </cell>
          <cell r="S89">
            <v>13802</v>
          </cell>
          <cell r="T89">
            <v>10804</v>
          </cell>
          <cell r="U89">
            <v>12676</v>
          </cell>
          <cell r="V89">
            <v>17587</v>
          </cell>
          <cell r="W89">
            <v>17826</v>
          </cell>
          <cell r="X89">
            <v>12712</v>
          </cell>
          <cell r="Y89">
            <v>15037</v>
          </cell>
          <cell r="Z89">
            <v>13402</v>
          </cell>
          <cell r="AA89">
            <v>12362</v>
          </cell>
          <cell r="AB89">
            <v>17543</v>
          </cell>
          <cell r="AC89">
            <v>18662</v>
          </cell>
          <cell r="AD89">
            <v>18135</v>
          </cell>
          <cell r="AE89">
            <v>16674</v>
          </cell>
          <cell r="AF89">
            <v>15312</v>
          </cell>
          <cell r="AG89">
            <v>13949</v>
          </cell>
        </row>
        <row r="90">
          <cell r="C90">
            <v>12890</v>
          </cell>
          <cell r="D90">
            <v>15443</v>
          </cell>
          <cell r="E90">
            <v>10337</v>
          </cell>
          <cell r="F90">
            <v>11882</v>
          </cell>
          <cell r="G90">
            <v>15661</v>
          </cell>
          <cell r="H90">
            <v>14746</v>
          </cell>
          <cell r="I90">
            <v>16690</v>
          </cell>
          <cell r="J90">
            <v>15647</v>
          </cell>
          <cell r="K90">
            <v>16577</v>
          </cell>
          <cell r="L90">
            <v>14055</v>
          </cell>
          <cell r="M90">
            <v>10514</v>
          </cell>
          <cell r="N90">
            <v>13828</v>
          </cell>
          <cell r="O90">
            <v>16975</v>
          </cell>
          <cell r="P90">
            <v>17797</v>
          </cell>
          <cell r="Q90">
            <v>17288</v>
          </cell>
          <cell r="R90">
            <v>15023</v>
          </cell>
          <cell r="S90">
            <v>13631</v>
          </cell>
          <cell r="T90">
            <v>11008</v>
          </cell>
          <cell r="U90">
            <v>12732</v>
          </cell>
          <cell r="V90">
            <v>17514</v>
          </cell>
          <cell r="W90">
            <v>17765</v>
          </cell>
          <cell r="X90">
            <v>12457</v>
          </cell>
          <cell r="Y90">
            <v>15097</v>
          </cell>
          <cell r="Z90">
            <v>13631</v>
          </cell>
          <cell r="AA90">
            <v>12509</v>
          </cell>
          <cell r="AB90">
            <v>17571</v>
          </cell>
          <cell r="AC90">
            <v>18535</v>
          </cell>
          <cell r="AD90">
            <v>18121</v>
          </cell>
          <cell r="AE90">
            <v>16720</v>
          </cell>
          <cell r="AF90">
            <v>15496</v>
          </cell>
          <cell r="AG90">
            <v>14199</v>
          </cell>
        </row>
        <row r="91">
          <cell r="C91">
            <v>12917</v>
          </cell>
          <cell r="D91">
            <v>15359</v>
          </cell>
          <cell r="E91">
            <v>10186</v>
          </cell>
          <cell r="F91">
            <v>11935</v>
          </cell>
          <cell r="G91">
            <v>15614</v>
          </cell>
          <cell r="H91">
            <v>14690</v>
          </cell>
          <cell r="I91">
            <v>16742</v>
          </cell>
          <cell r="J91">
            <v>15528</v>
          </cell>
          <cell r="K91">
            <v>16561</v>
          </cell>
          <cell r="L91">
            <v>14078</v>
          </cell>
          <cell r="M91">
            <v>10518</v>
          </cell>
          <cell r="N91">
            <v>13749</v>
          </cell>
          <cell r="O91">
            <v>17109</v>
          </cell>
          <cell r="P91">
            <v>17860</v>
          </cell>
          <cell r="Q91">
            <v>17222</v>
          </cell>
          <cell r="R91">
            <v>14964</v>
          </cell>
          <cell r="S91">
            <v>13574</v>
          </cell>
          <cell r="T91">
            <v>11068</v>
          </cell>
          <cell r="U91">
            <v>12880</v>
          </cell>
          <cell r="V91">
            <v>17318</v>
          </cell>
          <cell r="W91">
            <v>17701</v>
          </cell>
          <cell r="X91">
            <v>12312</v>
          </cell>
          <cell r="Y91">
            <v>15173</v>
          </cell>
          <cell r="Z91">
            <v>13660</v>
          </cell>
          <cell r="AA91">
            <v>12476</v>
          </cell>
          <cell r="AB91">
            <v>17670</v>
          </cell>
          <cell r="AC91">
            <v>18479</v>
          </cell>
          <cell r="AD91">
            <v>18100</v>
          </cell>
          <cell r="AE91">
            <v>16716</v>
          </cell>
          <cell r="AF91">
            <v>15586</v>
          </cell>
          <cell r="AG91">
            <v>14207</v>
          </cell>
        </row>
        <row r="92">
          <cell r="C92">
            <v>12986</v>
          </cell>
          <cell r="D92">
            <v>15269</v>
          </cell>
          <cell r="E92">
            <v>10069</v>
          </cell>
          <cell r="F92">
            <v>11892</v>
          </cell>
          <cell r="G92">
            <v>15526</v>
          </cell>
          <cell r="H92">
            <v>14533</v>
          </cell>
          <cell r="I92">
            <v>16656</v>
          </cell>
          <cell r="J92">
            <v>15474</v>
          </cell>
          <cell r="K92">
            <v>16426</v>
          </cell>
          <cell r="L92">
            <v>13935</v>
          </cell>
          <cell r="M92">
            <v>10457</v>
          </cell>
          <cell r="N92">
            <v>13638</v>
          </cell>
          <cell r="O92">
            <v>17073</v>
          </cell>
          <cell r="P92">
            <v>17832</v>
          </cell>
          <cell r="Q92">
            <v>17157</v>
          </cell>
          <cell r="R92">
            <v>14957</v>
          </cell>
          <cell r="S92">
            <v>13404</v>
          </cell>
          <cell r="T92">
            <v>11015</v>
          </cell>
          <cell r="U92">
            <v>13050</v>
          </cell>
          <cell r="V92">
            <v>17168</v>
          </cell>
          <cell r="W92">
            <v>17562</v>
          </cell>
          <cell r="X92">
            <v>12106</v>
          </cell>
          <cell r="Y92">
            <v>15121</v>
          </cell>
          <cell r="Z92">
            <v>13545</v>
          </cell>
          <cell r="AA92">
            <v>12516</v>
          </cell>
          <cell r="AB92">
            <v>17614</v>
          </cell>
          <cell r="AC92">
            <v>18313</v>
          </cell>
          <cell r="AD92">
            <v>18093</v>
          </cell>
          <cell r="AE92">
            <v>16488</v>
          </cell>
          <cell r="AF92">
            <v>15489</v>
          </cell>
          <cell r="AG92">
            <v>14207</v>
          </cell>
        </row>
        <row r="93">
          <cell r="C93">
            <v>12977</v>
          </cell>
          <cell r="D93">
            <v>15093</v>
          </cell>
          <cell r="E93">
            <v>9851</v>
          </cell>
          <cell r="F93">
            <v>11784</v>
          </cell>
          <cell r="G93">
            <v>15389</v>
          </cell>
          <cell r="H93">
            <v>14391</v>
          </cell>
          <cell r="I93">
            <v>16633</v>
          </cell>
          <cell r="J93">
            <v>15489</v>
          </cell>
          <cell r="K93">
            <v>16281</v>
          </cell>
          <cell r="L93">
            <v>13784</v>
          </cell>
          <cell r="M93">
            <v>10362</v>
          </cell>
          <cell r="N93">
            <v>13429</v>
          </cell>
          <cell r="O93">
            <v>16964</v>
          </cell>
          <cell r="P93">
            <v>17654</v>
          </cell>
          <cell r="Q93">
            <v>17020</v>
          </cell>
          <cell r="R93">
            <v>14862</v>
          </cell>
          <cell r="S93">
            <v>13288</v>
          </cell>
          <cell r="T93">
            <v>10749</v>
          </cell>
          <cell r="U93">
            <v>13248</v>
          </cell>
          <cell r="V93">
            <v>17178</v>
          </cell>
          <cell r="W93">
            <v>17377</v>
          </cell>
          <cell r="X93">
            <v>11977</v>
          </cell>
          <cell r="Y93">
            <v>15013</v>
          </cell>
          <cell r="Z93">
            <v>13346</v>
          </cell>
          <cell r="AA93">
            <v>12335</v>
          </cell>
          <cell r="AB93">
            <v>17482</v>
          </cell>
          <cell r="AC93">
            <v>18185</v>
          </cell>
          <cell r="AD93">
            <v>18063</v>
          </cell>
          <cell r="AE93">
            <v>16332</v>
          </cell>
          <cell r="AF93">
            <v>15262</v>
          </cell>
          <cell r="AG93">
            <v>14047</v>
          </cell>
        </row>
        <row r="94">
          <cell r="C94">
            <v>12781</v>
          </cell>
          <cell r="D94">
            <v>14818</v>
          </cell>
          <cell r="E94">
            <v>9742</v>
          </cell>
          <cell r="F94">
            <v>11644</v>
          </cell>
          <cell r="G94">
            <v>15295</v>
          </cell>
          <cell r="H94">
            <v>14188</v>
          </cell>
          <cell r="I94">
            <v>16343</v>
          </cell>
          <cell r="J94">
            <v>15050</v>
          </cell>
          <cell r="K94">
            <v>15916</v>
          </cell>
          <cell r="L94">
            <v>13471</v>
          </cell>
          <cell r="M94">
            <v>10263</v>
          </cell>
          <cell r="N94">
            <v>13409</v>
          </cell>
          <cell r="O94">
            <v>16708</v>
          </cell>
          <cell r="P94">
            <v>17433</v>
          </cell>
          <cell r="Q94">
            <v>16804</v>
          </cell>
          <cell r="R94">
            <v>14560</v>
          </cell>
          <cell r="S94">
            <v>12989</v>
          </cell>
          <cell r="T94">
            <v>10538</v>
          </cell>
          <cell r="U94">
            <v>13290</v>
          </cell>
          <cell r="V94">
            <v>16929</v>
          </cell>
          <cell r="W94">
            <v>17071</v>
          </cell>
          <cell r="X94">
            <v>11611</v>
          </cell>
          <cell r="Y94">
            <v>14787</v>
          </cell>
          <cell r="Z94">
            <v>13291</v>
          </cell>
          <cell r="AA94">
            <v>12190</v>
          </cell>
          <cell r="AB94">
            <v>17363</v>
          </cell>
          <cell r="AC94">
            <v>18084</v>
          </cell>
          <cell r="AD94">
            <v>17798</v>
          </cell>
          <cell r="AE94">
            <v>16151</v>
          </cell>
          <cell r="AF94">
            <v>14652</v>
          </cell>
          <cell r="AG94">
            <v>13829</v>
          </cell>
        </row>
        <row r="95">
          <cell r="C95">
            <v>12654</v>
          </cell>
          <cell r="D95">
            <v>14577</v>
          </cell>
          <cell r="E95">
            <v>9639</v>
          </cell>
          <cell r="F95">
            <v>11491</v>
          </cell>
          <cell r="G95">
            <v>15067</v>
          </cell>
          <cell r="H95">
            <v>13890</v>
          </cell>
          <cell r="I95">
            <v>15890</v>
          </cell>
          <cell r="J95">
            <v>14837</v>
          </cell>
          <cell r="K95">
            <v>15607</v>
          </cell>
          <cell r="L95">
            <v>13204</v>
          </cell>
          <cell r="M95">
            <v>10158</v>
          </cell>
          <cell r="N95">
            <v>13144</v>
          </cell>
          <cell r="O95">
            <v>16389</v>
          </cell>
          <cell r="P95">
            <v>17223</v>
          </cell>
          <cell r="Q95">
            <v>16657</v>
          </cell>
          <cell r="R95">
            <v>14331</v>
          </cell>
          <cell r="S95">
            <v>12764</v>
          </cell>
          <cell r="T95">
            <v>10300</v>
          </cell>
          <cell r="U95">
            <v>13209</v>
          </cell>
          <cell r="V95">
            <v>16552</v>
          </cell>
          <cell r="W95">
            <v>16854</v>
          </cell>
          <cell r="X95">
            <v>11350</v>
          </cell>
          <cell r="Y95">
            <v>14513</v>
          </cell>
          <cell r="Z95">
            <v>13052</v>
          </cell>
          <cell r="AA95">
            <v>12098</v>
          </cell>
          <cell r="AB95">
            <v>17097</v>
          </cell>
          <cell r="AC95">
            <v>17906</v>
          </cell>
          <cell r="AD95">
            <v>17493</v>
          </cell>
          <cell r="AE95">
            <v>15977</v>
          </cell>
          <cell r="AF95">
            <v>14401</v>
          </cell>
          <cell r="AG95">
            <v>13583</v>
          </cell>
        </row>
        <row r="96">
          <cell r="C96">
            <v>12519</v>
          </cell>
          <cell r="D96">
            <v>14353</v>
          </cell>
          <cell r="E96">
            <v>9515</v>
          </cell>
          <cell r="F96">
            <v>11256</v>
          </cell>
          <cell r="G96">
            <v>14878</v>
          </cell>
          <cell r="H96">
            <v>13677</v>
          </cell>
          <cell r="I96">
            <v>15728</v>
          </cell>
          <cell r="J96">
            <v>14782</v>
          </cell>
          <cell r="K96">
            <v>15432</v>
          </cell>
          <cell r="L96">
            <v>13033</v>
          </cell>
          <cell r="M96">
            <v>9914</v>
          </cell>
          <cell r="N96">
            <v>12915</v>
          </cell>
          <cell r="O96">
            <v>16142</v>
          </cell>
          <cell r="P96">
            <v>16994</v>
          </cell>
          <cell r="Q96">
            <v>16604</v>
          </cell>
          <cell r="R96">
            <v>14283</v>
          </cell>
          <cell r="S96">
            <v>12514</v>
          </cell>
          <cell r="T96">
            <v>10172</v>
          </cell>
          <cell r="U96">
            <v>13164</v>
          </cell>
          <cell r="V96">
            <v>16281</v>
          </cell>
          <cell r="W96">
            <v>16703</v>
          </cell>
          <cell r="X96">
            <v>11082</v>
          </cell>
          <cell r="Y96">
            <v>14261</v>
          </cell>
          <cell r="Z96">
            <v>12845</v>
          </cell>
          <cell r="AA96">
            <v>11974</v>
          </cell>
          <cell r="AB96">
            <v>16888</v>
          </cell>
          <cell r="AC96">
            <v>17653</v>
          </cell>
          <cell r="AD96">
            <v>17311</v>
          </cell>
          <cell r="AE96">
            <v>15900</v>
          </cell>
          <cell r="AF96">
            <v>14350</v>
          </cell>
          <cell r="AG96">
            <v>13362</v>
          </cell>
        </row>
        <row r="97">
          <cell r="C97">
            <v>12404</v>
          </cell>
          <cell r="D97">
            <v>14125</v>
          </cell>
          <cell r="E97">
            <v>9376</v>
          </cell>
          <cell r="F97">
            <v>11089</v>
          </cell>
          <cell r="G97">
            <v>14712</v>
          </cell>
          <cell r="H97">
            <v>13464</v>
          </cell>
          <cell r="I97">
            <v>15518</v>
          </cell>
          <cell r="J97">
            <v>14626</v>
          </cell>
          <cell r="K97">
            <v>15182</v>
          </cell>
          <cell r="L97">
            <v>12818</v>
          </cell>
          <cell r="M97">
            <v>9675</v>
          </cell>
          <cell r="N97">
            <v>12699</v>
          </cell>
          <cell r="O97">
            <v>16068</v>
          </cell>
          <cell r="P97">
            <v>16792</v>
          </cell>
          <cell r="Q97">
            <v>16469</v>
          </cell>
          <cell r="R97">
            <v>14029</v>
          </cell>
          <cell r="S97">
            <v>12232</v>
          </cell>
          <cell r="T97">
            <v>9942</v>
          </cell>
          <cell r="U97">
            <v>12964</v>
          </cell>
          <cell r="V97">
            <v>15977</v>
          </cell>
          <cell r="W97">
            <v>16516</v>
          </cell>
          <cell r="X97">
            <v>10838</v>
          </cell>
          <cell r="Y97">
            <v>14020</v>
          </cell>
          <cell r="Z97">
            <v>12567</v>
          </cell>
          <cell r="AA97">
            <v>11726</v>
          </cell>
          <cell r="AB97">
            <v>16668</v>
          </cell>
          <cell r="AC97">
            <v>17387</v>
          </cell>
          <cell r="AD97">
            <v>17051</v>
          </cell>
          <cell r="AE97">
            <v>15724</v>
          </cell>
          <cell r="AF97">
            <v>14307</v>
          </cell>
          <cell r="AG97">
            <v>13100</v>
          </cell>
        </row>
        <row r="98">
          <cell r="C98">
            <v>12059</v>
          </cell>
          <cell r="D98">
            <v>13562</v>
          </cell>
          <cell r="E98">
            <v>9194</v>
          </cell>
          <cell r="F98">
            <v>10875</v>
          </cell>
          <cell r="G98">
            <v>14318</v>
          </cell>
          <cell r="H98">
            <v>13270</v>
          </cell>
          <cell r="I98">
            <v>15182</v>
          </cell>
          <cell r="J98">
            <v>14339</v>
          </cell>
          <cell r="K98">
            <v>14833</v>
          </cell>
          <cell r="L98">
            <v>12561</v>
          </cell>
          <cell r="M98">
            <v>9493</v>
          </cell>
          <cell r="N98">
            <v>12445</v>
          </cell>
          <cell r="O98">
            <v>15659</v>
          </cell>
          <cell r="P98">
            <v>16232</v>
          </cell>
          <cell r="Q98">
            <v>16052</v>
          </cell>
          <cell r="R98">
            <v>13635</v>
          </cell>
          <cell r="S98">
            <v>11704</v>
          </cell>
          <cell r="T98">
            <v>9695</v>
          </cell>
          <cell r="U98">
            <v>12571</v>
          </cell>
          <cell r="V98">
            <v>15366</v>
          </cell>
          <cell r="W98">
            <v>16000</v>
          </cell>
          <cell r="X98">
            <v>10301</v>
          </cell>
          <cell r="Y98">
            <v>13538</v>
          </cell>
          <cell r="Z98">
            <v>11977</v>
          </cell>
          <cell r="AA98">
            <v>11537</v>
          </cell>
          <cell r="AB98">
            <v>16252</v>
          </cell>
          <cell r="AC98">
            <v>16974</v>
          </cell>
          <cell r="AD98">
            <v>16614</v>
          </cell>
          <cell r="AE98">
            <v>15161</v>
          </cell>
          <cell r="AF98">
            <v>13827</v>
          </cell>
          <cell r="AG98">
            <v>12688</v>
          </cell>
        </row>
        <row r="99">
          <cell r="C99">
            <v>11917</v>
          </cell>
          <cell r="D99">
            <v>13310</v>
          </cell>
          <cell r="E99">
            <v>8865</v>
          </cell>
          <cell r="F99">
            <v>10719</v>
          </cell>
          <cell r="G99">
            <v>13996</v>
          </cell>
          <cell r="H99">
            <v>13051</v>
          </cell>
          <cell r="I99">
            <v>15029</v>
          </cell>
          <cell r="J99">
            <v>14102</v>
          </cell>
          <cell r="K99">
            <v>14705</v>
          </cell>
          <cell r="L99">
            <v>12365</v>
          </cell>
          <cell r="M99">
            <v>9248</v>
          </cell>
          <cell r="N99">
            <v>12038</v>
          </cell>
          <cell r="O99">
            <v>15485</v>
          </cell>
          <cell r="P99">
            <v>15935</v>
          </cell>
          <cell r="Q99">
            <v>15823</v>
          </cell>
          <cell r="R99">
            <v>13539</v>
          </cell>
          <cell r="S99">
            <v>11338</v>
          </cell>
          <cell r="T99">
            <v>9308</v>
          </cell>
          <cell r="U99">
            <v>12311</v>
          </cell>
          <cell r="V99">
            <v>14976</v>
          </cell>
          <cell r="W99">
            <v>15595</v>
          </cell>
          <cell r="X99">
            <v>9956</v>
          </cell>
          <cell r="Y99">
            <v>13082</v>
          </cell>
          <cell r="Z99">
            <v>11624</v>
          </cell>
          <cell r="AA99">
            <v>11321</v>
          </cell>
          <cell r="AB99">
            <v>15906</v>
          </cell>
          <cell r="AC99">
            <v>16640</v>
          </cell>
          <cell r="AD99">
            <v>16187</v>
          </cell>
          <cell r="AE99">
            <v>14892</v>
          </cell>
          <cell r="AF99">
            <v>13624</v>
          </cell>
          <cell r="AG99">
            <v>12316</v>
          </cell>
        </row>
        <row r="100">
          <cell r="C100">
            <v>11799</v>
          </cell>
          <cell r="D100">
            <v>13032</v>
          </cell>
          <cell r="E100">
            <v>8561</v>
          </cell>
          <cell r="F100">
            <v>10456</v>
          </cell>
          <cell r="G100">
            <v>13775</v>
          </cell>
          <cell r="H100">
            <v>12654</v>
          </cell>
          <cell r="I100">
            <v>14766</v>
          </cell>
          <cell r="J100">
            <v>13779</v>
          </cell>
          <cell r="K100">
            <v>14476</v>
          </cell>
          <cell r="L100">
            <v>12285</v>
          </cell>
          <cell r="M100">
            <v>8901</v>
          </cell>
          <cell r="N100">
            <v>11765</v>
          </cell>
          <cell r="O100">
            <v>15069</v>
          </cell>
          <cell r="P100">
            <v>15768</v>
          </cell>
          <cell r="Q100">
            <v>15667</v>
          </cell>
          <cell r="R100">
            <v>13224</v>
          </cell>
          <cell r="S100">
            <v>10938</v>
          </cell>
          <cell r="T100">
            <v>8958</v>
          </cell>
          <cell r="U100">
            <v>12023</v>
          </cell>
          <cell r="V100">
            <v>14589</v>
          </cell>
          <cell r="W100">
            <v>15224</v>
          </cell>
          <cell r="X100">
            <v>9719</v>
          </cell>
          <cell r="Y100">
            <v>12730</v>
          </cell>
          <cell r="Z100">
            <v>11333</v>
          </cell>
          <cell r="AA100">
            <v>11085</v>
          </cell>
          <cell r="AB100">
            <v>15609</v>
          </cell>
          <cell r="AC100">
            <v>16125</v>
          </cell>
          <cell r="AD100">
            <v>15730</v>
          </cell>
          <cell r="AE100">
            <v>14385</v>
          </cell>
          <cell r="AF100">
            <v>13424</v>
          </cell>
          <cell r="AG100">
            <v>12037</v>
          </cell>
        </row>
        <row r="101">
          <cell r="C101">
            <v>11608</v>
          </cell>
          <cell r="D101">
            <v>12768</v>
          </cell>
          <cell r="E101">
            <v>8378</v>
          </cell>
          <cell r="F101">
            <v>10268</v>
          </cell>
          <cell r="G101">
            <v>13493</v>
          </cell>
          <cell r="H101">
            <v>12317</v>
          </cell>
          <cell r="I101">
            <v>14496</v>
          </cell>
          <cell r="J101">
            <v>13559</v>
          </cell>
          <cell r="K101">
            <v>14360</v>
          </cell>
          <cell r="L101">
            <v>12050</v>
          </cell>
          <cell r="M101">
            <v>8626</v>
          </cell>
          <cell r="N101">
            <v>11357</v>
          </cell>
          <cell r="O101">
            <v>14765</v>
          </cell>
          <cell r="P101">
            <v>15558</v>
          </cell>
          <cell r="Q101">
            <v>15314</v>
          </cell>
          <cell r="R101">
            <v>12906</v>
          </cell>
          <cell r="S101">
            <v>10667</v>
          </cell>
          <cell r="T101">
            <v>8694</v>
          </cell>
          <cell r="U101">
            <v>11635</v>
          </cell>
          <cell r="V101">
            <v>14250</v>
          </cell>
          <cell r="W101">
            <v>14977</v>
          </cell>
          <cell r="X101">
            <v>9415</v>
          </cell>
          <cell r="Y101">
            <v>12384</v>
          </cell>
          <cell r="Z101">
            <v>11073</v>
          </cell>
          <cell r="AA101">
            <v>10782</v>
          </cell>
          <cell r="AB101">
            <v>15301</v>
          </cell>
          <cell r="AC101">
            <v>15755</v>
          </cell>
          <cell r="AD101">
            <v>15400</v>
          </cell>
          <cell r="AE101">
            <v>14121</v>
          </cell>
          <cell r="AF101">
            <v>13122</v>
          </cell>
          <cell r="AG101">
            <v>11727</v>
          </cell>
        </row>
        <row r="102">
          <cell r="C102">
            <v>11364</v>
          </cell>
          <cell r="D102">
            <v>12772</v>
          </cell>
          <cell r="E102">
            <v>8614</v>
          </cell>
          <cell r="F102">
            <v>10184</v>
          </cell>
          <cell r="G102">
            <v>13555</v>
          </cell>
          <cell r="H102">
            <v>12167</v>
          </cell>
          <cell r="I102">
            <v>14260</v>
          </cell>
          <cell r="J102">
            <v>13514</v>
          </cell>
          <cell r="K102">
            <v>14019</v>
          </cell>
          <cell r="L102">
            <v>11932</v>
          </cell>
          <cell r="M102">
            <v>8707</v>
          </cell>
          <cell r="N102">
            <v>11049</v>
          </cell>
          <cell r="O102">
            <v>14468</v>
          </cell>
          <cell r="P102">
            <v>15125</v>
          </cell>
          <cell r="Q102">
            <v>15153</v>
          </cell>
          <cell r="R102">
            <v>12836</v>
          </cell>
          <cell r="S102">
            <v>10473</v>
          </cell>
          <cell r="T102">
            <v>8743</v>
          </cell>
          <cell r="U102">
            <v>11525</v>
          </cell>
          <cell r="V102">
            <v>13980</v>
          </cell>
          <cell r="W102">
            <v>14636</v>
          </cell>
          <cell r="X102">
            <v>9282</v>
          </cell>
          <cell r="Y102">
            <v>12097</v>
          </cell>
          <cell r="Z102">
            <v>11028</v>
          </cell>
          <cell r="AA102">
            <v>10874</v>
          </cell>
          <cell r="AB102">
            <v>14913</v>
          </cell>
          <cell r="AC102">
            <v>15556</v>
          </cell>
          <cell r="AD102">
            <v>15030</v>
          </cell>
          <cell r="AE102">
            <v>14128</v>
          </cell>
          <cell r="AF102">
            <v>12809</v>
          </cell>
          <cell r="AG102">
            <v>11672</v>
          </cell>
        </row>
        <row r="103">
          <cell r="C103">
            <v>11515</v>
          </cell>
          <cell r="D103">
            <v>12726</v>
          </cell>
          <cell r="E103">
            <v>8647</v>
          </cell>
          <cell r="F103">
            <v>10191</v>
          </cell>
          <cell r="G103">
            <v>13457</v>
          </cell>
          <cell r="H103">
            <v>11971</v>
          </cell>
          <cell r="I103">
            <v>14094</v>
          </cell>
          <cell r="J103">
            <v>13462</v>
          </cell>
          <cell r="K103">
            <v>13881</v>
          </cell>
          <cell r="L103">
            <v>11934</v>
          </cell>
          <cell r="M103">
            <v>8694</v>
          </cell>
          <cell r="N103">
            <v>11039</v>
          </cell>
          <cell r="O103">
            <v>14541</v>
          </cell>
          <cell r="P103">
            <v>14830</v>
          </cell>
          <cell r="Q103">
            <v>14966</v>
          </cell>
          <cell r="R103">
            <v>12934</v>
          </cell>
          <cell r="S103">
            <v>10314</v>
          </cell>
          <cell r="T103">
            <v>8672</v>
          </cell>
          <cell r="U103">
            <v>11404</v>
          </cell>
          <cell r="V103">
            <v>13930</v>
          </cell>
          <cell r="W103">
            <v>14566</v>
          </cell>
          <cell r="X103">
            <v>9369</v>
          </cell>
          <cell r="Y103">
            <v>11805</v>
          </cell>
          <cell r="Z103">
            <v>11121</v>
          </cell>
          <cell r="AA103">
            <v>10803</v>
          </cell>
          <cell r="AB103">
            <v>14800</v>
          </cell>
          <cell r="AC103">
            <v>15502</v>
          </cell>
          <cell r="AD103">
            <v>14863</v>
          </cell>
          <cell r="AE103">
            <v>14096</v>
          </cell>
          <cell r="AF103">
            <v>12673</v>
          </cell>
          <cell r="AG103">
            <v>11484</v>
          </cell>
        </row>
        <row r="104">
          <cell r="C104">
            <v>11364</v>
          </cell>
          <cell r="D104">
            <v>12530</v>
          </cell>
          <cell r="E104">
            <v>8553</v>
          </cell>
          <cell r="F104">
            <v>10158</v>
          </cell>
          <cell r="G104">
            <v>13360</v>
          </cell>
          <cell r="H104">
            <v>11642</v>
          </cell>
          <cell r="I104">
            <v>13950</v>
          </cell>
          <cell r="J104">
            <v>13167</v>
          </cell>
          <cell r="K104">
            <v>13750</v>
          </cell>
          <cell r="L104">
            <v>11829</v>
          </cell>
          <cell r="M104">
            <v>8506</v>
          </cell>
          <cell r="N104">
            <v>10900</v>
          </cell>
          <cell r="O104">
            <v>14301</v>
          </cell>
          <cell r="P104">
            <v>14871</v>
          </cell>
          <cell r="Q104">
            <v>14828</v>
          </cell>
          <cell r="R104">
            <v>12827</v>
          </cell>
          <cell r="S104">
            <v>10203</v>
          </cell>
          <cell r="T104">
            <v>8536</v>
          </cell>
          <cell r="U104">
            <v>11027</v>
          </cell>
          <cell r="V104">
            <v>13660</v>
          </cell>
          <cell r="W104">
            <v>14291</v>
          </cell>
          <cell r="X104">
            <v>9367</v>
          </cell>
          <cell r="Y104">
            <v>11380</v>
          </cell>
          <cell r="Z104">
            <v>10958</v>
          </cell>
          <cell r="AA104">
            <v>10802</v>
          </cell>
          <cell r="AB104">
            <v>14654</v>
          </cell>
          <cell r="AC104">
            <v>15247</v>
          </cell>
          <cell r="AD104">
            <v>14747</v>
          </cell>
          <cell r="AE104">
            <v>13909</v>
          </cell>
          <cell r="AF104">
            <v>12634</v>
          </cell>
          <cell r="AG104">
            <v>11318</v>
          </cell>
        </row>
        <row r="105">
          <cell r="C105">
            <v>11333</v>
          </cell>
          <cell r="D105">
            <v>12447</v>
          </cell>
          <cell r="E105">
            <v>8646</v>
          </cell>
          <cell r="F105">
            <v>10301</v>
          </cell>
          <cell r="G105">
            <v>13243</v>
          </cell>
          <cell r="H105">
            <v>11544</v>
          </cell>
          <cell r="I105">
            <v>13881</v>
          </cell>
          <cell r="J105">
            <v>12962</v>
          </cell>
          <cell r="K105">
            <v>13588</v>
          </cell>
          <cell r="L105">
            <v>11726</v>
          </cell>
          <cell r="M105">
            <v>8546</v>
          </cell>
          <cell r="N105">
            <v>10707</v>
          </cell>
          <cell r="O105">
            <v>14097</v>
          </cell>
          <cell r="P105">
            <v>14799</v>
          </cell>
          <cell r="Q105">
            <v>14538</v>
          </cell>
          <cell r="R105">
            <v>12768</v>
          </cell>
          <cell r="S105">
            <v>10214</v>
          </cell>
          <cell r="T105">
            <v>8639</v>
          </cell>
          <cell r="U105">
            <v>10747</v>
          </cell>
          <cell r="V105">
            <v>13499</v>
          </cell>
          <cell r="W105">
            <v>14128</v>
          </cell>
          <cell r="X105">
            <v>9221</v>
          </cell>
          <cell r="Y105">
            <v>11099</v>
          </cell>
          <cell r="Z105">
            <v>10850</v>
          </cell>
          <cell r="AA105">
            <v>10933</v>
          </cell>
          <cell r="AB105">
            <v>14606</v>
          </cell>
          <cell r="AC105">
            <v>15041</v>
          </cell>
          <cell r="AD105">
            <v>14637</v>
          </cell>
          <cell r="AE105">
            <v>13800</v>
          </cell>
          <cell r="AF105">
            <v>12521</v>
          </cell>
          <cell r="AG105">
            <v>11338</v>
          </cell>
        </row>
        <row r="106">
          <cell r="C106">
            <v>12161</v>
          </cell>
          <cell r="D106">
            <v>13152</v>
          </cell>
          <cell r="E106">
            <v>9243</v>
          </cell>
          <cell r="F106">
            <v>10886</v>
          </cell>
          <cell r="G106">
            <v>13920</v>
          </cell>
          <cell r="H106">
            <v>12308</v>
          </cell>
          <cell r="I106">
            <v>14858</v>
          </cell>
          <cell r="J106">
            <v>13693</v>
          </cell>
          <cell r="K106">
            <v>14322</v>
          </cell>
          <cell r="L106">
            <v>12634</v>
          </cell>
          <cell r="M106">
            <v>9561</v>
          </cell>
          <cell r="N106">
            <v>11337</v>
          </cell>
          <cell r="O106">
            <v>14855</v>
          </cell>
          <cell r="P106">
            <v>15205</v>
          </cell>
          <cell r="Q106">
            <v>15039</v>
          </cell>
          <cell r="R106">
            <v>13555</v>
          </cell>
          <cell r="S106">
            <v>10872</v>
          </cell>
          <cell r="T106">
            <v>9374</v>
          </cell>
          <cell r="U106">
            <v>11216</v>
          </cell>
          <cell r="V106">
            <v>14201</v>
          </cell>
          <cell r="W106">
            <v>14558</v>
          </cell>
          <cell r="X106">
            <v>9861</v>
          </cell>
          <cell r="Y106">
            <v>11581</v>
          </cell>
          <cell r="Z106">
            <v>11449</v>
          </cell>
          <cell r="AA106">
            <v>11554</v>
          </cell>
          <cell r="AB106">
            <v>14889</v>
          </cell>
          <cell r="AC106">
            <v>15476</v>
          </cell>
          <cell r="AD106">
            <v>15175</v>
          </cell>
          <cell r="AE106">
            <v>14213</v>
          </cell>
          <cell r="AF106">
            <v>13171</v>
          </cell>
          <cell r="AG106">
            <v>11982</v>
          </cell>
        </row>
        <row r="107">
          <cell r="C107">
            <v>12124</v>
          </cell>
          <cell r="D107">
            <v>13219</v>
          </cell>
          <cell r="E107">
            <v>9296</v>
          </cell>
          <cell r="F107">
            <v>10802</v>
          </cell>
          <cell r="G107">
            <v>13981</v>
          </cell>
          <cell r="H107">
            <v>12203</v>
          </cell>
          <cell r="I107">
            <v>14788</v>
          </cell>
          <cell r="J107">
            <v>13682</v>
          </cell>
          <cell r="K107">
            <v>14335</v>
          </cell>
          <cell r="L107">
            <v>12673</v>
          </cell>
          <cell r="M107">
            <v>9555</v>
          </cell>
          <cell r="N107">
            <v>11196</v>
          </cell>
          <cell r="O107">
            <v>14881</v>
          </cell>
          <cell r="P107">
            <v>15000</v>
          </cell>
          <cell r="Q107">
            <v>14603</v>
          </cell>
          <cell r="R107">
            <v>13619</v>
          </cell>
          <cell r="S107">
            <v>10905</v>
          </cell>
          <cell r="T107">
            <v>9386</v>
          </cell>
          <cell r="U107">
            <v>11035</v>
          </cell>
          <cell r="V107">
            <v>14171</v>
          </cell>
          <cell r="W107">
            <v>14349</v>
          </cell>
          <cell r="X107">
            <v>9855</v>
          </cell>
          <cell r="Y107">
            <v>11438</v>
          </cell>
          <cell r="Z107">
            <v>11404</v>
          </cell>
          <cell r="AA107">
            <v>11493</v>
          </cell>
          <cell r="AB107">
            <v>14711</v>
          </cell>
          <cell r="AC107">
            <v>15417</v>
          </cell>
          <cell r="AD107">
            <v>14971</v>
          </cell>
          <cell r="AE107">
            <v>14115</v>
          </cell>
          <cell r="AF107">
            <v>13104</v>
          </cell>
          <cell r="AG107">
            <v>12050</v>
          </cell>
        </row>
        <row r="108">
          <cell r="C108">
            <v>11959</v>
          </cell>
          <cell r="D108">
            <v>13097</v>
          </cell>
          <cell r="E108">
            <v>9235</v>
          </cell>
          <cell r="F108">
            <v>10652</v>
          </cell>
          <cell r="G108">
            <v>13796</v>
          </cell>
          <cell r="H108">
            <v>11775</v>
          </cell>
          <cell r="I108">
            <v>14557</v>
          </cell>
          <cell r="J108">
            <v>13464</v>
          </cell>
          <cell r="K108">
            <v>14185</v>
          </cell>
          <cell r="L108">
            <v>12590</v>
          </cell>
          <cell r="M108">
            <v>9330</v>
          </cell>
          <cell r="N108">
            <v>10999</v>
          </cell>
          <cell r="O108">
            <v>14571</v>
          </cell>
          <cell r="P108">
            <v>14917</v>
          </cell>
          <cell r="Q108">
            <v>14470</v>
          </cell>
          <cell r="R108">
            <v>13408</v>
          </cell>
          <cell r="S108">
            <v>10665</v>
          </cell>
          <cell r="T108">
            <v>9295</v>
          </cell>
          <cell r="U108">
            <v>10568</v>
          </cell>
          <cell r="V108">
            <v>13868</v>
          </cell>
          <cell r="W108">
            <v>14130</v>
          </cell>
          <cell r="X108">
            <v>9732</v>
          </cell>
          <cell r="Y108">
            <v>11173</v>
          </cell>
          <cell r="Z108">
            <v>11411</v>
          </cell>
          <cell r="AA108">
            <v>11329</v>
          </cell>
          <cell r="AB108">
            <v>14533</v>
          </cell>
          <cell r="AC108">
            <v>15202</v>
          </cell>
          <cell r="AD108">
            <v>14742</v>
          </cell>
          <cell r="AE108">
            <v>13862</v>
          </cell>
          <cell r="AF108">
            <v>12963</v>
          </cell>
          <cell r="AG108">
            <v>11800</v>
          </cell>
        </row>
        <row r="109">
          <cell r="C109">
            <v>11718</v>
          </cell>
          <cell r="D109">
            <v>12848</v>
          </cell>
          <cell r="E109">
            <v>9133</v>
          </cell>
          <cell r="F109">
            <v>10525</v>
          </cell>
          <cell r="G109">
            <v>13548</v>
          </cell>
          <cell r="H109">
            <v>11454</v>
          </cell>
          <cell r="I109">
            <v>14431</v>
          </cell>
          <cell r="J109">
            <v>13194</v>
          </cell>
          <cell r="K109">
            <v>14093</v>
          </cell>
          <cell r="L109">
            <v>12460</v>
          </cell>
          <cell r="M109">
            <v>9182</v>
          </cell>
          <cell r="N109">
            <v>10639</v>
          </cell>
          <cell r="O109">
            <v>14435</v>
          </cell>
          <cell r="P109">
            <v>14749</v>
          </cell>
          <cell r="Q109">
            <v>14511</v>
          </cell>
          <cell r="R109">
            <v>13308</v>
          </cell>
          <cell r="S109">
            <v>10652</v>
          </cell>
          <cell r="T109">
            <v>9147</v>
          </cell>
          <cell r="U109">
            <v>10141</v>
          </cell>
          <cell r="V109">
            <v>13579</v>
          </cell>
          <cell r="W109">
            <v>13865</v>
          </cell>
          <cell r="X109">
            <v>9464</v>
          </cell>
          <cell r="Y109">
            <v>10765</v>
          </cell>
          <cell r="Z109">
            <v>11343</v>
          </cell>
          <cell r="AA109">
            <v>11139</v>
          </cell>
          <cell r="AB109">
            <v>14175</v>
          </cell>
          <cell r="AC109">
            <v>14844</v>
          </cell>
          <cell r="AD109">
            <v>14507</v>
          </cell>
          <cell r="AE109">
            <v>13572</v>
          </cell>
          <cell r="AF109">
            <v>12727</v>
          </cell>
          <cell r="AG109">
            <v>11434</v>
          </cell>
        </row>
        <row r="110">
          <cell r="C110">
            <v>11542</v>
          </cell>
          <cell r="D110">
            <v>12506</v>
          </cell>
          <cell r="E110">
            <v>9085</v>
          </cell>
          <cell r="F110">
            <v>10259</v>
          </cell>
          <cell r="G110">
            <v>13388</v>
          </cell>
          <cell r="H110">
            <v>11239</v>
          </cell>
          <cell r="I110">
            <v>14318</v>
          </cell>
          <cell r="J110">
            <v>12968</v>
          </cell>
          <cell r="K110">
            <v>13726</v>
          </cell>
          <cell r="L110">
            <v>12411</v>
          </cell>
          <cell r="M110">
            <v>9020</v>
          </cell>
          <cell r="N110">
            <v>10379</v>
          </cell>
          <cell r="O110">
            <v>14109</v>
          </cell>
          <cell r="P110">
            <v>14489</v>
          </cell>
          <cell r="Q110">
            <v>14065</v>
          </cell>
          <cell r="R110">
            <v>13198</v>
          </cell>
          <cell r="S110">
            <v>10610</v>
          </cell>
          <cell r="T110">
            <v>8889</v>
          </cell>
          <cell r="U110">
            <v>9697</v>
          </cell>
          <cell r="V110">
            <v>13060</v>
          </cell>
          <cell r="W110">
            <v>13366</v>
          </cell>
          <cell r="X110">
            <v>9188</v>
          </cell>
          <cell r="Y110">
            <v>10401</v>
          </cell>
          <cell r="Z110">
            <v>11067</v>
          </cell>
          <cell r="AA110">
            <v>10837</v>
          </cell>
          <cell r="AB110">
            <v>13627</v>
          </cell>
          <cell r="AC110">
            <v>14294</v>
          </cell>
          <cell r="AD110">
            <v>14054</v>
          </cell>
          <cell r="AE110">
            <v>13211</v>
          </cell>
          <cell r="AF110">
            <v>12474</v>
          </cell>
          <cell r="AG110">
            <v>11181</v>
          </cell>
        </row>
        <row r="111">
          <cell r="C111">
            <v>11391</v>
          </cell>
          <cell r="D111">
            <v>12293</v>
          </cell>
          <cell r="E111">
            <v>8975</v>
          </cell>
          <cell r="F111">
            <v>9970</v>
          </cell>
          <cell r="G111">
            <v>13174</v>
          </cell>
          <cell r="H111">
            <v>10939</v>
          </cell>
          <cell r="I111">
            <v>14045</v>
          </cell>
          <cell r="J111">
            <v>12817</v>
          </cell>
          <cell r="K111">
            <v>13574</v>
          </cell>
          <cell r="L111">
            <v>12220</v>
          </cell>
          <cell r="M111">
            <v>8850</v>
          </cell>
          <cell r="N111">
            <v>10107</v>
          </cell>
          <cell r="O111">
            <v>13949</v>
          </cell>
          <cell r="P111">
            <v>14206</v>
          </cell>
          <cell r="Q111">
            <v>13769</v>
          </cell>
          <cell r="R111">
            <v>13036</v>
          </cell>
          <cell r="S111">
            <v>10379</v>
          </cell>
          <cell r="T111">
            <v>8700</v>
          </cell>
          <cell r="U111">
            <v>9343</v>
          </cell>
          <cell r="V111">
            <v>12789</v>
          </cell>
          <cell r="W111">
            <v>13095</v>
          </cell>
          <cell r="X111">
            <v>9038</v>
          </cell>
          <cell r="Y111">
            <v>10022</v>
          </cell>
          <cell r="Z111">
            <v>10907</v>
          </cell>
          <cell r="AA111">
            <v>10703</v>
          </cell>
          <cell r="AB111">
            <v>13396</v>
          </cell>
          <cell r="AC111">
            <v>14080</v>
          </cell>
          <cell r="AD111">
            <v>13779</v>
          </cell>
          <cell r="AE111">
            <v>13025</v>
          </cell>
          <cell r="AF111">
            <v>12274</v>
          </cell>
          <cell r="AG111">
            <v>10882</v>
          </cell>
        </row>
        <row r="112">
          <cell r="C112">
            <v>11220</v>
          </cell>
          <cell r="D112">
            <v>12119</v>
          </cell>
          <cell r="E112">
            <v>8939</v>
          </cell>
          <cell r="F112">
            <v>9654</v>
          </cell>
          <cell r="G112">
            <v>13026</v>
          </cell>
          <cell r="H112">
            <v>10626</v>
          </cell>
          <cell r="I112">
            <v>13831</v>
          </cell>
          <cell r="J112">
            <v>12645</v>
          </cell>
          <cell r="K112">
            <v>13457</v>
          </cell>
          <cell r="L112">
            <v>12002</v>
          </cell>
          <cell r="M112">
            <v>8608</v>
          </cell>
          <cell r="N112">
            <v>9707</v>
          </cell>
          <cell r="O112">
            <v>13862</v>
          </cell>
          <cell r="P112">
            <v>14017</v>
          </cell>
          <cell r="Q112">
            <v>13696</v>
          </cell>
          <cell r="R112">
            <v>13005</v>
          </cell>
          <cell r="S112">
            <v>10343</v>
          </cell>
          <cell r="T112">
            <v>8548</v>
          </cell>
          <cell r="U112">
            <v>8952</v>
          </cell>
          <cell r="V112">
            <v>12550</v>
          </cell>
          <cell r="W112">
            <v>12829</v>
          </cell>
          <cell r="X112">
            <v>8937</v>
          </cell>
          <cell r="Y112">
            <v>9695</v>
          </cell>
          <cell r="Z112">
            <v>10776</v>
          </cell>
          <cell r="AA112">
            <v>10611</v>
          </cell>
          <cell r="AB112">
            <v>13258</v>
          </cell>
          <cell r="AC112">
            <v>13929</v>
          </cell>
          <cell r="AD112">
            <v>13640</v>
          </cell>
          <cell r="AE112">
            <v>12938</v>
          </cell>
          <cell r="AF112">
            <v>12314</v>
          </cell>
          <cell r="AG112">
            <v>10735</v>
          </cell>
        </row>
        <row r="113">
          <cell r="C113">
            <v>11063</v>
          </cell>
          <cell r="D113">
            <v>11958</v>
          </cell>
          <cell r="E113">
            <v>8844</v>
          </cell>
          <cell r="F113">
            <v>9479</v>
          </cell>
          <cell r="G113">
            <v>12908</v>
          </cell>
          <cell r="H113">
            <v>10352</v>
          </cell>
          <cell r="I113">
            <v>13716</v>
          </cell>
          <cell r="J113">
            <v>12505</v>
          </cell>
          <cell r="K113">
            <v>13449</v>
          </cell>
          <cell r="L113">
            <v>11792</v>
          </cell>
          <cell r="M113">
            <v>8494</v>
          </cell>
          <cell r="N113">
            <v>9583</v>
          </cell>
          <cell r="O113">
            <v>13810</v>
          </cell>
          <cell r="P113">
            <v>13863</v>
          </cell>
          <cell r="Q113">
            <v>13503</v>
          </cell>
          <cell r="R113">
            <v>12920</v>
          </cell>
          <cell r="S113">
            <v>10248</v>
          </cell>
          <cell r="T113">
            <v>8346</v>
          </cell>
          <cell r="U113">
            <v>8588</v>
          </cell>
          <cell r="V113">
            <v>12371</v>
          </cell>
          <cell r="W113">
            <v>12633</v>
          </cell>
          <cell r="X113">
            <v>8926</v>
          </cell>
          <cell r="Y113">
            <v>9512</v>
          </cell>
          <cell r="Z113">
            <v>10761</v>
          </cell>
          <cell r="AA113">
            <v>10568</v>
          </cell>
          <cell r="AB113">
            <v>13211</v>
          </cell>
          <cell r="AC113">
            <v>13824</v>
          </cell>
          <cell r="AD113">
            <v>13479</v>
          </cell>
          <cell r="AE113">
            <v>12998</v>
          </cell>
          <cell r="AF113">
            <v>12332</v>
          </cell>
          <cell r="AG113">
            <v>10372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200901"/>
      <sheetName val="200902"/>
      <sheetName val="200903"/>
      <sheetName val="200904"/>
      <sheetName val="200905"/>
      <sheetName val="200906"/>
      <sheetName val="200907"/>
      <sheetName val="200908"/>
      <sheetName val="200909"/>
      <sheetName val="200910"/>
      <sheetName val="200911"/>
      <sheetName val="200912"/>
    </sheetNames>
    <sheetDataSet>
      <sheetData sheetId="0" refreshError="1"/>
      <sheetData sheetId="1">
        <row r="4">
          <cell r="C4">
            <v>4480</v>
          </cell>
          <cell r="D4">
            <v>4465</v>
          </cell>
          <cell r="E4">
            <v>5091</v>
          </cell>
          <cell r="F4">
            <v>1520</v>
          </cell>
          <cell r="G4">
            <v>3261</v>
          </cell>
          <cell r="H4">
            <v>6478</v>
          </cell>
          <cell r="I4">
            <v>5923</v>
          </cell>
          <cell r="J4">
            <v>6227</v>
          </cell>
          <cell r="K4">
            <v>5763</v>
          </cell>
          <cell r="L4">
            <v>6386</v>
          </cell>
          <cell r="M4">
            <v>5043</v>
          </cell>
          <cell r="N4">
            <v>3182</v>
          </cell>
          <cell r="O4">
            <v>2988</v>
          </cell>
          <cell r="P4">
            <v>5693</v>
          </cell>
          <cell r="Q4">
            <v>6204</v>
          </cell>
          <cell r="R4">
            <v>6808</v>
          </cell>
          <cell r="S4">
            <v>4847</v>
          </cell>
          <cell r="T4">
            <v>4099</v>
          </cell>
          <cell r="U4">
            <v>976</v>
          </cell>
          <cell r="V4">
            <v>3241</v>
          </cell>
          <cell r="W4">
            <v>6785</v>
          </cell>
          <cell r="X4">
            <v>6268</v>
          </cell>
          <cell r="Y4">
            <v>3110</v>
          </cell>
          <cell r="Z4">
            <v>2601</v>
          </cell>
          <cell r="AA4">
            <v>4816</v>
          </cell>
          <cell r="AB4">
            <v>5415</v>
          </cell>
          <cell r="AC4">
            <v>6469</v>
          </cell>
          <cell r="AD4">
            <v>6834</v>
          </cell>
          <cell r="AE4">
            <v>6835</v>
          </cell>
          <cell r="AF4">
            <v>6846</v>
          </cell>
          <cell r="AG4">
            <v>6748</v>
          </cell>
        </row>
        <row r="5">
          <cell r="C5">
            <v>4585</v>
          </cell>
          <cell r="D5">
            <v>4359</v>
          </cell>
          <cell r="E5">
            <v>4968</v>
          </cell>
          <cell r="F5">
            <v>1430</v>
          </cell>
          <cell r="G5">
            <v>3171</v>
          </cell>
          <cell r="H5">
            <v>6349</v>
          </cell>
          <cell r="I5">
            <v>5638</v>
          </cell>
          <cell r="J5">
            <v>6227</v>
          </cell>
          <cell r="K5">
            <v>5576</v>
          </cell>
          <cell r="L5">
            <v>6261</v>
          </cell>
          <cell r="M5">
            <v>4999</v>
          </cell>
          <cell r="N5">
            <v>3142</v>
          </cell>
          <cell r="O5">
            <v>2892</v>
          </cell>
          <cell r="P5">
            <v>5588</v>
          </cell>
          <cell r="Q5">
            <v>5967</v>
          </cell>
          <cell r="R5">
            <v>6844</v>
          </cell>
          <cell r="S5">
            <v>4797</v>
          </cell>
          <cell r="T5">
            <v>3978</v>
          </cell>
          <cell r="U5">
            <v>893</v>
          </cell>
          <cell r="V5">
            <v>3083</v>
          </cell>
          <cell r="W5">
            <v>6733</v>
          </cell>
          <cell r="X5">
            <v>6170</v>
          </cell>
          <cell r="Y5">
            <v>3101</v>
          </cell>
          <cell r="Z5">
            <v>2178</v>
          </cell>
          <cell r="AA5">
            <v>4665</v>
          </cell>
          <cell r="AB5">
            <v>5474</v>
          </cell>
          <cell r="AC5">
            <v>6346</v>
          </cell>
          <cell r="AD5">
            <v>6705</v>
          </cell>
          <cell r="AE5">
            <v>6741</v>
          </cell>
          <cell r="AF5">
            <v>6779</v>
          </cell>
          <cell r="AG5">
            <v>6519</v>
          </cell>
        </row>
        <row r="6">
          <cell r="C6">
            <v>4596</v>
          </cell>
          <cell r="D6">
            <v>4286</v>
          </cell>
          <cell r="E6">
            <v>4841</v>
          </cell>
          <cell r="F6">
            <v>1465</v>
          </cell>
          <cell r="G6">
            <v>3132</v>
          </cell>
          <cell r="H6">
            <v>6291</v>
          </cell>
          <cell r="I6">
            <v>5329</v>
          </cell>
          <cell r="J6">
            <v>6104</v>
          </cell>
          <cell r="K6">
            <v>5523</v>
          </cell>
          <cell r="L6">
            <v>6320</v>
          </cell>
          <cell r="M6">
            <v>4927</v>
          </cell>
          <cell r="N6">
            <v>3086</v>
          </cell>
          <cell r="O6">
            <v>2758</v>
          </cell>
          <cell r="P6">
            <v>5479</v>
          </cell>
          <cell r="Q6">
            <v>5936</v>
          </cell>
          <cell r="R6">
            <v>6692</v>
          </cell>
          <cell r="S6">
            <v>4783</v>
          </cell>
          <cell r="T6">
            <v>3861</v>
          </cell>
          <cell r="U6">
            <v>633</v>
          </cell>
          <cell r="V6">
            <v>2991</v>
          </cell>
          <cell r="W6">
            <v>6636</v>
          </cell>
          <cell r="X6">
            <v>6126</v>
          </cell>
          <cell r="Y6">
            <v>2962</v>
          </cell>
          <cell r="Z6">
            <v>2146</v>
          </cell>
          <cell r="AA6">
            <v>4625</v>
          </cell>
          <cell r="AB6">
            <v>5510</v>
          </cell>
          <cell r="AC6">
            <v>6153</v>
          </cell>
          <cell r="AD6">
            <v>6687</v>
          </cell>
          <cell r="AE6">
            <v>6713</v>
          </cell>
          <cell r="AF6">
            <v>6689</v>
          </cell>
          <cell r="AG6">
            <v>6480</v>
          </cell>
        </row>
        <row r="7">
          <cell r="C7">
            <v>4564</v>
          </cell>
          <cell r="D7">
            <v>4222</v>
          </cell>
          <cell r="E7">
            <v>4770</v>
          </cell>
          <cell r="F7">
            <v>1490</v>
          </cell>
          <cell r="G7">
            <v>3019</v>
          </cell>
          <cell r="H7">
            <v>6314</v>
          </cell>
          <cell r="I7">
            <v>5255</v>
          </cell>
          <cell r="J7">
            <v>6195</v>
          </cell>
          <cell r="K7">
            <v>5484</v>
          </cell>
          <cell r="L7">
            <v>6121</v>
          </cell>
          <cell r="M7">
            <v>4835</v>
          </cell>
          <cell r="N7">
            <v>3129</v>
          </cell>
          <cell r="O7">
            <v>2678</v>
          </cell>
          <cell r="P7">
            <v>5396</v>
          </cell>
          <cell r="Q7">
            <v>5931</v>
          </cell>
          <cell r="R7">
            <v>6596</v>
          </cell>
          <cell r="S7">
            <v>4764</v>
          </cell>
          <cell r="T7">
            <v>3779</v>
          </cell>
          <cell r="U7">
            <v>571</v>
          </cell>
          <cell r="V7">
            <v>2772</v>
          </cell>
          <cell r="W7">
            <v>6497</v>
          </cell>
          <cell r="X7">
            <v>6158</v>
          </cell>
          <cell r="Y7">
            <v>3035</v>
          </cell>
          <cell r="Z7">
            <v>1965</v>
          </cell>
          <cell r="AA7">
            <v>4501</v>
          </cell>
          <cell r="AB7">
            <v>5448</v>
          </cell>
          <cell r="AC7">
            <v>6136</v>
          </cell>
          <cell r="AD7">
            <v>6570</v>
          </cell>
          <cell r="AE7">
            <v>6614</v>
          </cell>
          <cell r="AF7">
            <v>6669</v>
          </cell>
          <cell r="AG7">
            <v>6407</v>
          </cell>
        </row>
        <row r="8">
          <cell r="C8">
            <v>4470</v>
          </cell>
          <cell r="D8">
            <v>4150</v>
          </cell>
          <cell r="E8">
            <v>4668</v>
          </cell>
          <cell r="F8">
            <v>1513</v>
          </cell>
          <cell r="G8">
            <v>2976</v>
          </cell>
          <cell r="H8">
            <v>6088</v>
          </cell>
          <cell r="I8">
            <v>5091</v>
          </cell>
          <cell r="J8">
            <v>6138</v>
          </cell>
          <cell r="K8">
            <v>5422</v>
          </cell>
          <cell r="L8">
            <v>6058</v>
          </cell>
          <cell r="M8">
            <v>4651</v>
          </cell>
          <cell r="N8">
            <v>3036</v>
          </cell>
          <cell r="O8">
            <v>2556</v>
          </cell>
          <cell r="P8">
            <v>5449</v>
          </cell>
          <cell r="Q8">
            <v>5847</v>
          </cell>
          <cell r="R8">
            <v>6483</v>
          </cell>
          <cell r="S8">
            <v>4742</v>
          </cell>
          <cell r="T8">
            <v>3784</v>
          </cell>
          <cell r="U8">
            <v>627</v>
          </cell>
          <cell r="V8">
            <v>2798</v>
          </cell>
          <cell r="W8">
            <v>6544</v>
          </cell>
          <cell r="X8">
            <v>6224</v>
          </cell>
          <cell r="Y8">
            <v>2882</v>
          </cell>
          <cell r="Z8">
            <v>1849</v>
          </cell>
          <cell r="AA8">
            <v>4416</v>
          </cell>
          <cell r="AB8">
            <v>5385</v>
          </cell>
          <cell r="AC8">
            <v>6036</v>
          </cell>
          <cell r="AD8">
            <v>6587</v>
          </cell>
          <cell r="AE8">
            <v>6666</v>
          </cell>
          <cell r="AF8">
            <v>6644</v>
          </cell>
          <cell r="AG8">
            <v>6351</v>
          </cell>
        </row>
        <row r="9">
          <cell r="C9">
            <v>4363</v>
          </cell>
          <cell r="D9">
            <v>4088</v>
          </cell>
          <cell r="E9">
            <v>4616</v>
          </cell>
          <cell r="F9">
            <v>1559</v>
          </cell>
          <cell r="G9">
            <v>2821</v>
          </cell>
          <cell r="H9">
            <v>6077</v>
          </cell>
          <cell r="I9">
            <v>5125</v>
          </cell>
          <cell r="J9">
            <v>6062</v>
          </cell>
          <cell r="K9">
            <v>5407</v>
          </cell>
          <cell r="L9">
            <v>6039</v>
          </cell>
          <cell r="M9">
            <v>4475</v>
          </cell>
          <cell r="N9">
            <v>2997</v>
          </cell>
          <cell r="O9">
            <v>2547</v>
          </cell>
          <cell r="P9">
            <v>5469</v>
          </cell>
          <cell r="Q9">
            <v>5818</v>
          </cell>
          <cell r="R9">
            <v>6364</v>
          </cell>
          <cell r="S9">
            <v>4720</v>
          </cell>
          <cell r="T9">
            <v>3668</v>
          </cell>
          <cell r="U9">
            <v>793</v>
          </cell>
          <cell r="V9">
            <v>2793</v>
          </cell>
          <cell r="W9">
            <v>6493</v>
          </cell>
          <cell r="X9">
            <v>6280</v>
          </cell>
          <cell r="Y9">
            <v>2864</v>
          </cell>
          <cell r="Z9">
            <v>1848</v>
          </cell>
          <cell r="AA9">
            <v>4428</v>
          </cell>
          <cell r="AB9">
            <v>5479</v>
          </cell>
          <cell r="AC9">
            <v>6102</v>
          </cell>
          <cell r="AD9">
            <v>6579</v>
          </cell>
          <cell r="AE9">
            <v>6491</v>
          </cell>
          <cell r="AF9">
            <v>6519</v>
          </cell>
          <cell r="AG9">
            <v>6301</v>
          </cell>
        </row>
        <row r="10">
          <cell r="C10">
            <v>4285</v>
          </cell>
          <cell r="D10">
            <v>4038</v>
          </cell>
          <cell r="E10">
            <v>4556</v>
          </cell>
          <cell r="F10">
            <v>1583</v>
          </cell>
          <cell r="G10">
            <v>2828</v>
          </cell>
          <cell r="H10">
            <v>6066</v>
          </cell>
          <cell r="I10">
            <v>4952</v>
          </cell>
          <cell r="J10">
            <v>6060</v>
          </cell>
          <cell r="K10">
            <v>5246</v>
          </cell>
          <cell r="L10">
            <v>6149</v>
          </cell>
          <cell r="M10">
            <v>4481</v>
          </cell>
          <cell r="N10">
            <v>3017</v>
          </cell>
          <cell r="O10">
            <v>2471</v>
          </cell>
          <cell r="P10">
            <v>5354</v>
          </cell>
          <cell r="Q10">
            <v>5798</v>
          </cell>
          <cell r="R10">
            <v>6308</v>
          </cell>
          <cell r="S10">
            <v>4751</v>
          </cell>
          <cell r="T10">
            <v>3741</v>
          </cell>
          <cell r="U10">
            <v>1130</v>
          </cell>
          <cell r="V10">
            <v>2819</v>
          </cell>
          <cell r="W10">
            <v>6469</v>
          </cell>
          <cell r="X10">
            <v>6364</v>
          </cell>
          <cell r="Y10">
            <v>2921</v>
          </cell>
          <cell r="Z10">
            <v>1892</v>
          </cell>
          <cell r="AA10">
            <v>4402</v>
          </cell>
          <cell r="AB10">
            <v>5391</v>
          </cell>
          <cell r="AC10">
            <v>6234</v>
          </cell>
          <cell r="AD10">
            <v>6478</v>
          </cell>
          <cell r="AE10">
            <v>6538</v>
          </cell>
          <cell r="AF10">
            <v>6522</v>
          </cell>
          <cell r="AG10">
            <v>6064</v>
          </cell>
        </row>
        <row r="11">
          <cell r="C11">
            <v>4204</v>
          </cell>
          <cell r="D11">
            <v>4022</v>
          </cell>
          <cell r="E11">
            <v>4430</v>
          </cell>
          <cell r="F11">
            <v>1627</v>
          </cell>
          <cell r="G11">
            <v>2845</v>
          </cell>
          <cell r="H11">
            <v>6202</v>
          </cell>
          <cell r="I11">
            <v>4740</v>
          </cell>
          <cell r="J11">
            <v>6042</v>
          </cell>
          <cell r="K11">
            <v>5357</v>
          </cell>
          <cell r="L11">
            <v>6122</v>
          </cell>
          <cell r="M11">
            <v>4463</v>
          </cell>
          <cell r="N11">
            <v>3013</v>
          </cell>
          <cell r="O11">
            <v>2455</v>
          </cell>
          <cell r="P11">
            <v>5269</v>
          </cell>
          <cell r="Q11">
            <v>5821</v>
          </cell>
          <cell r="R11">
            <v>6350</v>
          </cell>
          <cell r="S11">
            <v>4769</v>
          </cell>
          <cell r="T11">
            <v>3643</v>
          </cell>
          <cell r="U11">
            <v>1361</v>
          </cell>
          <cell r="V11">
            <v>2705</v>
          </cell>
          <cell r="W11">
            <v>6475</v>
          </cell>
          <cell r="X11">
            <v>6235</v>
          </cell>
          <cell r="Y11">
            <v>2974</v>
          </cell>
          <cell r="Z11">
            <v>1893</v>
          </cell>
          <cell r="AA11">
            <v>4338</v>
          </cell>
          <cell r="AB11">
            <v>5401</v>
          </cell>
          <cell r="AC11">
            <v>6206</v>
          </cell>
          <cell r="AD11">
            <v>6641</v>
          </cell>
          <cell r="AE11">
            <v>6462</v>
          </cell>
          <cell r="AF11">
            <v>6567</v>
          </cell>
          <cell r="AG11">
            <v>6129</v>
          </cell>
        </row>
        <row r="12">
          <cell r="C12">
            <v>4104</v>
          </cell>
          <cell r="D12">
            <v>4030</v>
          </cell>
          <cell r="E12">
            <v>4357</v>
          </cell>
          <cell r="F12">
            <v>1693</v>
          </cell>
          <cell r="G12">
            <v>2940</v>
          </cell>
          <cell r="H12">
            <v>6067</v>
          </cell>
          <cell r="I12">
            <v>4595</v>
          </cell>
          <cell r="J12">
            <v>6004</v>
          </cell>
          <cell r="K12">
            <v>5206</v>
          </cell>
          <cell r="L12">
            <v>6033</v>
          </cell>
          <cell r="M12">
            <v>4362</v>
          </cell>
          <cell r="N12">
            <v>2779</v>
          </cell>
          <cell r="O12">
            <v>2479</v>
          </cell>
          <cell r="P12">
            <v>5242</v>
          </cell>
          <cell r="Q12">
            <v>5735</v>
          </cell>
          <cell r="R12">
            <v>6357</v>
          </cell>
          <cell r="S12">
            <v>4756</v>
          </cell>
          <cell r="T12">
            <v>3699</v>
          </cell>
          <cell r="U12">
            <v>1625</v>
          </cell>
          <cell r="V12">
            <v>2739</v>
          </cell>
          <cell r="W12">
            <v>6368</v>
          </cell>
          <cell r="X12">
            <v>6083</v>
          </cell>
          <cell r="Y12">
            <v>3004</v>
          </cell>
          <cell r="Z12">
            <v>1781</v>
          </cell>
          <cell r="AA12">
            <v>4470</v>
          </cell>
          <cell r="AB12">
            <v>5453</v>
          </cell>
          <cell r="AC12">
            <v>6117</v>
          </cell>
          <cell r="AD12">
            <v>6590</v>
          </cell>
          <cell r="AE12">
            <v>6461</v>
          </cell>
          <cell r="AF12">
            <v>6479</v>
          </cell>
          <cell r="AG12">
            <v>6105</v>
          </cell>
        </row>
        <row r="13">
          <cell r="C13">
            <v>4032</v>
          </cell>
          <cell r="D13">
            <v>4023</v>
          </cell>
          <cell r="E13">
            <v>4277</v>
          </cell>
          <cell r="F13">
            <v>1694</v>
          </cell>
          <cell r="G13">
            <v>2922</v>
          </cell>
          <cell r="H13">
            <v>6152</v>
          </cell>
          <cell r="I13">
            <v>4549</v>
          </cell>
          <cell r="J13">
            <v>6169</v>
          </cell>
          <cell r="K13">
            <v>5230</v>
          </cell>
          <cell r="L13">
            <v>6065</v>
          </cell>
          <cell r="M13">
            <v>4344</v>
          </cell>
          <cell r="N13">
            <v>2781</v>
          </cell>
          <cell r="O13">
            <v>2384</v>
          </cell>
          <cell r="P13">
            <v>5339</v>
          </cell>
          <cell r="Q13">
            <v>5759</v>
          </cell>
          <cell r="R13">
            <v>6322</v>
          </cell>
          <cell r="S13">
            <v>4580</v>
          </cell>
          <cell r="T13">
            <v>3666</v>
          </cell>
          <cell r="U13">
            <v>1557</v>
          </cell>
          <cell r="V13">
            <v>2647</v>
          </cell>
          <cell r="W13">
            <v>6455</v>
          </cell>
          <cell r="X13">
            <v>6107</v>
          </cell>
          <cell r="Y13">
            <v>2779</v>
          </cell>
          <cell r="Z13">
            <v>1605</v>
          </cell>
          <cell r="AA13">
            <v>4575</v>
          </cell>
          <cell r="AB13">
            <v>5394</v>
          </cell>
          <cell r="AC13">
            <v>6196</v>
          </cell>
          <cell r="AD13">
            <v>6681</v>
          </cell>
          <cell r="AE13">
            <v>6386</v>
          </cell>
          <cell r="AF13">
            <v>6554</v>
          </cell>
          <cell r="AG13">
            <v>6146</v>
          </cell>
        </row>
        <row r="14">
          <cell r="C14">
            <v>3909</v>
          </cell>
          <cell r="D14">
            <v>3998</v>
          </cell>
          <cell r="E14">
            <v>4167</v>
          </cell>
          <cell r="F14">
            <v>1802</v>
          </cell>
          <cell r="G14">
            <v>3042</v>
          </cell>
          <cell r="H14">
            <v>6143</v>
          </cell>
          <cell r="I14">
            <v>4363</v>
          </cell>
          <cell r="J14">
            <v>6290</v>
          </cell>
          <cell r="K14">
            <v>5170</v>
          </cell>
          <cell r="L14">
            <v>6001</v>
          </cell>
          <cell r="M14">
            <v>4414</v>
          </cell>
          <cell r="N14">
            <v>2696</v>
          </cell>
          <cell r="O14">
            <v>2431</v>
          </cell>
          <cell r="P14">
            <v>5363</v>
          </cell>
          <cell r="Q14">
            <v>5889</v>
          </cell>
          <cell r="R14">
            <v>6346</v>
          </cell>
          <cell r="S14">
            <v>4635</v>
          </cell>
          <cell r="T14">
            <v>3712</v>
          </cell>
          <cell r="U14">
            <v>1731</v>
          </cell>
          <cell r="V14">
            <v>2741</v>
          </cell>
          <cell r="W14">
            <v>6345</v>
          </cell>
          <cell r="X14">
            <v>6164</v>
          </cell>
          <cell r="Y14">
            <v>2960</v>
          </cell>
          <cell r="Z14">
            <v>1681</v>
          </cell>
          <cell r="AA14">
            <v>4529</v>
          </cell>
          <cell r="AB14">
            <v>5460</v>
          </cell>
          <cell r="AC14">
            <v>6261</v>
          </cell>
          <cell r="AD14">
            <v>6571</v>
          </cell>
          <cell r="AE14">
            <v>6523</v>
          </cell>
          <cell r="AF14">
            <v>6519</v>
          </cell>
          <cell r="AG14">
            <v>6036</v>
          </cell>
        </row>
        <row r="15">
          <cell r="C15">
            <v>3871</v>
          </cell>
          <cell r="D15">
            <v>3997</v>
          </cell>
          <cell r="E15">
            <v>4065</v>
          </cell>
          <cell r="F15">
            <v>1787</v>
          </cell>
          <cell r="G15">
            <v>3042</v>
          </cell>
          <cell r="H15">
            <v>6119</v>
          </cell>
          <cell r="I15">
            <v>4393</v>
          </cell>
          <cell r="J15">
            <v>6361</v>
          </cell>
          <cell r="K15">
            <v>5134</v>
          </cell>
          <cell r="L15">
            <v>6083</v>
          </cell>
          <cell r="M15">
            <v>4304</v>
          </cell>
          <cell r="N15">
            <v>2764</v>
          </cell>
          <cell r="O15">
            <v>2526</v>
          </cell>
          <cell r="P15">
            <v>5407</v>
          </cell>
          <cell r="Q15">
            <v>5907</v>
          </cell>
          <cell r="R15">
            <v>6333</v>
          </cell>
          <cell r="S15">
            <v>4563</v>
          </cell>
          <cell r="T15">
            <v>3695</v>
          </cell>
          <cell r="U15">
            <v>1858</v>
          </cell>
          <cell r="V15">
            <v>2747</v>
          </cell>
          <cell r="W15">
            <v>6488</v>
          </cell>
          <cell r="X15">
            <v>6109</v>
          </cell>
          <cell r="Y15">
            <v>3120</v>
          </cell>
          <cell r="Z15">
            <v>1723</v>
          </cell>
          <cell r="AA15">
            <v>4657</v>
          </cell>
          <cell r="AB15">
            <v>5507</v>
          </cell>
          <cell r="AC15">
            <v>6284</v>
          </cell>
          <cell r="AD15">
            <v>6667</v>
          </cell>
          <cell r="AE15">
            <v>6498</v>
          </cell>
          <cell r="AF15">
            <v>6449</v>
          </cell>
          <cell r="AG15">
            <v>6007</v>
          </cell>
        </row>
        <row r="16">
          <cell r="C16">
            <v>3909</v>
          </cell>
          <cell r="D16">
            <v>3983</v>
          </cell>
          <cell r="E16">
            <v>3927</v>
          </cell>
          <cell r="F16">
            <v>1870</v>
          </cell>
          <cell r="G16">
            <v>3079</v>
          </cell>
          <cell r="H16">
            <v>6079</v>
          </cell>
          <cell r="I16">
            <v>4344</v>
          </cell>
          <cell r="J16">
            <v>6275</v>
          </cell>
          <cell r="K16">
            <v>5198</v>
          </cell>
          <cell r="L16">
            <v>6006</v>
          </cell>
          <cell r="M16">
            <v>4447</v>
          </cell>
          <cell r="N16">
            <v>2630</v>
          </cell>
          <cell r="O16">
            <v>2556</v>
          </cell>
          <cell r="P16">
            <v>5601</v>
          </cell>
          <cell r="Q16">
            <v>5981</v>
          </cell>
          <cell r="R16">
            <v>6479</v>
          </cell>
          <cell r="S16">
            <v>4617</v>
          </cell>
          <cell r="T16">
            <v>3744</v>
          </cell>
          <cell r="U16">
            <v>2092</v>
          </cell>
          <cell r="V16">
            <v>2844</v>
          </cell>
          <cell r="W16">
            <v>6514</v>
          </cell>
          <cell r="X16">
            <v>6103</v>
          </cell>
          <cell r="Y16">
            <v>3335</v>
          </cell>
          <cell r="Z16">
            <v>1777</v>
          </cell>
          <cell r="AA16">
            <v>4447</v>
          </cell>
          <cell r="AB16">
            <v>5516</v>
          </cell>
          <cell r="AC16">
            <v>6324</v>
          </cell>
          <cell r="AD16">
            <v>6640</v>
          </cell>
          <cell r="AE16">
            <v>6513</v>
          </cell>
          <cell r="AF16">
            <v>6442</v>
          </cell>
          <cell r="AG16">
            <v>6032</v>
          </cell>
        </row>
        <row r="17">
          <cell r="C17">
            <v>3872</v>
          </cell>
          <cell r="D17">
            <v>4007</v>
          </cell>
          <cell r="E17">
            <v>3821</v>
          </cell>
          <cell r="F17">
            <v>1935</v>
          </cell>
          <cell r="G17">
            <v>3075</v>
          </cell>
          <cell r="H17">
            <v>6046</v>
          </cell>
          <cell r="I17">
            <v>4160</v>
          </cell>
          <cell r="J17">
            <v>6392</v>
          </cell>
          <cell r="K17">
            <v>5185</v>
          </cell>
          <cell r="L17">
            <v>5950</v>
          </cell>
          <cell r="M17">
            <v>4357</v>
          </cell>
          <cell r="N17">
            <v>2613</v>
          </cell>
          <cell r="O17">
            <v>2503</v>
          </cell>
          <cell r="P17">
            <v>5608</v>
          </cell>
          <cell r="Q17">
            <v>6044</v>
          </cell>
          <cell r="R17">
            <v>6438</v>
          </cell>
          <cell r="S17">
            <v>4587</v>
          </cell>
          <cell r="T17">
            <v>3692</v>
          </cell>
          <cell r="U17">
            <v>2158</v>
          </cell>
          <cell r="V17">
            <v>3005</v>
          </cell>
          <cell r="W17">
            <v>6494</v>
          </cell>
          <cell r="X17">
            <v>6105</v>
          </cell>
          <cell r="Y17">
            <v>3293</v>
          </cell>
          <cell r="Z17">
            <v>1880</v>
          </cell>
          <cell r="AA17">
            <v>4675</v>
          </cell>
          <cell r="AB17">
            <v>5470</v>
          </cell>
          <cell r="AC17">
            <v>6358</v>
          </cell>
          <cell r="AD17">
            <v>6602</v>
          </cell>
          <cell r="AE17">
            <v>6594</v>
          </cell>
          <cell r="AF17">
            <v>6498</v>
          </cell>
          <cell r="AG17">
            <v>6096</v>
          </cell>
        </row>
        <row r="18">
          <cell r="C18">
            <v>3807</v>
          </cell>
          <cell r="D18">
            <v>4014</v>
          </cell>
          <cell r="E18">
            <v>3764</v>
          </cell>
          <cell r="F18">
            <v>1982</v>
          </cell>
          <cell r="G18">
            <v>3102</v>
          </cell>
          <cell r="H18">
            <v>6158</v>
          </cell>
          <cell r="I18">
            <v>3975</v>
          </cell>
          <cell r="J18">
            <v>6414</v>
          </cell>
          <cell r="K18">
            <v>5140</v>
          </cell>
          <cell r="L18">
            <v>5923</v>
          </cell>
          <cell r="M18">
            <v>4381</v>
          </cell>
          <cell r="N18">
            <v>2619</v>
          </cell>
          <cell r="O18">
            <v>2506</v>
          </cell>
          <cell r="P18">
            <v>5663</v>
          </cell>
          <cell r="Q18">
            <v>6092</v>
          </cell>
          <cell r="R18">
            <v>6466</v>
          </cell>
          <cell r="S18">
            <v>4581</v>
          </cell>
          <cell r="T18">
            <v>3715</v>
          </cell>
          <cell r="U18">
            <v>2326</v>
          </cell>
          <cell r="V18">
            <v>3141</v>
          </cell>
          <cell r="W18">
            <v>6537</v>
          </cell>
          <cell r="X18">
            <v>6163</v>
          </cell>
          <cell r="Y18">
            <v>3415</v>
          </cell>
          <cell r="Z18">
            <v>1955</v>
          </cell>
          <cell r="AA18">
            <v>4654</v>
          </cell>
          <cell r="AB18">
            <v>5442</v>
          </cell>
          <cell r="AC18">
            <v>6332</v>
          </cell>
          <cell r="AD18">
            <v>6690</v>
          </cell>
          <cell r="AE18">
            <v>6592</v>
          </cell>
          <cell r="AF18">
            <v>6566</v>
          </cell>
          <cell r="AG18">
            <v>5954</v>
          </cell>
        </row>
        <row r="19">
          <cell r="C19">
            <v>3739</v>
          </cell>
          <cell r="D19">
            <v>4007</v>
          </cell>
          <cell r="E19">
            <v>3615</v>
          </cell>
          <cell r="F19">
            <v>2001</v>
          </cell>
          <cell r="G19">
            <v>3093</v>
          </cell>
          <cell r="H19">
            <v>6009</v>
          </cell>
          <cell r="I19">
            <v>4057</v>
          </cell>
          <cell r="J19">
            <v>6471</v>
          </cell>
          <cell r="K19">
            <v>5182</v>
          </cell>
          <cell r="L19">
            <v>5855</v>
          </cell>
          <cell r="M19">
            <v>4260</v>
          </cell>
          <cell r="N19">
            <v>2570</v>
          </cell>
          <cell r="O19">
            <v>2543</v>
          </cell>
          <cell r="P19">
            <v>5665</v>
          </cell>
          <cell r="Q19">
            <v>5951</v>
          </cell>
          <cell r="R19">
            <v>6434</v>
          </cell>
          <cell r="S19">
            <v>4610</v>
          </cell>
          <cell r="T19">
            <v>3815</v>
          </cell>
          <cell r="U19">
            <v>2415</v>
          </cell>
          <cell r="V19">
            <v>3268</v>
          </cell>
          <cell r="W19">
            <v>6530</v>
          </cell>
          <cell r="X19">
            <v>6107</v>
          </cell>
          <cell r="Y19">
            <v>3513</v>
          </cell>
          <cell r="Z19">
            <v>1841</v>
          </cell>
          <cell r="AA19">
            <v>4687</v>
          </cell>
          <cell r="AB19">
            <v>5510</v>
          </cell>
          <cell r="AC19">
            <v>6403</v>
          </cell>
          <cell r="AD19">
            <v>6515</v>
          </cell>
          <cell r="AE19">
            <v>6600</v>
          </cell>
          <cell r="AF19">
            <v>6551</v>
          </cell>
          <cell r="AG19">
            <v>5923</v>
          </cell>
        </row>
        <row r="20">
          <cell r="C20">
            <v>3671</v>
          </cell>
          <cell r="D20">
            <v>4051</v>
          </cell>
          <cell r="E20">
            <v>3605</v>
          </cell>
          <cell r="F20">
            <v>2123</v>
          </cell>
          <cell r="G20">
            <v>3220</v>
          </cell>
          <cell r="H20">
            <v>6068</v>
          </cell>
          <cell r="I20">
            <v>3948</v>
          </cell>
          <cell r="J20">
            <v>6480</v>
          </cell>
          <cell r="K20">
            <v>5263</v>
          </cell>
          <cell r="L20">
            <v>5858</v>
          </cell>
          <cell r="M20">
            <v>4259</v>
          </cell>
          <cell r="N20">
            <v>2646</v>
          </cell>
          <cell r="O20">
            <v>2661</v>
          </cell>
          <cell r="P20">
            <v>5760</v>
          </cell>
          <cell r="Q20">
            <v>6019</v>
          </cell>
          <cell r="R20">
            <v>6470</v>
          </cell>
          <cell r="S20">
            <v>4549</v>
          </cell>
          <cell r="T20">
            <v>3839</v>
          </cell>
          <cell r="U20">
            <v>2557</v>
          </cell>
          <cell r="V20">
            <v>3445</v>
          </cell>
          <cell r="W20">
            <v>6580</v>
          </cell>
          <cell r="X20">
            <v>6169</v>
          </cell>
          <cell r="Y20">
            <v>3565</v>
          </cell>
          <cell r="Z20">
            <v>1878</v>
          </cell>
          <cell r="AA20">
            <v>4784</v>
          </cell>
          <cell r="AB20">
            <v>5615</v>
          </cell>
          <cell r="AC20">
            <v>6390</v>
          </cell>
          <cell r="AD20">
            <v>6556</v>
          </cell>
          <cell r="AE20">
            <v>6553</v>
          </cell>
          <cell r="AF20">
            <v>6564</v>
          </cell>
          <cell r="AG20">
            <v>5869</v>
          </cell>
        </row>
        <row r="21">
          <cell r="C21">
            <v>3635</v>
          </cell>
          <cell r="D21">
            <v>4072</v>
          </cell>
          <cell r="E21">
            <v>3523</v>
          </cell>
          <cell r="F21">
            <v>2133</v>
          </cell>
          <cell r="G21">
            <v>3243</v>
          </cell>
          <cell r="H21">
            <v>6076</v>
          </cell>
          <cell r="I21">
            <v>3992</v>
          </cell>
          <cell r="J21">
            <v>6443</v>
          </cell>
          <cell r="K21">
            <v>5377</v>
          </cell>
          <cell r="L21">
            <v>5825</v>
          </cell>
          <cell r="M21">
            <v>4027</v>
          </cell>
          <cell r="N21">
            <v>2700</v>
          </cell>
          <cell r="O21">
            <v>2663</v>
          </cell>
          <cell r="P21">
            <v>5855</v>
          </cell>
          <cell r="Q21">
            <v>6260</v>
          </cell>
          <cell r="R21">
            <v>6529</v>
          </cell>
          <cell r="S21">
            <v>4619</v>
          </cell>
          <cell r="T21">
            <v>3803</v>
          </cell>
          <cell r="U21">
            <v>2750</v>
          </cell>
          <cell r="V21">
            <v>3467</v>
          </cell>
          <cell r="W21">
            <v>6483</v>
          </cell>
          <cell r="X21">
            <v>6265</v>
          </cell>
          <cell r="Y21">
            <v>3670</v>
          </cell>
          <cell r="Z21">
            <v>1980</v>
          </cell>
          <cell r="AA21">
            <v>4852</v>
          </cell>
          <cell r="AB21">
            <v>5742</v>
          </cell>
          <cell r="AC21">
            <v>6496</v>
          </cell>
          <cell r="AD21">
            <v>6569</v>
          </cell>
          <cell r="AE21">
            <v>6644</v>
          </cell>
          <cell r="AF21">
            <v>6633</v>
          </cell>
          <cell r="AG21">
            <v>5860</v>
          </cell>
        </row>
        <row r="22">
          <cell r="C22">
            <v>3575</v>
          </cell>
          <cell r="D22">
            <v>4121</v>
          </cell>
          <cell r="E22">
            <v>3525</v>
          </cell>
          <cell r="F22">
            <v>2187</v>
          </cell>
          <cell r="G22">
            <v>3317</v>
          </cell>
          <cell r="H22">
            <v>6102</v>
          </cell>
          <cell r="I22">
            <v>4020</v>
          </cell>
          <cell r="J22">
            <v>6648</v>
          </cell>
          <cell r="K22">
            <v>5321</v>
          </cell>
          <cell r="L22">
            <v>5916</v>
          </cell>
          <cell r="M22">
            <v>3911</v>
          </cell>
          <cell r="N22">
            <v>2817</v>
          </cell>
          <cell r="O22">
            <v>2865</v>
          </cell>
          <cell r="P22">
            <v>5981</v>
          </cell>
          <cell r="Q22">
            <v>6206</v>
          </cell>
          <cell r="R22">
            <v>6511</v>
          </cell>
          <cell r="S22">
            <v>4587</v>
          </cell>
          <cell r="T22">
            <v>3785</v>
          </cell>
          <cell r="U22">
            <v>2995</v>
          </cell>
          <cell r="V22">
            <v>3552</v>
          </cell>
          <cell r="W22">
            <v>6618</v>
          </cell>
          <cell r="X22">
            <v>6229</v>
          </cell>
          <cell r="Y22">
            <v>3817</v>
          </cell>
          <cell r="Z22">
            <v>1990</v>
          </cell>
          <cell r="AA22">
            <v>4876</v>
          </cell>
          <cell r="AB22">
            <v>5778</v>
          </cell>
          <cell r="AC22">
            <v>6484</v>
          </cell>
          <cell r="AD22">
            <v>6661</v>
          </cell>
          <cell r="AE22">
            <v>6581</v>
          </cell>
          <cell r="AF22">
            <v>6643</v>
          </cell>
          <cell r="AG22">
            <v>5646</v>
          </cell>
        </row>
        <row r="23">
          <cell r="C23">
            <v>3512</v>
          </cell>
          <cell r="D23">
            <v>4135</v>
          </cell>
          <cell r="E23">
            <v>3478</v>
          </cell>
          <cell r="F23">
            <v>2251</v>
          </cell>
          <cell r="G23">
            <v>3375</v>
          </cell>
          <cell r="H23">
            <v>6118</v>
          </cell>
          <cell r="I23">
            <v>3954</v>
          </cell>
          <cell r="J23">
            <v>6713</v>
          </cell>
          <cell r="K23">
            <v>5429</v>
          </cell>
          <cell r="L23">
            <v>5842</v>
          </cell>
          <cell r="M23">
            <v>3823</v>
          </cell>
          <cell r="N23">
            <v>2912</v>
          </cell>
          <cell r="O23">
            <v>2936</v>
          </cell>
          <cell r="P23">
            <v>6060</v>
          </cell>
          <cell r="Q23">
            <v>6166</v>
          </cell>
          <cell r="R23">
            <v>6541</v>
          </cell>
          <cell r="S23">
            <v>4492</v>
          </cell>
          <cell r="T23">
            <v>3742</v>
          </cell>
          <cell r="U23">
            <v>3122</v>
          </cell>
          <cell r="V23">
            <v>3688</v>
          </cell>
          <cell r="W23">
            <v>6663</v>
          </cell>
          <cell r="X23">
            <v>6324</v>
          </cell>
          <cell r="Y23">
            <v>3975</v>
          </cell>
          <cell r="Z23">
            <v>2003</v>
          </cell>
          <cell r="AA23">
            <v>4842</v>
          </cell>
          <cell r="AB23">
            <v>5850</v>
          </cell>
          <cell r="AC23">
            <v>6609</v>
          </cell>
          <cell r="AD23">
            <v>6713</v>
          </cell>
          <cell r="AE23">
            <v>6762</v>
          </cell>
          <cell r="AF23">
            <v>6796</v>
          </cell>
          <cell r="AG23">
            <v>5686</v>
          </cell>
        </row>
        <row r="24">
          <cell r="C24">
            <v>3475</v>
          </cell>
          <cell r="D24">
            <v>4230</v>
          </cell>
          <cell r="E24">
            <v>3390</v>
          </cell>
          <cell r="F24">
            <v>2206</v>
          </cell>
          <cell r="G24">
            <v>3564</v>
          </cell>
          <cell r="H24">
            <v>6211</v>
          </cell>
          <cell r="I24">
            <v>4067</v>
          </cell>
          <cell r="J24">
            <v>7010</v>
          </cell>
          <cell r="K24">
            <v>5641</v>
          </cell>
          <cell r="L24">
            <v>5906</v>
          </cell>
          <cell r="M24">
            <v>3765</v>
          </cell>
          <cell r="N24">
            <v>3098</v>
          </cell>
          <cell r="O24">
            <v>3022</v>
          </cell>
          <cell r="P24">
            <v>6102</v>
          </cell>
          <cell r="Q24">
            <v>6231</v>
          </cell>
          <cell r="R24">
            <v>6750</v>
          </cell>
          <cell r="S24">
            <v>4405</v>
          </cell>
          <cell r="T24">
            <v>3597</v>
          </cell>
          <cell r="U24">
            <v>3363</v>
          </cell>
          <cell r="V24">
            <v>3956</v>
          </cell>
          <cell r="W24">
            <v>6895</v>
          </cell>
          <cell r="X24">
            <v>6547</v>
          </cell>
          <cell r="Y24">
            <v>3964</v>
          </cell>
          <cell r="Z24">
            <v>1951</v>
          </cell>
          <cell r="AA24">
            <v>4813</v>
          </cell>
          <cell r="AB24">
            <v>6003</v>
          </cell>
          <cell r="AC24">
            <v>6728</v>
          </cell>
          <cell r="AD24">
            <v>6904</v>
          </cell>
          <cell r="AE24">
            <v>6841</v>
          </cell>
          <cell r="AF24">
            <v>6841</v>
          </cell>
          <cell r="AG24">
            <v>5525</v>
          </cell>
        </row>
        <row r="25">
          <cell r="C25">
            <v>3396</v>
          </cell>
          <cell r="D25">
            <v>4257</v>
          </cell>
          <cell r="E25">
            <v>3225</v>
          </cell>
          <cell r="F25">
            <v>2175</v>
          </cell>
          <cell r="G25">
            <v>3653</v>
          </cell>
          <cell r="H25">
            <v>6240</v>
          </cell>
          <cell r="I25">
            <v>4161</v>
          </cell>
          <cell r="J25">
            <v>6974</v>
          </cell>
          <cell r="K25">
            <v>5756</v>
          </cell>
          <cell r="L25">
            <v>5738</v>
          </cell>
          <cell r="M25">
            <v>3484</v>
          </cell>
          <cell r="N25">
            <v>3174</v>
          </cell>
          <cell r="O25">
            <v>3140</v>
          </cell>
          <cell r="P25">
            <v>6270</v>
          </cell>
          <cell r="Q25">
            <v>6336</v>
          </cell>
          <cell r="R25">
            <v>6774</v>
          </cell>
          <cell r="S25">
            <v>4436</v>
          </cell>
          <cell r="T25">
            <v>3289</v>
          </cell>
          <cell r="U25">
            <v>3725</v>
          </cell>
          <cell r="V25">
            <v>4126</v>
          </cell>
          <cell r="W25">
            <v>6894</v>
          </cell>
          <cell r="X25">
            <v>6562</v>
          </cell>
          <cell r="Y25">
            <v>3951</v>
          </cell>
          <cell r="Z25">
            <v>1947</v>
          </cell>
          <cell r="AA25">
            <v>4782</v>
          </cell>
          <cell r="AB25">
            <v>6154</v>
          </cell>
          <cell r="AC25">
            <v>6873</v>
          </cell>
          <cell r="AD25">
            <v>6954</v>
          </cell>
          <cell r="AE25">
            <v>6908</v>
          </cell>
          <cell r="AF25">
            <v>6963</v>
          </cell>
          <cell r="AG25">
            <v>5537</v>
          </cell>
        </row>
        <row r="26">
          <cell r="C26">
            <v>3245</v>
          </cell>
          <cell r="D26">
            <v>4246</v>
          </cell>
          <cell r="E26">
            <v>3056</v>
          </cell>
          <cell r="F26">
            <v>2074</v>
          </cell>
          <cell r="G26">
            <v>3763</v>
          </cell>
          <cell r="H26">
            <v>6340</v>
          </cell>
          <cell r="I26">
            <v>4312</v>
          </cell>
          <cell r="J26">
            <v>7122</v>
          </cell>
          <cell r="K26">
            <v>5741</v>
          </cell>
          <cell r="L26">
            <v>5640</v>
          </cell>
          <cell r="M26">
            <v>3239</v>
          </cell>
          <cell r="N26">
            <v>3397</v>
          </cell>
          <cell r="O26">
            <v>3158</v>
          </cell>
          <cell r="P26">
            <v>6427</v>
          </cell>
          <cell r="Q26">
            <v>6320</v>
          </cell>
          <cell r="R26">
            <v>6696</v>
          </cell>
          <cell r="S26">
            <v>4245</v>
          </cell>
          <cell r="T26">
            <v>2979</v>
          </cell>
          <cell r="U26">
            <v>3981</v>
          </cell>
          <cell r="V26">
            <v>4051</v>
          </cell>
          <cell r="W26">
            <v>7076</v>
          </cell>
          <cell r="X26">
            <v>6685</v>
          </cell>
          <cell r="Y26">
            <v>3959</v>
          </cell>
          <cell r="Z26">
            <v>1803</v>
          </cell>
          <cell r="AA26">
            <v>4500</v>
          </cell>
          <cell r="AB26">
            <v>6220</v>
          </cell>
          <cell r="AC26">
            <v>6961</v>
          </cell>
          <cell r="AD26">
            <v>7039</v>
          </cell>
          <cell r="AE26">
            <v>7004</v>
          </cell>
          <cell r="AF26">
            <v>6927</v>
          </cell>
          <cell r="AG26">
            <v>5285</v>
          </cell>
        </row>
        <row r="27">
          <cell r="C27">
            <v>3001</v>
          </cell>
          <cell r="D27">
            <v>4173</v>
          </cell>
          <cell r="E27">
            <v>2858</v>
          </cell>
          <cell r="F27">
            <v>1873</v>
          </cell>
          <cell r="G27">
            <v>3790</v>
          </cell>
          <cell r="H27">
            <v>6485</v>
          </cell>
          <cell r="I27">
            <v>4239</v>
          </cell>
          <cell r="J27">
            <v>7065</v>
          </cell>
          <cell r="K27">
            <v>5722</v>
          </cell>
          <cell r="L27">
            <v>5487</v>
          </cell>
          <cell r="M27">
            <v>2973</v>
          </cell>
          <cell r="N27">
            <v>3558</v>
          </cell>
          <cell r="O27">
            <v>3217</v>
          </cell>
          <cell r="P27">
            <v>6506</v>
          </cell>
          <cell r="Q27">
            <v>6458</v>
          </cell>
          <cell r="R27">
            <v>6726</v>
          </cell>
          <cell r="S27">
            <v>3989</v>
          </cell>
          <cell r="T27">
            <v>2841</v>
          </cell>
          <cell r="U27">
            <v>3993</v>
          </cell>
          <cell r="V27">
            <v>4289</v>
          </cell>
          <cell r="W27">
            <v>7146</v>
          </cell>
          <cell r="X27">
            <v>6549</v>
          </cell>
          <cell r="Y27">
            <v>4014</v>
          </cell>
          <cell r="Z27">
            <v>1657</v>
          </cell>
          <cell r="AA27">
            <v>4228</v>
          </cell>
          <cell r="AB27">
            <v>6450</v>
          </cell>
          <cell r="AC27">
            <v>7115</v>
          </cell>
          <cell r="AD27">
            <v>7128</v>
          </cell>
          <cell r="AE27">
            <v>7013</v>
          </cell>
          <cell r="AF27">
            <v>7097</v>
          </cell>
          <cell r="AG27">
            <v>5085</v>
          </cell>
        </row>
        <row r="28">
          <cell r="C28">
            <v>2684</v>
          </cell>
          <cell r="D28">
            <v>4147</v>
          </cell>
          <cell r="E28">
            <v>2471</v>
          </cell>
          <cell r="F28">
            <v>1708</v>
          </cell>
          <cell r="G28">
            <v>4119</v>
          </cell>
          <cell r="H28">
            <v>6470</v>
          </cell>
          <cell r="I28">
            <v>4326</v>
          </cell>
          <cell r="J28">
            <v>7196</v>
          </cell>
          <cell r="K28">
            <v>5785</v>
          </cell>
          <cell r="L28">
            <v>5228</v>
          </cell>
          <cell r="M28">
            <v>2641</v>
          </cell>
          <cell r="N28">
            <v>3944</v>
          </cell>
          <cell r="O28">
            <v>3381</v>
          </cell>
          <cell r="P28">
            <v>6633</v>
          </cell>
          <cell r="Q28">
            <v>6779</v>
          </cell>
          <cell r="R28">
            <v>6881</v>
          </cell>
          <cell r="S28">
            <v>3712</v>
          </cell>
          <cell r="T28">
            <v>2473</v>
          </cell>
          <cell r="U28">
            <v>4344</v>
          </cell>
          <cell r="V28">
            <v>4855</v>
          </cell>
          <cell r="W28">
            <v>7299</v>
          </cell>
          <cell r="X28">
            <v>6765</v>
          </cell>
          <cell r="Y28">
            <v>4131</v>
          </cell>
          <cell r="Z28">
            <v>1467</v>
          </cell>
          <cell r="AA28">
            <v>3959</v>
          </cell>
          <cell r="AB28">
            <v>6704</v>
          </cell>
          <cell r="AC28">
            <v>7347</v>
          </cell>
          <cell r="AD28">
            <v>7340</v>
          </cell>
          <cell r="AE28">
            <v>7294</v>
          </cell>
          <cell r="AF28">
            <v>7258</v>
          </cell>
          <cell r="AG28">
            <v>4800</v>
          </cell>
        </row>
        <row r="29">
          <cell r="C29">
            <v>2532</v>
          </cell>
          <cell r="D29">
            <v>4227</v>
          </cell>
          <cell r="E29">
            <v>2244</v>
          </cell>
          <cell r="F29">
            <v>1772</v>
          </cell>
          <cell r="G29">
            <v>4433</v>
          </cell>
          <cell r="H29">
            <v>6668</v>
          </cell>
          <cell r="I29">
            <v>4712</v>
          </cell>
          <cell r="J29">
            <v>7473</v>
          </cell>
          <cell r="K29">
            <v>6095</v>
          </cell>
          <cell r="L29">
            <v>5170</v>
          </cell>
          <cell r="M29">
            <v>2491</v>
          </cell>
          <cell r="N29">
            <v>4314</v>
          </cell>
          <cell r="O29">
            <v>3914</v>
          </cell>
          <cell r="P29">
            <v>7152</v>
          </cell>
          <cell r="Q29">
            <v>7140</v>
          </cell>
          <cell r="R29">
            <v>7289</v>
          </cell>
          <cell r="S29">
            <v>3663</v>
          </cell>
          <cell r="T29">
            <v>2440</v>
          </cell>
          <cell r="U29">
            <v>4847</v>
          </cell>
          <cell r="V29">
            <v>5382</v>
          </cell>
          <cell r="W29">
            <v>7645</v>
          </cell>
          <cell r="X29">
            <v>7200</v>
          </cell>
          <cell r="Y29">
            <v>4220</v>
          </cell>
          <cell r="Z29">
            <v>1376</v>
          </cell>
          <cell r="AA29">
            <v>3815</v>
          </cell>
          <cell r="AB29">
            <v>7118</v>
          </cell>
          <cell r="AC29">
            <v>7644</v>
          </cell>
          <cell r="AD29">
            <v>7656</v>
          </cell>
          <cell r="AE29">
            <v>7512</v>
          </cell>
          <cell r="AF29">
            <v>7687</v>
          </cell>
          <cell r="AG29">
            <v>4816</v>
          </cell>
        </row>
        <row r="30">
          <cell r="C30">
            <v>2521</v>
          </cell>
          <cell r="D30">
            <v>4393</v>
          </cell>
          <cell r="E30">
            <v>2311</v>
          </cell>
          <cell r="F30">
            <v>1759</v>
          </cell>
          <cell r="G30">
            <v>4722</v>
          </cell>
          <cell r="H30">
            <v>7194</v>
          </cell>
          <cell r="I30">
            <v>4887</v>
          </cell>
          <cell r="J30">
            <v>7811</v>
          </cell>
          <cell r="K30">
            <v>6523</v>
          </cell>
          <cell r="L30">
            <v>5232</v>
          </cell>
          <cell r="M30">
            <v>2497</v>
          </cell>
          <cell r="N30">
            <v>4619</v>
          </cell>
          <cell r="O30">
            <v>4291</v>
          </cell>
          <cell r="P30">
            <v>7519</v>
          </cell>
          <cell r="Q30">
            <v>7522</v>
          </cell>
          <cell r="R30">
            <v>7645</v>
          </cell>
          <cell r="S30">
            <v>3768</v>
          </cell>
          <cell r="T30">
            <v>2203</v>
          </cell>
          <cell r="U30">
            <v>5290</v>
          </cell>
          <cell r="V30">
            <v>5909</v>
          </cell>
          <cell r="W30">
            <v>8051</v>
          </cell>
          <cell r="X30">
            <v>7586</v>
          </cell>
          <cell r="Y30">
            <v>4356</v>
          </cell>
          <cell r="Z30">
            <v>1619</v>
          </cell>
          <cell r="AA30">
            <v>3977</v>
          </cell>
          <cell r="AB30">
            <v>7675</v>
          </cell>
          <cell r="AC30">
            <v>8050</v>
          </cell>
          <cell r="AD30">
            <v>7959</v>
          </cell>
          <cell r="AE30">
            <v>7912</v>
          </cell>
          <cell r="AF30">
            <v>7954</v>
          </cell>
          <cell r="AG30">
            <v>4866</v>
          </cell>
        </row>
        <row r="31">
          <cell r="C31">
            <v>2590</v>
          </cell>
          <cell r="D31">
            <v>4553</v>
          </cell>
          <cell r="E31">
            <v>2422</v>
          </cell>
          <cell r="F31">
            <v>1784</v>
          </cell>
          <cell r="G31">
            <v>5095</v>
          </cell>
          <cell r="H31">
            <v>7327</v>
          </cell>
          <cell r="I31">
            <v>5223</v>
          </cell>
          <cell r="J31">
            <v>8200</v>
          </cell>
          <cell r="K31">
            <v>6822</v>
          </cell>
          <cell r="L31">
            <v>5286</v>
          </cell>
          <cell r="M31">
            <v>2592</v>
          </cell>
          <cell r="N31">
            <v>4926</v>
          </cell>
          <cell r="O31">
            <v>4540</v>
          </cell>
          <cell r="P31">
            <v>7881</v>
          </cell>
          <cell r="Q31">
            <v>8006</v>
          </cell>
          <cell r="R31">
            <v>7904</v>
          </cell>
          <cell r="S31">
            <v>3977</v>
          </cell>
          <cell r="T31">
            <v>2147</v>
          </cell>
          <cell r="U31">
            <v>5482</v>
          </cell>
          <cell r="V31">
            <v>6318</v>
          </cell>
          <cell r="W31">
            <v>8302</v>
          </cell>
          <cell r="X31">
            <v>7813</v>
          </cell>
          <cell r="Y31">
            <v>4505</v>
          </cell>
          <cell r="Z31">
            <v>1783</v>
          </cell>
          <cell r="AA31">
            <v>4156</v>
          </cell>
          <cell r="AB31">
            <v>7938</v>
          </cell>
          <cell r="AC31">
            <v>8341</v>
          </cell>
          <cell r="AD31">
            <v>8399</v>
          </cell>
          <cell r="AE31">
            <v>8296</v>
          </cell>
          <cell r="AF31">
            <v>8315</v>
          </cell>
          <cell r="AG31">
            <v>5113</v>
          </cell>
        </row>
        <row r="32">
          <cell r="C32">
            <v>2688</v>
          </cell>
          <cell r="D32">
            <v>4812</v>
          </cell>
          <cell r="E32">
            <v>2604</v>
          </cell>
          <cell r="F32">
            <v>1844</v>
          </cell>
          <cell r="G32">
            <v>5462</v>
          </cell>
          <cell r="H32">
            <v>7753</v>
          </cell>
          <cell r="I32">
            <v>5721</v>
          </cell>
          <cell r="J32">
            <v>8640</v>
          </cell>
          <cell r="K32">
            <v>7334</v>
          </cell>
          <cell r="L32">
            <v>5601</v>
          </cell>
          <cell r="M32">
            <v>2700</v>
          </cell>
          <cell r="N32">
            <v>5403</v>
          </cell>
          <cell r="O32">
            <v>4992</v>
          </cell>
          <cell r="P32">
            <v>8329</v>
          </cell>
          <cell r="Q32">
            <v>8574</v>
          </cell>
          <cell r="R32">
            <v>8563</v>
          </cell>
          <cell r="S32">
            <v>4242</v>
          </cell>
          <cell r="T32">
            <v>2122</v>
          </cell>
          <cell r="U32">
            <v>5895</v>
          </cell>
          <cell r="V32">
            <v>6841</v>
          </cell>
          <cell r="W32">
            <v>8826</v>
          </cell>
          <cell r="X32">
            <v>8404</v>
          </cell>
          <cell r="Y32">
            <v>5111</v>
          </cell>
          <cell r="Z32">
            <v>2022</v>
          </cell>
          <cell r="AA32">
            <v>4239</v>
          </cell>
          <cell r="AB32">
            <v>8420</v>
          </cell>
          <cell r="AC32">
            <v>8822</v>
          </cell>
          <cell r="AD32">
            <v>8912</v>
          </cell>
          <cell r="AE32">
            <v>8798</v>
          </cell>
          <cell r="AF32">
            <v>8784</v>
          </cell>
          <cell r="AG32">
            <v>5385</v>
          </cell>
        </row>
        <row r="33">
          <cell r="C33">
            <v>2717</v>
          </cell>
          <cell r="D33">
            <v>4985</v>
          </cell>
          <cell r="E33">
            <v>2794</v>
          </cell>
          <cell r="F33">
            <v>2017</v>
          </cell>
          <cell r="G33">
            <v>5795</v>
          </cell>
          <cell r="H33">
            <v>8119</v>
          </cell>
          <cell r="I33">
            <v>6167</v>
          </cell>
          <cell r="J33">
            <v>8932</v>
          </cell>
          <cell r="K33">
            <v>7526</v>
          </cell>
          <cell r="L33">
            <v>5837</v>
          </cell>
          <cell r="M33">
            <v>3005</v>
          </cell>
          <cell r="N33">
            <v>5674</v>
          </cell>
          <cell r="O33">
            <v>5569</v>
          </cell>
          <cell r="P33">
            <v>8613</v>
          </cell>
          <cell r="Q33">
            <v>8990</v>
          </cell>
          <cell r="R33">
            <v>8851</v>
          </cell>
          <cell r="S33">
            <v>4466</v>
          </cell>
          <cell r="T33">
            <v>2111</v>
          </cell>
          <cell r="U33">
            <v>6180</v>
          </cell>
          <cell r="V33">
            <v>7265</v>
          </cell>
          <cell r="W33">
            <v>9025</v>
          </cell>
          <cell r="X33">
            <v>8621</v>
          </cell>
          <cell r="Y33">
            <v>5365</v>
          </cell>
          <cell r="Z33">
            <v>2276</v>
          </cell>
          <cell r="AA33">
            <v>4271</v>
          </cell>
          <cell r="AB33">
            <v>8718</v>
          </cell>
          <cell r="AC33">
            <v>9309</v>
          </cell>
          <cell r="AD33">
            <v>9169</v>
          </cell>
          <cell r="AE33">
            <v>9023</v>
          </cell>
          <cell r="AF33">
            <v>9104</v>
          </cell>
          <cell r="AG33">
            <v>5428</v>
          </cell>
        </row>
        <row r="34">
          <cell r="C34">
            <v>2772</v>
          </cell>
          <cell r="D34">
            <v>5193</v>
          </cell>
          <cell r="E34">
            <v>2856</v>
          </cell>
          <cell r="F34">
            <v>2295</v>
          </cell>
          <cell r="G34">
            <v>6089</v>
          </cell>
          <cell r="H34">
            <v>8322</v>
          </cell>
          <cell r="I34">
            <v>6291</v>
          </cell>
          <cell r="J34">
            <v>8921</v>
          </cell>
          <cell r="K34">
            <v>7857</v>
          </cell>
          <cell r="L34">
            <v>6005</v>
          </cell>
          <cell r="M34">
            <v>3172</v>
          </cell>
          <cell r="N34">
            <v>5881</v>
          </cell>
          <cell r="O34">
            <v>5709</v>
          </cell>
          <cell r="P34">
            <v>8920</v>
          </cell>
          <cell r="Q34">
            <v>9031</v>
          </cell>
          <cell r="R34">
            <v>8996</v>
          </cell>
          <cell r="S34">
            <v>4776</v>
          </cell>
          <cell r="T34">
            <v>2004</v>
          </cell>
          <cell r="U34">
            <v>6574</v>
          </cell>
          <cell r="V34">
            <v>7570</v>
          </cell>
          <cell r="W34">
            <v>9160</v>
          </cell>
          <cell r="X34">
            <v>8772</v>
          </cell>
          <cell r="Y34">
            <v>5539</v>
          </cell>
          <cell r="Z34">
            <v>2514</v>
          </cell>
          <cell r="AA34">
            <v>4354</v>
          </cell>
          <cell r="AB34">
            <v>8793</v>
          </cell>
          <cell r="AC34">
            <v>9519</v>
          </cell>
          <cell r="AD34">
            <v>9297</v>
          </cell>
          <cell r="AE34">
            <v>9172</v>
          </cell>
          <cell r="AF34">
            <v>9370</v>
          </cell>
          <cell r="AG34">
            <v>5679</v>
          </cell>
        </row>
        <row r="35">
          <cell r="C35">
            <v>2811</v>
          </cell>
          <cell r="D35">
            <v>5394</v>
          </cell>
          <cell r="E35">
            <v>2973</v>
          </cell>
          <cell r="F35">
            <v>2432</v>
          </cell>
          <cell r="G35">
            <v>6272</v>
          </cell>
          <cell r="H35">
            <v>8334</v>
          </cell>
          <cell r="I35">
            <v>6397</v>
          </cell>
          <cell r="J35">
            <v>8886</v>
          </cell>
          <cell r="K35">
            <v>7901</v>
          </cell>
          <cell r="L35">
            <v>6157</v>
          </cell>
          <cell r="M35">
            <v>3266</v>
          </cell>
          <cell r="N35">
            <v>5783</v>
          </cell>
          <cell r="O35">
            <v>5917</v>
          </cell>
          <cell r="P35">
            <v>9033</v>
          </cell>
          <cell r="Q35">
            <v>9178</v>
          </cell>
          <cell r="R35">
            <v>9119</v>
          </cell>
          <cell r="S35">
            <v>4928</v>
          </cell>
          <cell r="T35">
            <v>2065</v>
          </cell>
          <cell r="U35">
            <v>6786</v>
          </cell>
          <cell r="V35">
            <v>7720</v>
          </cell>
          <cell r="W35">
            <v>9244</v>
          </cell>
          <cell r="X35">
            <v>8806</v>
          </cell>
          <cell r="Y35">
            <v>5318</v>
          </cell>
          <cell r="Z35">
            <v>2936</v>
          </cell>
          <cell r="AA35">
            <v>4528</v>
          </cell>
          <cell r="AB35">
            <v>8858</v>
          </cell>
          <cell r="AC35">
            <v>9529</v>
          </cell>
          <cell r="AD35">
            <v>9218</v>
          </cell>
          <cell r="AE35">
            <v>9198</v>
          </cell>
          <cell r="AF35">
            <v>9279</v>
          </cell>
          <cell r="AG35">
            <v>5806</v>
          </cell>
        </row>
        <row r="36">
          <cell r="C36">
            <v>2933</v>
          </cell>
          <cell r="D36">
            <v>5587</v>
          </cell>
          <cell r="E36">
            <v>3098</v>
          </cell>
          <cell r="F36">
            <v>2532</v>
          </cell>
          <cell r="G36">
            <v>6328</v>
          </cell>
          <cell r="H36">
            <v>8405</v>
          </cell>
          <cell r="I36">
            <v>6412</v>
          </cell>
          <cell r="J36">
            <v>8909</v>
          </cell>
          <cell r="K36">
            <v>7952</v>
          </cell>
          <cell r="L36">
            <v>6421</v>
          </cell>
          <cell r="M36">
            <v>3334</v>
          </cell>
          <cell r="N36">
            <v>5723</v>
          </cell>
          <cell r="O36">
            <v>5907</v>
          </cell>
          <cell r="P36">
            <v>8978</v>
          </cell>
          <cell r="Q36">
            <v>9275</v>
          </cell>
          <cell r="R36">
            <v>9222</v>
          </cell>
          <cell r="S36">
            <v>5250</v>
          </cell>
          <cell r="T36">
            <v>2281</v>
          </cell>
          <cell r="U36">
            <v>6797</v>
          </cell>
          <cell r="V36">
            <v>7742</v>
          </cell>
          <cell r="W36">
            <v>9186</v>
          </cell>
          <cell r="X36">
            <v>8804</v>
          </cell>
          <cell r="Y36">
            <v>5144</v>
          </cell>
          <cell r="Z36">
            <v>3325</v>
          </cell>
          <cell r="AA36">
            <v>4757</v>
          </cell>
          <cell r="AB36">
            <v>8947</v>
          </cell>
          <cell r="AC36">
            <v>9406</v>
          </cell>
          <cell r="AD36">
            <v>9374</v>
          </cell>
          <cell r="AE36">
            <v>9234</v>
          </cell>
          <cell r="AF36">
            <v>9544</v>
          </cell>
          <cell r="AG36">
            <v>6154</v>
          </cell>
        </row>
        <row r="37">
          <cell r="C37">
            <v>2968</v>
          </cell>
          <cell r="D37">
            <v>5697</v>
          </cell>
          <cell r="E37">
            <v>3206</v>
          </cell>
          <cell r="F37">
            <v>2857</v>
          </cell>
          <cell r="G37">
            <v>6344</v>
          </cell>
          <cell r="H37">
            <v>8493</v>
          </cell>
          <cell r="I37">
            <v>6390</v>
          </cell>
          <cell r="J37">
            <v>8913</v>
          </cell>
          <cell r="K37">
            <v>8070</v>
          </cell>
          <cell r="L37">
            <v>6705</v>
          </cell>
          <cell r="M37">
            <v>3604</v>
          </cell>
          <cell r="N37">
            <v>5759</v>
          </cell>
          <cell r="O37">
            <v>6054</v>
          </cell>
          <cell r="P37">
            <v>8936</v>
          </cell>
          <cell r="Q37">
            <v>9364</v>
          </cell>
          <cell r="R37">
            <v>9157</v>
          </cell>
          <cell r="S37">
            <v>5417</v>
          </cell>
          <cell r="T37">
            <v>2526</v>
          </cell>
          <cell r="U37">
            <v>6846</v>
          </cell>
          <cell r="V37">
            <v>7734</v>
          </cell>
          <cell r="W37">
            <v>9233</v>
          </cell>
          <cell r="X37">
            <v>8774</v>
          </cell>
          <cell r="Y37">
            <v>5129</v>
          </cell>
          <cell r="Z37">
            <v>3579</v>
          </cell>
          <cell r="AA37">
            <v>4949</v>
          </cell>
          <cell r="AB37">
            <v>9000</v>
          </cell>
          <cell r="AC37">
            <v>9511</v>
          </cell>
          <cell r="AD37">
            <v>9444</v>
          </cell>
          <cell r="AE37">
            <v>9191</v>
          </cell>
          <cell r="AF37">
            <v>9498</v>
          </cell>
          <cell r="AG37">
            <v>6364</v>
          </cell>
        </row>
        <row r="38">
          <cell r="C38">
            <v>3094</v>
          </cell>
          <cell r="D38">
            <v>5869</v>
          </cell>
          <cell r="E38">
            <v>3341</v>
          </cell>
          <cell r="F38">
            <v>3104</v>
          </cell>
          <cell r="G38">
            <v>6411</v>
          </cell>
          <cell r="H38">
            <v>8554</v>
          </cell>
          <cell r="I38">
            <v>6414</v>
          </cell>
          <cell r="J38">
            <v>8870</v>
          </cell>
          <cell r="K38">
            <v>8137</v>
          </cell>
          <cell r="L38">
            <v>6789</v>
          </cell>
          <cell r="M38">
            <v>3778</v>
          </cell>
          <cell r="N38">
            <v>5647</v>
          </cell>
          <cell r="O38">
            <v>6063</v>
          </cell>
          <cell r="P38">
            <v>8879</v>
          </cell>
          <cell r="Q38">
            <v>9332</v>
          </cell>
          <cell r="R38">
            <v>9095</v>
          </cell>
          <cell r="S38">
            <v>5599</v>
          </cell>
          <cell r="T38">
            <v>2697</v>
          </cell>
          <cell r="U38">
            <v>6652</v>
          </cell>
          <cell r="V38">
            <v>7708</v>
          </cell>
          <cell r="W38">
            <v>9229</v>
          </cell>
          <cell r="X38">
            <v>8607</v>
          </cell>
          <cell r="Y38">
            <v>4926</v>
          </cell>
          <cell r="Z38">
            <v>3973</v>
          </cell>
          <cell r="AA38">
            <v>5107</v>
          </cell>
          <cell r="AB38">
            <v>9020</v>
          </cell>
          <cell r="AC38">
            <v>9545</v>
          </cell>
          <cell r="AD38">
            <v>9448</v>
          </cell>
          <cell r="AE38">
            <v>9259</v>
          </cell>
          <cell r="AF38">
            <v>9527</v>
          </cell>
          <cell r="AG38">
            <v>6358</v>
          </cell>
        </row>
        <row r="39">
          <cell r="C39">
            <v>3261</v>
          </cell>
          <cell r="D39">
            <v>6002</v>
          </cell>
          <cell r="E39">
            <v>3516</v>
          </cell>
          <cell r="F39">
            <v>3343</v>
          </cell>
          <cell r="G39">
            <v>6402</v>
          </cell>
          <cell r="H39">
            <v>8541</v>
          </cell>
          <cell r="I39">
            <v>6440</v>
          </cell>
          <cell r="J39">
            <v>8740</v>
          </cell>
          <cell r="K39">
            <v>8217</v>
          </cell>
          <cell r="L39">
            <v>6990</v>
          </cell>
          <cell r="M39">
            <v>3990</v>
          </cell>
          <cell r="N39">
            <v>5602</v>
          </cell>
          <cell r="O39">
            <v>6076</v>
          </cell>
          <cell r="P39">
            <v>9046</v>
          </cell>
          <cell r="Q39">
            <v>9291</v>
          </cell>
          <cell r="R39">
            <v>9090</v>
          </cell>
          <cell r="S39">
            <v>5764</v>
          </cell>
          <cell r="T39">
            <v>2655</v>
          </cell>
          <cell r="U39">
            <v>6673</v>
          </cell>
          <cell r="V39">
            <v>7768</v>
          </cell>
          <cell r="W39">
            <v>9111</v>
          </cell>
          <cell r="X39">
            <v>8525</v>
          </cell>
          <cell r="Y39">
            <v>4765</v>
          </cell>
          <cell r="Z39">
            <v>4309</v>
          </cell>
          <cell r="AA39">
            <v>5414</v>
          </cell>
          <cell r="AB39">
            <v>9135</v>
          </cell>
          <cell r="AC39">
            <v>9548</v>
          </cell>
          <cell r="AD39">
            <v>9416</v>
          </cell>
          <cell r="AE39">
            <v>9298</v>
          </cell>
          <cell r="AF39">
            <v>9524</v>
          </cell>
          <cell r="AG39">
            <v>6543</v>
          </cell>
        </row>
        <row r="40">
          <cell r="C40">
            <v>3426</v>
          </cell>
          <cell r="D40">
            <v>6184</v>
          </cell>
          <cell r="E40">
            <v>3576</v>
          </cell>
          <cell r="F40">
            <v>3492</v>
          </cell>
          <cell r="G40">
            <v>6375</v>
          </cell>
          <cell r="H40">
            <v>8543</v>
          </cell>
          <cell r="I40">
            <v>6515</v>
          </cell>
          <cell r="J40">
            <v>8844</v>
          </cell>
          <cell r="K40">
            <v>8206</v>
          </cell>
          <cell r="L40">
            <v>7117</v>
          </cell>
          <cell r="M40">
            <v>4235</v>
          </cell>
          <cell r="N40">
            <v>5692</v>
          </cell>
          <cell r="O40">
            <v>6004</v>
          </cell>
          <cell r="P40">
            <v>8869</v>
          </cell>
          <cell r="Q40">
            <v>9138</v>
          </cell>
          <cell r="R40">
            <v>9099</v>
          </cell>
          <cell r="S40">
            <v>5994</v>
          </cell>
          <cell r="T40">
            <v>2800</v>
          </cell>
          <cell r="U40">
            <v>6753</v>
          </cell>
          <cell r="V40">
            <v>7773</v>
          </cell>
          <cell r="W40">
            <v>9091</v>
          </cell>
          <cell r="X40">
            <v>8449</v>
          </cell>
          <cell r="Y40">
            <v>4693</v>
          </cell>
          <cell r="Z40">
            <v>4582</v>
          </cell>
          <cell r="AA40">
            <v>5531</v>
          </cell>
          <cell r="AB40">
            <v>8989</v>
          </cell>
          <cell r="AC40">
            <v>9554</v>
          </cell>
          <cell r="AD40">
            <v>9324</v>
          </cell>
          <cell r="AE40">
            <v>9256</v>
          </cell>
          <cell r="AF40">
            <v>9438</v>
          </cell>
          <cell r="AG40">
            <v>6836</v>
          </cell>
        </row>
        <row r="41">
          <cell r="C41">
            <v>3589</v>
          </cell>
          <cell r="D41">
            <v>6267</v>
          </cell>
          <cell r="E41">
            <v>3742</v>
          </cell>
          <cell r="F41">
            <v>3628</v>
          </cell>
          <cell r="G41">
            <v>6445</v>
          </cell>
          <cell r="H41">
            <v>8406</v>
          </cell>
          <cell r="I41">
            <v>6374</v>
          </cell>
          <cell r="J41">
            <v>8844</v>
          </cell>
          <cell r="K41">
            <v>8178</v>
          </cell>
          <cell r="L41">
            <v>7272</v>
          </cell>
          <cell r="M41">
            <v>4439</v>
          </cell>
          <cell r="N41">
            <v>5763</v>
          </cell>
          <cell r="O41">
            <v>6033</v>
          </cell>
          <cell r="P41">
            <v>8896</v>
          </cell>
          <cell r="Q41">
            <v>9115</v>
          </cell>
          <cell r="R41">
            <v>8978</v>
          </cell>
          <cell r="S41">
            <v>6115</v>
          </cell>
          <cell r="T41">
            <v>2834</v>
          </cell>
          <cell r="U41">
            <v>6862</v>
          </cell>
          <cell r="V41">
            <v>7831</v>
          </cell>
          <cell r="W41">
            <v>9153</v>
          </cell>
          <cell r="X41">
            <v>8376</v>
          </cell>
          <cell r="Y41">
            <v>4665</v>
          </cell>
          <cell r="Z41">
            <v>4756</v>
          </cell>
          <cell r="AA41">
            <v>5682</v>
          </cell>
          <cell r="AB41">
            <v>9068</v>
          </cell>
          <cell r="AC41">
            <v>9478</v>
          </cell>
          <cell r="AD41">
            <v>9314</v>
          </cell>
          <cell r="AE41">
            <v>9283</v>
          </cell>
          <cell r="AF41">
            <v>9397</v>
          </cell>
          <cell r="AG41">
            <v>6945</v>
          </cell>
        </row>
        <row r="42">
          <cell r="C42">
            <v>3760</v>
          </cell>
          <cell r="D42">
            <v>6403</v>
          </cell>
          <cell r="E42">
            <v>3776</v>
          </cell>
          <cell r="F42">
            <v>3807</v>
          </cell>
          <cell r="G42">
            <v>6527</v>
          </cell>
          <cell r="H42">
            <v>8508</v>
          </cell>
          <cell r="I42">
            <v>6460</v>
          </cell>
          <cell r="J42">
            <v>8725</v>
          </cell>
          <cell r="K42">
            <v>8283</v>
          </cell>
          <cell r="L42">
            <v>7301</v>
          </cell>
          <cell r="M42">
            <v>4502</v>
          </cell>
          <cell r="N42">
            <v>5766</v>
          </cell>
          <cell r="O42">
            <v>6201</v>
          </cell>
          <cell r="P42">
            <v>8948</v>
          </cell>
          <cell r="Q42">
            <v>9151</v>
          </cell>
          <cell r="R42">
            <v>9029</v>
          </cell>
          <cell r="S42">
            <v>6224</v>
          </cell>
          <cell r="T42">
            <v>2863</v>
          </cell>
          <cell r="U42">
            <v>6935</v>
          </cell>
          <cell r="V42">
            <v>7830</v>
          </cell>
          <cell r="W42">
            <v>9233</v>
          </cell>
          <cell r="X42">
            <v>8351</v>
          </cell>
          <cell r="Y42">
            <v>4671</v>
          </cell>
          <cell r="Z42">
            <v>5058</v>
          </cell>
          <cell r="AA42">
            <v>5926</v>
          </cell>
          <cell r="AB42">
            <v>9131</v>
          </cell>
          <cell r="AC42">
            <v>9501</v>
          </cell>
          <cell r="AD42">
            <v>9417</v>
          </cell>
          <cell r="AE42">
            <v>9332</v>
          </cell>
          <cell r="AF42">
            <v>9547</v>
          </cell>
          <cell r="AG42">
            <v>7136</v>
          </cell>
        </row>
        <row r="43">
          <cell r="C43">
            <v>3937</v>
          </cell>
          <cell r="D43">
            <v>6507</v>
          </cell>
          <cell r="E43">
            <v>3851</v>
          </cell>
          <cell r="F43">
            <v>3810</v>
          </cell>
          <cell r="G43">
            <v>6551</v>
          </cell>
          <cell r="H43">
            <v>8484</v>
          </cell>
          <cell r="I43">
            <v>6527</v>
          </cell>
          <cell r="J43">
            <v>8713</v>
          </cell>
          <cell r="K43">
            <v>8291</v>
          </cell>
          <cell r="L43">
            <v>7384</v>
          </cell>
          <cell r="M43">
            <v>4570</v>
          </cell>
          <cell r="N43">
            <v>5795</v>
          </cell>
          <cell r="O43">
            <v>6266</v>
          </cell>
          <cell r="P43">
            <v>8941</v>
          </cell>
          <cell r="Q43">
            <v>9168</v>
          </cell>
          <cell r="R43">
            <v>8998</v>
          </cell>
          <cell r="S43">
            <v>6348</v>
          </cell>
          <cell r="T43">
            <v>2831</v>
          </cell>
          <cell r="U43">
            <v>7065</v>
          </cell>
          <cell r="V43">
            <v>7913</v>
          </cell>
          <cell r="W43">
            <v>9282</v>
          </cell>
          <cell r="X43">
            <v>8376</v>
          </cell>
          <cell r="Y43">
            <v>4647</v>
          </cell>
          <cell r="Z43">
            <v>5323</v>
          </cell>
          <cell r="AA43">
            <v>6011</v>
          </cell>
          <cell r="AB43">
            <v>9111</v>
          </cell>
          <cell r="AC43">
            <v>9535</v>
          </cell>
          <cell r="AD43">
            <v>9432</v>
          </cell>
          <cell r="AE43">
            <v>9430</v>
          </cell>
          <cell r="AF43">
            <v>9500</v>
          </cell>
          <cell r="AG43">
            <v>6958</v>
          </cell>
        </row>
        <row r="44">
          <cell r="C44">
            <v>4082</v>
          </cell>
          <cell r="D44">
            <v>6655</v>
          </cell>
          <cell r="E44">
            <v>3928</v>
          </cell>
          <cell r="F44">
            <v>3951</v>
          </cell>
          <cell r="G44">
            <v>6564</v>
          </cell>
          <cell r="H44">
            <v>8717</v>
          </cell>
          <cell r="I44">
            <v>6364</v>
          </cell>
          <cell r="J44">
            <v>8742</v>
          </cell>
          <cell r="K44">
            <v>8335</v>
          </cell>
          <cell r="L44">
            <v>7526</v>
          </cell>
          <cell r="M44">
            <v>4850</v>
          </cell>
          <cell r="N44">
            <v>5824</v>
          </cell>
          <cell r="O44">
            <v>6413</v>
          </cell>
          <cell r="P44">
            <v>9092</v>
          </cell>
          <cell r="Q44">
            <v>9299</v>
          </cell>
          <cell r="R44">
            <v>9082</v>
          </cell>
          <cell r="S44">
            <v>6456</v>
          </cell>
          <cell r="T44">
            <v>3068</v>
          </cell>
          <cell r="U44">
            <v>7212</v>
          </cell>
          <cell r="V44">
            <v>8137</v>
          </cell>
          <cell r="W44">
            <v>9227</v>
          </cell>
          <cell r="X44">
            <v>8346</v>
          </cell>
          <cell r="Y44">
            <v>4632</v>
          </cell>
          <cell r="Z44">
            <v>5648</v>
          </cell>
          <cell r="AA44">
            <v>6279</v>
          </cell>
          <cell r="AB44">
            <v>9181</v>
          </cell>
          <cell r="AC44">
            <v>9552</v>
          </cell>
          <cell r="AD44">
            <v>9539</v>
          </cell>
          <cell r="AE44">
            <v>9420</v>
          </cell>
          <cell r="AF44">
            <v>9613</v>
          </cell>
          <cell r="AG44">
            <v>7267</v>
          </cell>
        </row>
        <row r="45">
          <cell r="C45">
            <v>4216</v>
          </cell>
          <cell r="D45">
            <v>6668</v>
          </cell>
          <cell r="E45">
            <v>4032</v>
          </cell>
          <cell r="F45">
            <v>4031</v>
          </cell>
          <cell r="G45">
            <v>6693</v>
          </cell>
          <cell r="H45">
            <v>8747</v>
          </cell>
          <cell r="I45">
            <v>6387</v>
          </cell>
          <cell r="J45">
            <v>8678</v>
          </cell>
          <cell r="K45">
            <v>8317</v>
          </cell>
          <cell r="L45">
            <v>7661</v>
          </cell>
          <cell r="M45">
            <v>5040</v>
          </cell>
          <cell r="N45">
            <v>5917</v>
          </cell>
          <cell r="O45">
            <v>6430</v>
          </cell>
          <cell r="P45">
            <v>9109</v>
          </cell>
          <cell r="Q45">
            <v>9339</v>
          </cell>
          <cell r="R45">
            <v>8992</v>
          </cell>
          <cell r="S45">
            <v>6577</v>
          </cell>
          <cell r="T45">
            <v>3166</v>
          </cell>
          <cell r="U45">
            <v>7369</v>
          </cell>
          <cell r="V45">
            <v>8223</v>
          </cell>
          <cell r="W45">
            <v>9141</v>
          </cell>
          <cell r="X45">
            <v>8375</v>
          </cell>
          <cell r="Y45">
            <v>4565</v>
          </cell>
          <cell r="Z45">
            <v>5813</v>
          </cell>
          <cell r="AA45">
            <v>6460</v>
          </cell>
          <cell r="AB45">
            <v>9262</v>
          </cell>
          <cell r="AC45">
            <v>9583</v>
          </cell>
          <cell r="AD45">
            <v>9543</v>
          </cell>
          <cell r="AE45">
            <v>9394</v>
          </cell>
          <cell r="AF45">
            <v>9723</v>
          </cell>
          <cell r="AG45">
            <v>7275</v>
          </cell>
        </row>
        <row r="46">
          <cell r="C46">
            <v>4391</v>
          </cell>
          <cell r="D46">
            <v>6608</v>
          </cell>
          <cell r="E46">
            <v>4126</v>
          </cell>
          <cell r="F46">
            <v>4216</v>
          </cell>
          <cell r="G46">
            <v>6706</v>
          </cell>
          <cell r="H46">
            <v>8701</v>
          </cell>
          <cell r="I46">
            <v>6394</v>
          </cell>
          <cell r="J46">
            <v>8746</v>
          </cell>
          <cell r="K46">
            <v>8205</v>
          </cell>
          <cell r="L46">
            <v>7745</v>
          </cell>
          <cell r="M46">
            <v>5187</v>
          </cell>
          <cell r="N46">
            <v>5866</v>
          </cell>
          <cell r="O46">
            <v>6474</v>
          </cell>
          <cell r="P46">
            <v>9141</v>
          </cell>
          <cell r="Q46">
            <v>9337</v>
          </cell>
          <cell r="R46">
            <v>9055</v>
          </cell>
          <cell r="S46">
            <v>6607</v>
          </cell>
          <cell r="T46">
            <v>3316</v>
          </cell>
          <cell r="U46">
            <v>7537</v>
          </cell>
          <cell r="V46">
            <v>8281</v>
          </cell>
          <cell r="W46">
            <v>9189</v>
          </cell>
          <cell r="X46">
            <v>8389</v>
          </cell>
          <cell r="Y46">
            <v>4498</v>
          </cell>
          <cell r="Z46">
            <v>5894</v>
          </cell>
          <cell r="AA46">
            <v>6659</v>
          </cell>
          <cell r="AB46">
            <v>9385</v>
          </cell>
          <cell r="AC46">
            <v>9587</v>
          </cell>
          <cell r="AD46">
            <v>9532</v>
          </cell>
          <cell r="AE46">
            <v>9429</v>
          </cell>
          <cell r="AF46">
            <v>9712</v>
          </cell>
          <cell r="AG46">
            <v>7380</v>
          </cell>
        </row>
        <row r="47">
          <cell r="C47">
            <v>4559</v>
          </cell>
          <cell r="D47">
            <v>6635</v>
          </cell>
          <cell r="E47">
            <v>4231</v>
          </cell>
          <cell r="F47">
            <v>4514</v>
          </cell>
          <cell r="G47">
            <v>6852</v>
          </cell>
          <cell r="H47">
            <v>8688</v>
          </cell>
          <cell r="I47">
            <v>6594</v>
          </cell>
          <cell r="J47">
            <v>8724</v>
          </cell>
          <cell r="K47">
            <v>8333</v>
          </cell>
          <cell r="L47">
            <v>7811</v>
          </cell>
          <cell r="M47">
            <v>5248</v>
          </cell>
          <cell r="N47">
            <v>5923</v>
          </cell>
          <cell r="O47">
            <v>6601</v>
          </cell>
          <cell r="P47">
            <v>9144</v>
          </cell>
          <cell r="Q47">
            <v>9428</v>
          </cell>
          <cell r="R47">
            <v>9040</v>
          </cell>
          <cell r="S47">
            <v>6828</v>
          </cell>
          <cell r="T47">
            <v>3545</v>
          </cell>
          <cell r="U47">
            <v>7470</v>
          </cell>
          <cell r="V47">
            <v>8299</v>
          </cell>
          <cell r="W47">
            <v>9365</v>
          </cell>
          <cell r="X47">
            <v>8424</v>
          </cell>
          <cell r="Y47">
            <v>4564</v>
          </cell>
          <cell r="Z47">
            <v>5987</v>
          </cell>
          <cell r="AA47">
            <v>6836</v>
          </cell>
          <cell r="AB47">
            <v>9397</v>
          </cell>
          <cell r="AC47">
            <v>9670</v>
          </cell>
          <cell r="AD47">
            <v>9512</v>
          </cell>
          <cell r="AE47">
            <v>9438</v>
          </cell>
          <cell r="AF47">
            <v>9695</v>
          </cell>
          <cell r="AG47">
            <v>7421</v>
          </cell>
        </row>
        <row r="48">
          <cell r="C48">
            <v>4735</v>
          </cell>
          <cell r="D48">
            <v>6733</v>
          </cell>
          <cell r="E48">
            <v>4484</v>
          </cell>
          <cell r="F48">
            <v>4803</v>
          </cell>
          <cell r="G48">
            <v>6864</v>
          </cell>
          <cell r="H48">
            <v>8724</v>
          </cell>
          <cell r="I48">
            <v>6691</v>
          </cell>
          <cell r="J48">
            <v>8772</v>
          </cell>
          <cell r="K48">
            <v>8413</v>
          </cell>
          <cell r="L48" t="str">
            <v>n.v.</v>
          </cell>
          <cell r="M48">
            <v>5509</v>
          </cell>
          <cell r="N48">
            <v>5987</v>
          </cell>
          <cell r="O48">
            <v>6847</v>
          </cell>
          <cell r="P48">
            <v>9277</v>
          </cell>
          <cell r="Q48">
            <v>9377</v>
          </cell>
          <cell r="R48">
            <v>9053</v>
          </cell>
          <cell r="S48">
            <v>7052</v>
          </cell>
          <cell r="T48">
            <v>3661</v>
          </cell>
          <cell r="U48">
            <v>7553</v>
          </cell>
          <cell r="V48">
            <v>8377</v>
          </cell>
          <cell r="W48">
            <v>9437</v>
          </cell>
          <cell r="X48">
            <v>8474</v>
          </cell>
          <cell r="Y48">
            <v>4519</v>
          </cell>
          <cell r="Z48">
            <v>6059</v>
          </cell>
          <cell r="AA48">
            <v>7112</v>
          </cell>
          <cell r="AB48">
            <v>9506</v>
          </cell>
          <cell r="AC48">
            <v>9604</v>
          </cell>
          <cell r="AD48">
            <v>9604</v>
          </cell>
          <cell r="AE48">
            <v>9555</v>
          </cell>
          <cell r="AF48">
            <v>9810</v>
          </cell>
          <cell r="AG48">
            <v>7738</v>
          </cell>
        </row>
        <row r="49">
          <cell r="C49">
            <v>4937</v>
          </cell>
          <cell r="D49">
            <v>6939</v>
          </cell>
          <cell r="E49">
            <v>4531</v>
          </cell>
          <cell r="F49">
            <v>5099</v>
          </cell>
          <cell r="G49">
            <v>7043</v>
          </cell>
          <cell r="H49">
            <v>8729</v>
          </cell>
          <cell r="I49">
            <v>6825</v>
          </cell>
          <cell r="J49">
            <v>8841</v>
          </cell>
          <cell r="K49">
            <v>8488</v>
          </cell>
          <cell r="L49" t="str">
            <v>n.v.</v>
          </cell>
          <cell r="M49">
            <v>5919</v>
          </cell>
          <cell r="N49">
            <v>6068</v>
          </cell>
          <cell r="O49">
            <v>7050</v>
          </cell>
          <cell r="P49">
            <v>9368</v>
          </cell>
          <cell r="Q49">
            <v>9415</v>
          </cell>
          <cell r="R49">
            <v>9033</v>
          </cell>
          <cell r="S49">
            <v>7135</v>
          </cell>
          <cell r="T49">
            <v>3780</v>
          </cell>
          <cell r="U49">
            <v>7587</v>
          </cell>
          <cell r="V49">
            <v>8532</v>
          </cell>
          <cell r="W49">
            <v>9521</v>
          </cell>
          <cell r="X49">
            <v>8528</v>
          </cell>
          <cell r="Y49">
            <v>4660</v>
          </cell>
          <cell r="Z49">
            <v>6237</v>
          </cell>
          <cell r="AA49">
            <v>7373</v>
          </cell>
          <cell r="AB49">
            <v>9504</v>
          </cell>
          <cell r="AC49">
            <v>9668</v>
          </cell>
          <cell r="AD49">
            <v>9653</v>
          </cell>
          <cell r="AE49">
            <v>9593</v>
          </cell>
          <cell r="AF49">
            <v>9866</v>
          </cell>
          <cell r="AG49">
            <v>7863</v>
          </cell>
        </row>
        <row r="50">
          <cell r="C50">
            <v>5095</v>
          </cell>
          <cell r="D50">
            <v>7082</v>
          </cell>
          <cell r="E50">
            <v>4625</v>
          </cell>
          <cell r="F50">
            <v>5254</v>
          </cell>
          <cell r="G50">
            <v>7099</v>
          </cell>
          <cell r="H50">
            <v>8618</v>
          </cell>
          <cell r="I50">
            <v>6723</v>
          </cell>
          <cell r="J50">
            <v>8890</v>
          </cell>
          <cell r="K50">
            <v>8453</v>
          </cell>
          <cell r="L50" t="str">
            <v>n.v.</v>
          </cell>
          <cell r="M50">
            <v>5976</v>
          </cell>
          <cell r="N50">
            <v>6193</v>
          </cell>
          <cell r="O50">
            <v>6998</v>
          </cell>
          <cell r="P50">
            <v>9280</v>
          </cell>
          <cell r="Q50">
            <v>9476</v>
          </cell>
          <cell r="R50">
            <v>8951</v>
          </cell>
          <cell r="S50">
            <v>7228</v>
          </cell>
          <cell r="T50">
            <v>3808</v>
          </cell>
          <cell r="U50">
            <v>7523</v>
          </cell>
          <cell r="V50">
            <v>8639</v>
          </cell>
          <cell r="W50">
            <v>9481</v>
          </cell>
          <cell r="X50">
            <v>8452</v>
          </cell>
          <cell r="Y50">
            <v>4491</v>
          </cell>
          <cell r="Z50">
            <v>6274</v>
          </cell>
          <cell r="AA50">
            <v>7461</v>
          </cell>
          <cell r="AB50">
            <v>9550</v>
          </cell>
          <cell r="AC50">
            <v>9660</v>
          </cell>
          <cell r="AD50">
            <v>9664</v>
          </cell>
          <cell r="AE50">
            <v>9582</v>
          </cell>
          <cell r="AF50">
            <v>9841</v>
          </cell>
          <cell r="AG50">
            <v>7947</v>
          </cell>
        </row>
        <row r="51">
          <cell r="C51">
            <v>5057</v>
          </cell>
          <cell r="D51">
            <v>7082</v>
          </cell>
          <cell r="E51">
            <v>4511</v>
          </cell>
          <cell r="F51">
            <v>5200</v>
          </cell>
          <cell r="G51">
            <v>7147</v>
          </cell>
          <cell r="H51">
            <v>8705</v>
          </cell>
          <cell r="I51">
            <v>6814</v>
          </cell>
          <cell r="J51">
            <v>8810</v>
          </cell>
          <cell r="K51">
            <v>8321</v>
          </cell>
          <cell r="L51" t="str">
            <v>n.v.</v>
          </cell>
          <cell r="M51">
            <v>5853</v>
          </cell>
          <cell r="N51">
            <v>6272</v>
          </cell>
          <cell r="O51">
            <v>7069</v>
          </cell>
          <cell r="P51">
            <v>9407</v>
          </cell>
          <cell r="Q51">
            <v>9451</v>
          </cell>
          <cell r="R51">
            <v>8911</v>
          </cell>
          <cell r="S51">
            <v>7218</v>
          </cell>
          <cell r="T51">
            <v>3652</v>
          </cell>
          <cell r="U51">
            <v>7325</v>
          </cell>
          <cell r="V51">
            <v>8619</v>
          </cell>
          <cell r="W51">
            <v>9529</v>
          </cell>
          <cell r="X51">
            <v>8315</v>
          </cell>
          <cell r="Y51">
            <v>4482</v>
          </cell>
          <cell r="Z51">
            <v>6315</v>
          </cell>
          <cell r="AA51">
            <v>7304</v>
          </cell>
          <cell r="AB51">
            <v>9535</v>
          </cell>
          <cell r="AC51">
            <v>9681</v>
          </cell>
          <cell r="AD51">
            <v>9485</v>
          </cell>
          <cell r="AE51">
            <v>9502</v>
          </cell>
          <cell r="AF51">
            <v>9694</v>
          </cell>
          <cell r="AG51">
            <v>7760</v>
          </cell>
        </row>
        <row r="52">
          <cell r="C52">
            <v>4984</v>
          </cell>
          <cell r="D52">
            <v>7024</v>
          </cell>
          <cell r="E52">
            <v>4432</v>
          </cell>
          <cell r="F52">
            <v>4980</v>
          </cell>
          <cell r="G52">
            <v>7112</v>
          </cell>
          <cell r="H52">
            <v>8649</v>
          </cell>
          <cell r="I52">
            <v>6818</v>
          </cell>
          <cell r="J52">
            <v>8741</v>
          </cell>
          <cell r="K52">
            <v>8237</v>
          </cell>
          <cell r="L52" t="str">
            <v>n.v.</v>
          </cell>
          <cell r="M52">
            <v>5665</v>
          </cell>
          <cell r="N52">
            <v>6225</v>
          </cell>
          <cell r="O52">
            <v>7028</v>
          </cell>
          <cell r="P52">
            <v>9237</v>
          </cell>
          <cell r="Q52">
            <v>9343</v>
          </cell>
          <cell r="R52">
            <v>8731</v>
          </cell>
          <cell r="S52">
            <v>7034</v>
          </cell>
          <cell r="T52">
            <v>3315</v>
          </cell>
          <cell r="U52">
            <v>7081</v>
          </cell>
          <cell r="V52">
            <v>8541</v>
          </cell>
          <cell r="W52">
            <v>9381</v>
          </cell>
          <cell r="X52">
            <v>8197</v>
          </cell>
          <cell r="Y52">
            <v>4357</v>
          </cell>
          <cell r="Z52">
            <v>6297</v>
          </cell>
          <cell r="AA52">
            <v>7060</v>
          </cell>
          <cell r="AB52">
            <v>9435</v>
          </cell>
          <cell r="AC52">
            <v>9542</v>
          </cell>
          <cell r="AD52">
            <v>9411</v>
          </cell>
          <cell r="AE52">
            <v>9452</v>
          </cell>
          <cell r="AF52">
            <v>9614</v>
          </cell>
          <cell r="AG52">
            <v>7633</v>
          </cell>
        </row>
        <row r="53">
          <cell r="C53">
            <v>4931</v>
          </cell>
          <cell r="D53">
            <v>6983</v>
          </cell>
          <cell r="E53">
            <v>4156</v>
          </cell>
          <cell r="F53">
            <v>4762</v>
          </cell>
          <cell r="G53">
            <v>7211</v>
          </cell>
          <cell r="H53">
            <v>8556</v>
          </cell>
          <cell r="I53">
            <v>6824</v>
          </cell>
          <cell r="J53">
            <v>8692</v>
          </cell>
          <cell r="K53">
            <v>8252</v>
          </cell>
          <cell r="L53">
            <v>7653</v>
          </cell>
          <cell r="M53">
            <v>5362</v>
          </cell>
          <cell r="N53">
            <v>6165</v>
          </cell>
          <cell r="O53">
            <v>6992</v>
          </cell>
          <cell r="P53">
            <v>9170</v>
          </cell>
          <cell r="Q53">
            <v>9358</v>
          </cell>
          <cell r="R53">
            <v>8590</v>
          </cell>
          <cell r="S53">
            <v>6850</v>
          </cell>
          <cell r="T53">
            <v>3058</v>
          </cell>
          <cell r="U53">
            <v>6894</v>
          </cell>
          <cell r="V53">
            <v>8530</v>
          </cell>
          <cell r="W53">
            <v>9417</v>
          </cell>
          <cell r="X53">
            <v>8017</v>
          </cell>
          <cell r="Y53">
            <v>4157</v>
          </cell>
          <cell r="Z53">
            <v>6110</v>
          </cell>
          <cell r="AA53">
            <v>6875</v>
          </cell>
          <cell r="AB53">
            <v>9281</v>
          </cell>
          <cell r="AC53">
            <v>9492</v>
          </cell>
          <cell r="AD53">
            <v>9375</v>
          </cell>
          <cell r="AE53">
            <v>9393</v>
          </cell>
          <cell r="AF53">
            <v>9575</v>
          </cell>
          <cell r="AG53">
            <v>7367</v>
          </cell>
        </row>
        <row r="54">
          <cell r="C54">
            <v>4923</v>
          </cell>
          <cell r="D54">
            <v>6911</v>
          </cell>
          <cell r="E54">
            <v>4002</v>
          </cell>
          <cell r="F54">
            <v>4581</v>
          </cell>
          <cell r="G54">
            <v>7208</v>
          </cell>
          <cell r="H54">
            <v>8416</v>
          </cell>
          <cell r="I54">
            <v>6744</v>
          </cell>
          <cell r="J54">
            <v>8680</v>
          </cell>
          <cell r="K54">
            <v>8220</v>
          </cell>
          <cell r="L54">
            <v>7573</v>
          </cell>
          <cell r="M54">
            <v>5091</v>
          </cell>
          <cell r="N54">
            <v>6070</v>
          </cell>
          <cell r="O54">
            <v>7112</v>
          </cell>
          <cell r="P54">
            <v>9114</v>
          </cell>
          <cell r="Q54">
            <v>9314</v>
          </cell>
          <cell r="R54">
            <v>8474</v>
          </cell>
          <cell r="S54">
            <v>6727</v>
          </cell>
          <cell r="T54">
            <v>2859</v>
          </cell>
          <cell r="U54">
            <v>6755</v>
          </cell>
          <cell r="V54">
            <v>8568</v>
          </cell>
          <cell r="W54">
            <v>9312</v>
          </cell>
          <cell r="X54">
            <v>7949</v>
          </cell>
          <cell r="Y54">
            <v>4098</v>
          </cell>
          <cell r="Z54">
            <v>6071</v>
          </cell>
          <cell r="AA54">
            <v>6464</v>
          </cell>
          <cell r="AB54">
            <v>9293</v>
          </cell>
          <cell r="AC54">
            <v>9567</v>
          </cell>
          <cell r="AD54">
            <v>9396</v>
          </cell>
          <cell r="AE54">
            <v>9443</v>
          </cell>
          <cell r="AF54">
            <v>9521</v>
          </cell>
          <cell r="AG54">
            <v>7153</v>
          </cell>
        </row>
        <row r="55">
          <cell r="C55">
            <v>4843</v>
          </cell>
          <cell r="D55">
            <v>6826</v>
          </cell>
          <cell r="E55">
            <v>3785</v>
          </cell>
          <cell r="F55">
            <v>4372</v>
          </cell>
          <cell r="G55">
            <v>7253</v>
          </cell>
          <cell r="H55">
            <v>8363</v>
          </cell>
          <cell r="I55">
            <v>6654</v>
          </cell>
          <cell r="J55">
            <v>8586</v>
          </cell>
          <cell r="K55">
            <v>8180</v>
          </cell>
          <cell r="L55">
            <v>7377</v>
          </cell>
          <cell r="M55">
            <v>4959</v>
          </cell>
          <cell r="N55">
            <v>6180</v>
          </cell>
          <cell r="O55">
            <v>7177</v>
          </cell>
          <cell r="P55">
            <v>9147</v>
          </cell>
          <cell r="Q55">
            <v>9316</v>
          </cell>
          <cell r="R55">
            <v>8389</v>
          </cell>
          <cell r="S55">
            <v>6509</v>
          </cell>
          <cell r="T55">
            <v>2620</v>
          </cell>
          <cell r="U55">
            <v>6530</v>
          </cell>
          <cell r="V55">
            <v>8658</v>
          </cell>
          <cell r="W55">
            <v>9372</v>
          </cell>
          <cell r="X55">
            <v>7855</v>
          </cell>
          <cell r="Y55">
            <v>4094</v>
          </cell>
          <cell r="Z55">
            <v>6112</v>
          </cell>
          <cell r="AA55">
            <v>6283</v>
          </cell>
          <cell r="AB55">
            <v>9260</v>
          </cell>
          <cell r="AC55">
            <v>9487</v>
          </cell>
          <cell r="AD55">
            <v>9469</v>
          </cell>
          <cell r="AE55">
            <v>9342</v>
          </cell>
          <cell r="AF55">
            <v>9494</v>
          </cell>
          <cell r="AG55">
            <v>6978</v>
          </cell>
        </row>
        <row r="56">
          <cell r="C56">
            <v>4724</v>
          </cell>
          <cell r="D56">
            <v>6743</v>
          </cell>
          <cell r="E56">
            <v>3632</v>
          </cell>
          <cell r="F56">
            <v>4239</v>
          </cell>
          <cell r="G56">
            <v>7285</v>
          </cell>
          <cell r="H56">
            <v>8366</v>
          </cell>
          <cell r="I56">
            <v>6718</v>
          </cell>
          <cell r="J56">
            <v>8622</v>
          </cell>
          <cell r="K56">
            <v>8096</v>
          </cell>
          <cell r="L56">
            <v>7324</v>
          </cell>
          <cell r="M56">
            <v>4896</v>
          </cell>
          <cell r="N56">
            <v>6202</v>
          </cell>
          <cell r="O56">
            <v>7323</v>
          </cell>
          <cell r="P56">
            <v>9152</v>
          </cell>
          <cell r="Q56">
            <v>9327</v>
          </cell>
          <cell r="R56">
            <v>8307</v>
          </cell>
          <cell r="S56">
            <v>6429</v>
          </cell>
          <cell r="T56">
            <v>2556</v>
          </cell>
          <cell r="U56">
            <v>6482</v>
          </cell>
          <cell r="V56">
            <v>8781</v>
          </cell>
          <cell r="W56">
            <v>9267</v>
          </cell>
          <cell r="X56">
            <v>7809</v>
          </cell>
          <cell r="Y56">
            <v>4089</v>
          </cell>
          <cell r="Z56">
            <v>6015</v>
          </cell>
          <cell r="AA56">
            <v>6197</v>
          </cell>
          <cell r="AB56">
            <v>9238</v>
          </cell>
          <cell r="AC56">
            <v>9462</v>
          </cell>
          <cell r="AD56">
            <v>9348</v>
          </cell>
          <cell r="AE56">
            <v>9381</v>
          </cell>
          <cell r="AF56">
            <v>9336</v>
          </cell>
          <cell r="AG56">
            <v>6931</v>
          </cell>
        </row>
        <row r="57">
          <cell r="C57">
            <v>4607</v>
          </cell>
          <cell r="D57">
            <v>6664</v>
          </cell>
          <cell r="E57">
            <v>3441</v>
          </cell>
          <cell r="F57">
            <v>4151</v>
          </cell>
          <cell r="G57">
            <v>7252</v>
          </cell>
          <cell r="H57">
            <v>8492</v>
          </cell>
          <cell r="I57">
            <v>6779</v>
          </cell>
          <cell r="J57">
            <v>8578</v>
          </cell>
          <cell r="K57">
            <v>8155</v>
          </cell>
          <cell r="L57">
            <v>7106</v>
          </cell>
          <cell r="M57">
            <v>4847</v>
          </cell>
          <cell r="N57">
            <v>6129</v>
          </cell>
          <cell r="O57">
            <v>7217</v>
          </cell>
          <cell r="P57">
            <v>9146</v>
          </cell>
          <cell r="Q57">
            <v>9241</v>
          </cell>
          <cell r="R57">
            <v>8247</v>
          </cell>
          <cell r="S57">
            <v>6381</v>
          </cell>
          <cell r="T57">
            <v>2337</v>
          </cell>
          <cell r="U57">
            <v>6249</v>
          </cell>
          <cell r="V57">
            <v>8662</v>
          </cell>
          <cell r="W57">
            <v>9305</v>
          </cell>
          <cell r="X57">
            <v>7764</v>
          </cell>
          <cell r="Y57">
            <v>4112</v>
          </cell>
          <cell r="Z57">
            <v>5941</v>
          </cell>
          <cell r="AA57">
            <v>6041</v>
          </cell>
          <cell r="AB57">
            <v>9145</v>
          </cell>
          <cell r="AC57">
            <v>9445</v>
          </cell>
          <cell r="AD57">
            <v>9363</v>
          </cell>
          <cell r="AE57">
            <v>9306</v>
          </cell>
          <cell r="AF57">
            <v>9352</v>
          </cell>
          <cell r="AG57">
            <v>6715</v>
          </cell>
        </row>
        <row r="58">
          <cell r="C58">
            <v>4548</v>
          </cell>
          <cell r="D58">
            <v>6576</v>
          </cell>
          <cell r="E58">
            <v>3267</v>
          </cell>
          <cell r="F58">
            <v>4138</v>
          </cell>
          <cell r="G58">
            <v>7114</v>
          </cell>
          <cell r="H58">
            <v>8466</v>
          </cell>
          <cell r="I58">
            <v>6667</v>
          </cell>
          <cell r="J58">
            <v>8494</v>
          </cell>
          <cell r="K58">
            <v>8170</v>
          </cell>
          <cell r="L58">
            <v>7021</v>
          </cell>
          <cell r="M58">
            <v>4594</v>
          </cell>
          <cell r="N58">
            <v>6243</v>
          </cell>
          <cell r="O58">
            <v>7222</v>
          </cell>
          <cell r="P58">
            <v>9181</v>
          </cell>
          <cell r="Q58">
            <v>9173</v>
          </cell>
          <cell r="R58">
            <v>8147</v>
          </cell>
          <cell r="S58">
            <v>6165</v>
          </cell>
          <cell r="T58">
            <v>2135</v>
          </cell>
          <cell r="U58">
            <v>6012</v>
          </cell>
          <cell r="V58">
            <v>8625</v>
          </cell>
          <cell r="W58">
            <v>9170</v>
          </cell>
          <cell r="X58">
            <v>7628</v>
          </cell>
          <cell r="Y58">
            <v>3949</v>
          </cell>
          <cell r="Z58">
            <v>5677</v>
          </cell>
          <cell r="AA58">
            <v>5843</v>
          </cell>
          <cell r="AB58">
            <v>9144</v>
          </cell>
          <cell r="AC58">
            <v>9461</v>
          </cell>
          <cell r="AD58">
            <v>9208</v>
          </cell>
          <cell r="AE58">
            <v>9243</v>
          </cell>
          <cell r="AF58">
            <v>9146</v>
          </cell>
          <cell r="AG58">
            <v>6525</v>
          </cell>
        </row>
        <row r="59">
          <cell r="C59">
            <v>4575</v>
          </cell>
          <cell r="D59">
            <v>6481</v>
          </cell>
          <cell r="E59">
            <v>3055</v>
          </cell>
          <cell r="F59">
            <v>3943</v>
          </cell>
          <cell r="G59">
            <v>7142</v>
          </cell>
          <cell r="H59">
            <v>8401</v>
          </cell>
          <cell r="I59">
            <v>6600</v>
          </cell>
          <cell r="J59">
            <v>8417</v>
          </cell>
          <cell r="K59">
            <v>8049</v>
          </cell>
          <cell r="L59">
            <v>6883</v>
          </cell>
          <cell r="M59">
            <v>4618</v>
          </cell>
          <cell r="N59">
            <v>6125</v>
          </cell>
          <cell r="O59">
            <v>7268</v>
          </cell>
          <cell r="P59">
            <v>9137</v>
          </cell>
          <cell r="Q59">
            <v>9048</v>
          </cell>
          <cell r="R59">
            <v>8099</v>
          </cell>
          <cell r="S59">
            <v>6070</v>
          </cell>
          <cell r="T59">
            <v>1873</v>
          </cell>
          <cell r="U59">
            <v>5663</v>
          </cell>
          <cell r="V59">
            <v>8518</v>
          </cell>
          <cell r="W59">
            <v>9120</v>
          </cell>
          <cell r="X59">
            <v>7489</v>
          </cell>
          <cell r="Y59">
            <v>3750</v>
          </cell>
          <cell r="Z59">
            <v>5709</v>
          </cell>
          <cell r="AA59">
            <v>5677</v>
          </cell>
          <cell r="AB59">
            <v>9067</v>
          </cell>
          <cell r="AC59">
            <v>9393</v>
          </cell>
          <cell r="AD59">
            <v>9052</v>
          </cell>
          <cell r="AE59">
            <v>9106</v>
          </cell>
          <cell r="AF59">
            <v>9123</v>
          </cell>
          <cell r="AG59">
            <v>6328</v>
          </cell>
        </row>
        <row r="60">
          <cell r="C60">
            <v>4668</v>
          </cell>
          <cell r="D60">
            <v>6458</v>
          </cell>
          <cell r="E60">
            <v>3033</v>
          </cell>
          <cell r="F60">
            <v>4060</v>
          </cell>
          <cell r="G60">
            <v>7122</v>
          </cell>
          <cell r="H60">
            <v>8375</v>
          </cell>
          <cell r="I60">
            <v>6735</v>
          </cell>
          <cell r="J60">
            <v>8443</v>
          </cell>
          <cell r="K60">
            <v>8291</v>
          </cell>
          <cell r="L60">
            <v>6980</v>
          </cell>
          <cell r="M60">
            <v>4659</v>
          </cell>
          <cell r="N60">
            <v>6250</v>
          </cell>
          <cell r="O60">
            <v>7350</v>
          </cell>
          <cell r="P60">
            <v>9226</v>
          </cell>
          <cell r="Q60">
            <v>9141</v>
          </cell>
          <cell r="R60">
            <v>8152</v>
          </cell>
          <cell r="S60">
            <v>6183</v>
          </cell>
          <cell r="T60">
            <v>1874</v>
          </cell>
          <cell r="U60">
            <v>5520</v>
          </cell>
          <cell r="V60">
            <v>8604</v>
          </cell>
          <cell r="W60">
            <v>9114</v>
          </cell>
          <cell r="X60">
            <v>7530</v>
          </cell>
          <cell r="Y60">
            <v>3810</v>
          </cell>
          <cell r="Z60">
            <v>5576</v>
          </cell>
          <cell r="AA60">
            <v>5634</v>
          </cell>
          <cell r="AB60">
            <v>9033</v>
          </cell>
          <cell r="AC60">
            <v>9369</v>
          </cell>
          <cell r="AD60">
            <v>9300</v>
          </cell>
          <cell r="AE60">
            <v>9233</v>
          </cell>
          <cell r="AF60">
            <v>9032</v>
          </cell>
          <cell r="AG60">
            <v>6419</v>
          </cell>
        </row>
        <row r="61">
          <cell r="C61">
            <v>4685</v>
          </cell>
          <cell r="D61">
            <v>6431</v>
          </cell>
          <cell r="E61">
            <v>2925</v>
          </cell>
          <cell r="F61">
            <v>3908</v>
          </cell>
          <cell r="G61">
            <v>7155</v>
          </cell>
          <cell r="H61">
            <v>8425</v>
          </cell>
          <cell r="I61">
            <v>6806</v>
          </cell>
          <cell r="J61">
            <v>8463</v>
          </cell>
          <cell r="K61">
            <v>8401</v>
          </cell>
          <cell r="L61">
            <v>7006</v>
          </cell>
          <cell r="M61">
            <v>4624</v>
          </cell>
          <cell r="N61">
            <v>6332</v>
          </cell>
          <cell r="O61">
            <v>7562</v>
          </cell>
          <cell r="P61">
            <v>9232</v>
          </cell>
          <cell r="Q61">
            <v>9222</v>
          </cell>
          <cell r="R61">
            <v>8195</v>
          </cell>
          <cell r="S61">
            <v>6233</v>
          </cell>
          <cell r="T61">
            <v>1800</v>
          </cell>
          <cell r="U61">
            <v>5333</v>
          </cell>
          <cell r="V61">
            <v>8645</v>
          </cell>
          <cell r="W61">
            <v>9064</v>
          </cell>
          <cell r="X61">
            <v>7558</v>
          </cell>
          <cell r="Y61">
            <v>3886</v>
          </cell>
          <cell r="Z61">
            <v>5505</v>
          </cell>
          <cell r="AA61">
            <v>5659</v>
          </cell>
          <cell r="AB61">
            <v>9023</v>
          </cell>
          <cell r="AC61">
            <v>9354</v>
          </cell>
          <cell r="AD61">
            <v>9287</v>
          </cell>
          <cell r="AE61">
            <v>9255</v>
          </cell>
          <cell r="AF61">
            <v>9157</v>
          </cell>
          <cell r="AG61">
            <v>6458</v>
          </cell>
        </row>
        <row r="62">
          <cell r="C62">
            <v>4708</v>
          </cell>
          <cell r="D62">
            <v>6362</v>
          </cell>
          <cell r="E62">
            <v>2873</v>
          </cell>
          <cell r="F62">
            <v>3881</v>
          </cell>
          <cell r="G62">
            <v>7104</v>
          </cell>
          <cell r="H62">
            <v>8433</v>
          </cell>
          <cell r="I62">
            <v>6779</v>
          </cell>
          <cell r="J62">
            <v>8483</v>
          </cell>
          <cell r="K62">
            <v>8429</v>
          </cell>
          <cell r="L62">
            <v>6901</v>
          </cell>
          <cell r="M62">
            <v>4453</v>
          </cell>
          <cell r="N62">
            <v>6266</v>
          </cell>
          <cell r="O62">
            <v>7508</v>
          </cell>
          <cell r="P62">
            <v>9251</v>
          </cell>
          <cell r="Q62">
            <v>9155</v>
          </cell>
          <cell r="R62">
            <v>8072</v>
          </cell>
          <cell r="S62">
            <v>6119</v>
          </cell>
          <cell r="T62">
            <v>1727</v>
          </cell>
          <cell r="U62">
            <v>5053</v>
          </cell>
          <cell r="V62">
            <v>8678</v>
          </cell>
          <cell r="W62">
            <v>9199</v>
          </cell>
          <cell r="X62">
            <v>7470</v>
          </cell>
          <cell r="Y62">
            <v>3945</v>
          </cell>
          <cell r="Z62">
            <v>5578</v>
          </cell>
          <cell r="AA62">
            <v>5593</v>
          </cell>
          <cell r="AB62">
            <v>8959</v>
          </cell>
          <cell r="AC62">
            <v>9222</v>
          </cell>
          <cell r="AD62">
            <v>9309</v>
          </cell>
          <cell r="AE62">
            <v>9180</v>
          </cell>
          <cell r="AF62">
            <v>9007</v>
          </cell>
          <cell r="AG62">
            <v>6480</v>
          </cell>
        </row>
        <row r="63">
          <cell r="C63">
            <v>4750</v>
          </cell>
          <cell r="D63">
            <v>6328</v>
          </cell>
          <cell r="E63">
            <v>2795</v>
          </cell>
          <cell r="F63">
            <v>3911</v>
          </cell>
          <cell r="G63">
            <v>7078</v>
          </cell>
          <cell r="H63">
            <v>8413</v>
          </cell>
          <cell r="I63">
            <v>6943</v>
          </cell>
          <cell r="J63">
            <v>8503</v>
          </cell>
          <cell r="K63">
            <v>8452</v>
          </cell>
          <cell r="L63">
            <v>6788</v>
          </cell>
          <cell r="M63">
            <v>4529</v>
          </cell>
          <cell r="N63">
            <v>6287</v>
          </cell>
          <cell r="O63">
            <v>7569</v>
          </cell>
          <cell r="P63">
            <v>9037</v>
          </cell>
          <cell r="Q63">
            <v>9109</v>
          </cell>
          <cell r="R63">
            <v>7991</v>
          </cell>
          <cell r="S63">
            <v>6051</v>
          </cell>
          <cell r="T63">
            <v>1757</v>
          </cell>
          <cell r="U63">
            <v>4832</v>
          </cell>
          <cell r="V63">
            <v>8588</v>
          </cell>
          <cell r="W63">
            <v>9181</v>
          </cell>
          <cell r="X63">
            <v>7468</v>
          </cell>
          <cell r="Y63">
            <v>3765</v>
          </cell>
          <cell r="Z63">
            <v>5795</v>
          </cell>
          <cell r="AA63">
            <v>5541</v>
          </cell>
          <cell r="AB63">
            <v>8954</v>
          </cell>
          <cell r="AC63">
            <v>9230</v>
          </cell>
          <cell r="AD63">
            <v>9105</v>
          </cell>
          <cell r="AE63">
            <v>9167</v>
          </cell>
          <cell r="AF63">
            <v>9042</v>
          </cell>
          <cell r="AG63">
            <v>6405</v>
          </cell>
        </row>
        <row r="64">
          <cell r="C64">
            <v>4815</v>
          </cell>
          <cell r="D64">
            <v>6370</v>
          </cell>
          <cell r="E64">
            <v>2800</v>
          </cell>
          <cell r="F64">
            <v>3857</v>
          </cell>
          <cell r="G64">
            <v>7006</v>
          </cell>
          <cell r="H64">
            <v>8419</v>
          </cell>
          <cell r="I64">
            <v>7006</v>
          </cell>
          <cell r="J64">
            <v>8523</v>
          </cell>
          <cell r="K64">
            <v>8380</v>
          </cell>
          <cell r="L64">
            <v>6748</v>
          </cell>
          <cell r="M64">
            <v>4550</v>
          </cell>
          <cell r="N64">
            <v>6340</v>
          </cell>
          <cell r="O64">
            <v>7600</v>
          </cell>
          <cell r="P64">
            <v>9185</v>
          </cell>
          <cell r="Q64">
            <v>9164</v>
          </cell>
          <cell r="R64">
            <v>7973</v>
          </cell>
          <cell r="S64">
            <v>6109</v>
          </cell>
          <cell r="T64">
            <v>1759</v>
          </cell>
          <cell r="U64">
            <v>4563</v>
          </cell>
          <cell r="V64">
            <v>8684</v>
          </cell>
          <cell r="W64">
            <v>9243</v>
          </cell>
          <cell r="X64">
            <v>7470</v>
          </cell>
          <cell r="Y64">
            <v>3877</v>
          </cell>
          <cell r="Z64">
            <v>5962</v>
          </cell>
          <cell r="AA64">
            <v>5691</v>
          </cell>
          <cell r="AB64">
            <v>8936</v>
          </cell>
          <cell r="AC64">
            <v>9324</v>
          </cell>
          <cell r="AD64">
            <v>9137</v>
          </cell>
          <cell r="AE64">
            <v>9233</v>
          </cell>
          <cell r="AF64">
            <v>8952</v>
          </cell>
          <cell r="AG64">
            <v>6354</v>
          </cell>
        </row>
        <row r="65">
          <cell r="C65">
            <v>4837</v>
          </cell>
          <cell r="D65">
            <v>6344</v>
          </cell>
          <cell r="E65">
            <v>2796</v>
          </cell>
          <cell r="F65">
            <v>4000</v>
          </cell>
          <cell r="G65">
            <v>6820</v>
          </cell>
          <cell r="H65">
            <v>8378</v>
          </cell>
          <cell r="I65">
            <v>6944</v>
          </cell>
          <cell r="J65">
            <v>8304</v>
          </cell>
          <cell r="K65">
            <v>8224</v>
          </cell>
          <cell r="L65">
            <v>6782</v>
          </cell>
          <cell r="M65">
            <v>4490</v>
          </cell>
          <cell r="N65">
            <v>6299</v>
          </cell>
          <cell r="O65">
            <v>7519</v>
          </cell>
          <cell r="P65">
            <v>9126</v>
          </cell>
          <cell r="Q65">
            <v>9102</v>
          </cell>
          <cell r="R65">
            <v>7982</v>
          </cell>
          <cell r="S65">
            <v>5968</v>
          </cell>
          <cell r="T65">
            <v>1821</v>
          </cell>
          <cell r="U65">
            <v>4340</v>
          </cell>
          <cell r="V65">
            <v>8753</v>
          </cell>
          <cell r="W65">
            <v>9074</v>
          </cell>
          <cell r="X65">
            <v>7313</v>
          </cell>
          <cell r="Y65">
            <v>3757</v>
          </cell>
          <cell r="Z65">
            <v>5905</v>
          </cell>
          <cell r="AA65">
            <v>5584</v>
          </cell>
          <cell r="AB65">
            <v>8858</v>
          </cell>
          <cell r="AC65">
            <v>9267</v>
          </cell>
          <cell r="AD65">
            <v>9171</v>
          </cell>
          <cell r="AE65">
            <v>9096</v>
          </cell>
          <cell r="AF65">
            <v>8970</v>
          </cell>
          <cell r="AG65">
            <v>6300</v>
          </cell>
        </row>
        <row r="66">
          <cell r="C66">
            <v>4842</v>
          </cell>
          <cell r="D66">
            <v>6351</v>
          </cell>
          <cell r="E66">
            <v>2717</v>
          </cell>
          <cell r="F66">
            <v>3930</v>
          </cell>
          <cell r="G66">
            <v>6871</v>
          </cell>
          <cell r="H66">
            <v>8432</v>
          </cell>
          <cell r="I66">
            <v>6857</v>
          </cell>
          <cell r="J66">
            <v>8322</v>
          </cell>
          <cell r="K66">
            <v>8263</v>
          </cell>
          <cell r="L66">
            <v>6706</v>
          </cell>
          <cell r="M66">
            <v>4340</v>
          </cell>
          <cell r="N66">
            <v>6083</v>
          </cell>
          <cell r="O66">
            <v>7394</v>
          </cell>
          <cell r="P66">
            <v>9006</v>
          </cell>
          <cell r="Q66">
            <v>9045</v>
          </cell>
          <cell r="R66">
            <v>7963</v>
          </cell>
          <cell r="S66">
            <v>5920</v>
          </cell>
          <cell r="T66">
            <v>1851</v>
          </cell>
          <cell r="U66">
            <v>4002</v>
          </cell>
          <cell r="V66">
            <v>8776</v>
          </cell>
          <cell r="W66">
            <v>9046</v>
          </cell>
          <cell r="X66">
            <v>7149</v>
          </cell>
          <cell r="Y66">
            <v>3783</v>
          </cell>
          <cell r="Z66">
            <v>6069</v>
          </cell>
          <cell r="AA66">
            <v>5586</v>
          </cell>
          <cell r="AB66">
            <v>8759</v>
          </cell>
          <cell r="AC66">
            <v>9190</v>
          </cell>
          <cell r="AD66">
            <v>9069</v>
          </cell>
          <cell r="AE66">
            <v>9121</v>
          </cell>
          <cell r="AF66">
            <v>8961</v>
          </cell>
          <cell r="AG66">
            <v>6371</v>
          </cell>
        </row>
        <row r="67">
          <cell r="C67">
            <v>4965</v>
          </cell>
          <cell r="D67">
            <v>6360</v>
          </cell>
          <cell r="E67">
            <v>2730</v>
          </cell>
          <cell r="F67">
            <v>4111</v>
          </cell>
          <cell r="G67">
            <v>6870</v>
          </cell>
          <cell r="H67">
            <v>8294</v>
          </cell>
          <cell r="I67">
            <v>6831</v>
          </cell>
          <cell r="J67">
            <v>8227</v>
          </cell>
          <cell r="K67">
            <v>8272</v>
          </cell>
          <cell r="L67">
            <v>6644</v>
          </cell>
          <cell r="M67">
            <v>4212</v>
          </cell>
          <cell r="N67">
            <v>5855</v>
          </cell>
          <cell r="O67">
            <v>7424</v>
          </cell>
          <cell r="P67">
            <v>8996</v>
          </cell>
          <cell r="Q67">
            <v>9032</v>
          </cell>
          <cell r="R67">
            <v>7761</v>
          </cell>
          <cell r="S67">
            <v>5904</v>
          </cell>
          <cell r="T67">
            <v>1883</v>
          </cell>
          <cell r="U67">
            <v>3849</v>
          </cell>
          <cell r="V67">
            <v>8675</v>
          </cell>
          <cell r="W67">
            <v>9009</v>
          </cell>
          <cell r="X67">
            <v>6953</v>
          </cell>
          <cell r="Y67">
            <v>3732</v>
          </cell>
          <cell r="Z67">
            <v>6035</v>
          </cell>
          <cell r="AA67">
            <v>5544</v>
          </cell>
          <cell r="AB67">
            <v>8639</v>
          </cell>
          <cell r="AC67">
            <v>9190</v>
          </cell>
          <cell r="AD67">
            <v>9001</v>
          </cell>
          <cell r="AE67">
            <v>9044</v>
          </cell>
          <cell r="AF67">
            <v>8769</v>
          </cell>
          <cell r="AG67">
            <v>6273</v>
          </cell>
        </row>
        <row r="68">
          <cell r="C68">
            <v>5018</v>
          </cell>
          <cell r="D68">
            <v>6525</v>
          </cell>
          <cell r="E68">
            <v>2674</v>
          </cell>
          <cell r="F68">
            <v>4174</v>
          </cell>
          <cell r="G68">
            <v>7003</v>
          </cell>
          <cell r="H68">
            <v>8510</v>
          </cell>
          <cell r="I68">
            <v>6792</v>
          </cell>
          <cell r="J68">
            <v>8402</v>
          </cell>
          <cell r="K68">
            <v>8302</v>
          </cell>
          <cell r="L68">
            <v>6585</v>
          </cell>
          <cell r="M68">
            <v>4283</v>
          </cell>
          <cell r="N68">
            <v>5985</v>
          </cell>
          <cell r="O68">
            <v>7639</v>
          </cell>
          <cell r="P68">
            <v>9152</v>
          </cell>
          <cell r="Q68">
            <v>9210</v>
          </cell>
          <cell r="R68">
            <v>7853</v>
          </cell>
          <cell r="S68">
            <v>5855</v>
          </cell>
          <cell r="T68">
            <v>2068</v>
          </cell>
          <cell r="U68">
            <v>3913</v>
          </cell>
          <cell r="V68">
            <v>8813</v>
          </cell>
          <cell r="W68">
            <v>9118</v>
          </cell>
          <cell r="X68">
            <v>6984</v>
          </cell>
          <cell r="Y68">
            <v>4018</v>
          </cell>
          <cell r="Z68">
            <v>6208</v>
          </cell>
          <cell r="AA68">
            <v>5641</v>
          </cell>
          <cell r="AB68">
            <v>8785</v>
          </cell>
          <cell r="AC68">
            <v>9234</v>
          </cell>
          <cell r="AD68">
            <v>9034</v>
          </cell>
          <cell r="AE68">
            <v>9121</v>
          </cell>
          <cell r="AF68">
            <v>8943</v>
          </cell>
          <cell r="AG68">
            <v>6254</v>
          </cell>
        </row>
        <row r="69">
          <cell r="C69">
            <v>5246</v>
          </cell>
          <cell r="D69">
            <v>6643</v>
          </cell>
          <cell r="E69">
            <v>2732</v>
          </cell>
          <cell r="F69">
            <v>4316</v>
          </cell>
          <cell r="G69">
            <v>7380</v>
          </cell>
          <cell r="H69">
            <v>8681</v>
          </cell>
          <cell r="I69">
            <v>6990</v>
          </cell>
          <cell r="J69">
            <v>8524</v>
          </cell>
          <cell r="K69">
            <v>8547</v>
          </cell>
          <cell r="L69">
            <v>6703</v>
          </cell>
          <cell r="M69">
            <v>4355</v>
          </cell>
          <cell r="N69">
            <v>6097</v>
          </cell>
          <cell r="O69">
            <v>7665</v>
          </cell>
          <cell r="P69">
            <v>9314</v>
          </cell>
          <cell r="Q69">
            <v>9247</v>
          </cell>
          <cell r="R69">
            <v>7967</v>
          </cell>
          <cell r="S69">
            <v>5902</v>
          </cell>
          <cell r="T69">
            <v>2251</v>
          </cell>
          <cell r="U69">
            <v>3982</v>
          </cell>
          <cell r="V69">
            <v>8820</v>
          </cell>
          <cell r="W69">
            <v>9204</v>
          </cell>
          <cell r="X69">
            <v>6907</v>
          </cell>
          <cell r="Y69">
            <v>4109</v>
          </cell>
          <cell r="Z69">
            <v>6149</v>
          </cell>
          <cell r="AA69">
            <v>5718</v>
          </cell>
          <cell r="AB69">
            <v>8859</v>
          </cell>
          <cell r="AC69">
            <v>9335</v>
          </cell>
          <cell r="AD69">
            <v>9054</v>
          </cell>
          <cell r="AE69">
            <v>9143</v>
          </cell>
          <cell r="AF69">
            <v>8959</v>
          </cell>
          <cell r="AG69">
            <v>6186</v>
          </cell>
        </row>
        <row r="70">
          <cell r="C70">
            <v>5518</v>
          </cell>
          <cell r="D70">
            <v>7002</v>
          </cell>
          <cell r="E70">
            <v>3065</v>
          </cell>
          <cell r="F70">
            <v>4615</v>
          </cell>
          <cell r="G70">
            <v>7554</v>
          </cell>
          <cell r="H70">
            <v>8952</v>
          </cell>
          <cell r="I70">
            <v>7268</v>
          </cell>
          <cell r="J70">
            <v>8797</v>
          </cell>
          <cell r="K70">
            <v>8800</v>
          </cell>
          <cell r="L70">
            <v>6987</v>
          </cell>
          <cell r="M70">
            <v>4617</v>
          </cell>
          <cell r="N70">
            <v>6259</v>
          </cell>
          <cell r="O70">
            <v>7994</v>
          </cell>
          <cell r="P70">
            <v>9548</v>
          </cell>
          <cell r="Q70">
            <v>9497</v>
          </cell>
          <cell r="R70">
            <v>8137</v>
          </cell>
          <cell r="S70">
            <v>5990</v>
          </cell>
          <cell r="T70">
            <v>2516</v>
          </cell>
          <cell r="U70">
            <v>4129</v>
          </cell>
          <cell r="V70">
            <v>8983</v>
          </cell>
          <cell r="W70">
            <v>9374</v>
          </cell>
          <cell r="X70">
            <v>7000</v>
          </cell>
          <cell r="Y70">
            <v>4264</v>
          </cell>
          <cell r="Z70">
            <v>6301</v>
          </cell>
          <cell r="AA70">
            <v>5814</v>
          </cell>
          <cell r="AB70">
            <v>8810</v>
          </cell>
          <cell r="AC70">
            <v>9371</v>
          </cell>
          <cell r="AD70">
            <v>9155</v>
          </cell>
          <cell r="AE70">
            <v>9293</v>
          </cell>
          <cell r="AF70">
            <v>9096</v>
          </cell>
          <cell r="AG70">
            <v>6439</v>
          </cell>
        </row>
        <row r="71">
          <cell r="C71">
            <v>5686</v>
          </cell>
          <cell r="D71">
            <v>7300</v>
          </cell>
          <cell r="E71">
            <v>3227</v>
          </cell>
          <cell r="F71">
            <v>4880</v>
          </cell>
          <cell r="G71">
            <v>7814</v>
          </cell>
          <cell r="H71">
            <v>9061</v>
          </cell>
          <cell r="I71">
            <v>7390</v>
          </cell>
          <cell r="J71">
            <v>8921</v>
          </cell>
          <cell r="K71">
            <v>9033</v>
          </cell>
          <cell r="L71">
            <v>7365</v>
          </cell>
          <cell r="M71">
            <v>4827</v>
          </cell>
          <cell r="N71">
            <v>6429</v>
          </cell>
          <cell r="O71">
            <v>8192</v>
          </cell>
          <cell r="P71">
            <v>9779</v>
          </cell>
          <cell r="Q71">
            <v>9723</v>
          </cell>
          <cell r="R71">
            <v>8295</v>
          </cell>
          <cell r="S71">
            <v>6190</v>
          </cell>
          <cell r="T71">
            <v>2708</v>
          </cell>
          <cell r="U71">
            <v>4239</v>
          </cell>
          <cell r="V71">
            <v>9269</v>
          </cell>
          <cell r="W71">
            <v>9587</v>
          </cell>
          <cell r="X71">
            <v>7005</v>
          </cell>
          <cell r="Y71">
            <v>4695</v>
          </cell>
          <cell r="Z71">
            <v>6585</v>
          </cell>
          <cell r="AA71">
            <v>5962</v>
          </cell>
          <cell r="AB71">
            <v>9144</v>
          </cell>
          <cell r="AC71">
            <v>9574</v>
          </cell>
          <cell r="AD71">
            <v>9442</v>
          </cell>
          <cell r="AE71">
            <v>9430</v>
          </cell>
          <cell r="AF71">
            <v>9230</v>
          </cell>
          <cell r="AG71">
            <v>6611</v>
          </cell>
        </row>
        <row r="72">
          <cell r="C72">
            <v>5851</v>
          </cell>
          <cell r="D72">
            <v>7431</v>
          </cell>
          <cell r="E72">
            <v>3294</v>
          </cell>
          <cell r="F72">
            <v>5102</v>
          </cell>
          <cell r="G72">
            <v>7792</v>
          </cell>
          <cell r="H72">
            <v>9199</v>
          </cell>
          <cell r="I72">
            <v>7507</v>
          </cell>
          <cell r="J72">
            <v>9132</v>
          </cell>
          <cell r="K72">
            <v>9127</v>
          </cell>
          <cell r="L72">
            <v>7509</v>
          </cell>
          <cell r="M72">
            <v>5141</v>
          </cell>
          <cell r="N72">
            <v>6774</v>
          </cell>
          <cell r="O72">
            <v>8552</v>
          </cell>
          <cell r="P72">
            <v>10000</v>
          </cell>
          <cell r="Q72">
            <v>10012</v>
          </cell>
          <cell r="R72">
            <v>8539</v>
          </cell>
          <cell r="S72">
            <v>6450</v>
          </cell>
          <cell r="T72">
            <v>2954</v>
          </cell>
          <cell r="U72">
            <v>4446</v>
          </cell>
          <cell r="V72">
            <v>9504</v>
          </cell>
          <cell r="W72">
            <v>9934</v>
          </cell>
          <cell r="X72">
            <v>7257</v>
          </cell>
          <cell r="Y72">
            <v>4949</v>
          </cell>
          <cell r="Z72">
            <v>7147</v>
          </cell>
          <cell r="AA72">
            <v>6368</v>
          </cell>
          <cell r="AB72">
            <v>9487</v>
          </cell>
          <cell r="AC72">
            <v>9896</v>
          </cell>
          <cell r="AD72">
            <v>9778</v>
          </cell>
          <cell r="AE72">
            <v>10013</v>
          </cell>
          <cell r="AF72">
            <v>9655</v>
          </cell>
          <cell r="AG72">
            <v>7006</v>
          </cell>
        </row>
        <row r="73">
          <cell r="C73">
            <v>5933</v>
          </cell>
          <cell r="D73">
            <v>7503</v>
          </cell>
          <cell r="E73">
            <v>3368</v>
          </cell>
          <cell r="F73">
            <v>5234</v>
          </cell>
          <cell r="G73">
            <v>7955</v>
          </cell>
          <cell r="H73">
            <v>9353</v>
          </cell>
          <cell r="I73">
            <v>7602</v>
          </cell>
          <cell r="J73">
            <v>9324</v>
          </cell>
          <cell r="K73">
            <v>9376</v>
          </cell>
          <cell r="L73">
            <v>7486</v>
          </cell>
          <cell r="M73">
            <v>5300</v>
          </cell>
          <cell r="N73">
            <v>6869</v>
          </cell>
          <cell r="O73">
            <v>8624</v>
          </cell>
          <cell r="P73">
            <v>10036</v>
          </cell>
          <cell r="Q73">
            <v>9943</v>
          </cell>
          <cell r="R73">
            <v>8644</v>
          </cell>
          <cell r="S73">
            <v>6558</v>
          </cell>
          <cell r="T73">
            <v>3240</v>
          </cell>
          <cell r="U73">
            <v>4614</v>
          </cell>
          <cell r="V73">
            <v>9740</v>
          </cell>
          <cell r="W73">
            <v>10079</v>
          </cell>
          <cell r="X73">
            <v>7342</v>
          </cell>
          <cell r="Y73">
            <v>5339</v>
          </cell>
          <cell r="Z73">
            <v>7423</v>
          </cell>
          <cell r="AA73">
            <v>6964</v>
          </cell>
          <cell r="AB73">
            <v>9673</v>
          </cell>
          <cell r="AC73">
            <v>10053</v>
          </cell>
          <cell r="AD73">
            <v>10111</v>
          </cell>
          <cell r="AE73">
            <v>10162</v>
          </cell>
          <cell r="AF73">
            <v>9875</v>
          </cell>
          <cell r="AG73">
            <v>7188</v>
          </cell>
        </row>
        <row r="74">
          <cell r="C74">
            <v>6061</v>
          </cell>
          <cell r="D74">
            <v>7475</v>
          </cell>
          <cell r="E74">
            <v>3379</v>
          </cell>
          <cell r="F74">
            <v>5328</v>
          </cell>
          <cell r="G74">
            <v>8062</v>
          </cell>
          <cell r="H74">
            <v>9459</v>
          </cell>
          <cell r="I74">
            <v>7533</v>
          </cell>
          <cell r="J74">
            <v>9154</v>
          </cell>
          <cell r="K74">
            <v>9440</v>
          </cell>
          <cell r="L74">
            <v>7626</v>
          </cell>
          <cell r="M74">
            <v>5401</v>
          </cell>
          <cell r="N74">
            <v>6766</v>
          </cell>
          <cell r="O74">
            <v>8617</v>
          </cell>
          <cell r="P74">
            <v>10031</v>
          </cell>
          <cell r="Q74">
            <v>9925</v>
          </cell>
          <cell r="R74">
            <v>8586</v>
          </cell>
          <cell r="S74">
            <v>6606</v>
          </cell>
          <cell r="T74">
            <v>3421</v>
          </cell>
          <cell r="U74">
            <v>4628</v>
          </cell>
          <cell r="V74">
            <v>9624</v>
          </cell>
          <cell r="W74">
            <v>10063</v>
          </cell>
          <cell r="X74">
            <v>7206</v>
          </cell>
          <cell r="Y74">
            <v>5469</v>
          </cell>
          <cell r="Z74">
            <v>7559</v>
          </cell>
          <cell r="AA74">
            <v>7145</v>
          </cell>
          <cell r="AB74">
            <v>9646</v>
          </cell>
          <cell r="AC74">
            <v>10176</v>
          </cell>
          <cell r="AD74">
            <v>10207</v>
          </cell>
          <cell r="AE74">
            <v>10245</v>
          </cell>
          <cell r="AF74">
            <v>10018</v>
          </cell>
          <cell r="AG74">
            <v>7411</v>
          </cell>
        </row>
        <row r="75">
          <cell r="C75">
            <v>6089</v>
          </cell>
          <cell r="D75">
            <v>7554</v>
          </cell>
          <cell r="E75">
            <v>3403</v>
          </cell>
          <cell r="F75">
            <v>5401</v>
          </cell>
          <cell r="G75">
            <v>8010</v>
          </cell>
          <cell r="H75">
            <v>9409</v>
          </cell>
          <cell r="I75">
            <v>7564</v>
          </cell>
          <cell r="J75">
            <v>9185</v>
          </cell>
          <cell r="K75">
            <v>9430</v>
          </cell>
          <cell r="L75">
            <v>7584</v>
          </cell>
          <cell r="M75">
            <v>5385</v>
          </cell>
          <cell r="N75">
            <v>6819</v>
          </cell>
          <cell r="O75">
            <v>8656</v>
          </cell>
          <cell r="P75">
            <v>10037</v>
          </cell>
          <cell r="Q75">
            <v>9932</v>
          </cell>
          <cell r="R75">
            <v>8462</v>
          </cell>
          <cell r="S75">
            <v>6674</v>
          </cell>
          <cell r="T75">
            <v>3513</v>
          </cell>
          <cell r="U75">
            <v>4664</v>
          </cell>
          <cell r="V75">
            <v>9737</v>
          </cell>
          <cell r="W75">
            <v>10110</v>
          </cell>
          <cell r="X75">
            <v>7086</v>
          </cell>
          <cell r="Y75">
            <v>5523</v>
          </cell>
          <cell r="Z75">
            <v>7544</v>
          </cell>
          <cell r="AA75">
            <v>7190</v>
          </cell>
          <cell r="AB75">
            <v>9757</v>
          </cell>
          <cell r="AC75">
            <v>10111</v>
          </cell>
          <cell r="AD75">
            <v>10203</v>
          </cell>
          <cell r="AE75">
            <v>10330</v>
          </cell>
          <cell r="AF75">
            <v>9969</v>
          </cell>
          <cell r="AG75">
            <v>7593</v>
          </cell>
        </row>
        <row r="76">
          <cell r="C76">
            <v>6093</v>
          </cell>
          <cell r="D76">
            <v>7553</v>
          </cell>
          <cell r="E76">
            <v>3574</v>
          </cell>
          <cell r="F76">
            <v>5527</v>
          </cell>
          <cell r="G76">
            <v>7840</v>
          </cell>
          <cell r="H76">
            <v>9363</v>
          </cell>
          <cell r="I76">
            <v>7822</v>
          </cell>
          <cell r="J76">
            <v>9182</v>
          </cell>
          <cell r="K76">
            <v>9179</v>
          </cell>
          <cell r="L76">
            <v>7631</v>
          </cell>
          <cell r="M76">
            <v>5473</v>
          </cell>
          <cell r="N76">
            <v>6547</v>
          </cell>
          <cell r="O76">
            <v>8334</v>
          </cell>
          <cell r="P76">
            <v>9911</v>
          </cell>
          <cell r="Q76">
            <v>9784</v>
          </cell>
          <cell r="R76">
            <v>8258</v>
          </cell>
          <cell r="S76">
            <v>6584</v>
          </cell>
          <cell r="T76">
            <v>3721</v>
          </cell>
          <cell r="U76">
            <v>4532</v>
          </cell>
          <cell r="V76">
            <v>9600</v>
          </cell>
          <cell r="W76">
            <v>9998</v>
          </cell>
          <cell r="X76">
            <v>6816</v>
          </cell>
          <cell r="Y76">
            <v>5473</v>
          </cell>
          <cell r="Z76">
            <v>7324</v>
          </cell>
          <cell r="AA76">
            <v>7207</v>
          </cell>
          <cell r="AB76">
            <v>9784</v>
          </cell>
          <cell r="AC76">
            <v>9979</v>
          </cell>
          <cell r="AD76">
            <v>10230</v>
          </cell>
          <cell r="AE76">
            <v>10188</v>
          </cell>
          <cell r="AF76">
            <v>10004</v>
          </cell>
          <cell r="AG76">
            <v>7542</v>
          </cell>
        </row>
        <row r="77">
          <cell r="C77">
            <v>6170</v>
          </cell>
          <cell r="D77">
            <v>7544</v>
          </cell>
          <cell r="E77">
            <v>3472</v>
          </cell>
          <cell r="F77">
            <v>5462</v>
          </cell>
          <cell r="G77">
            <v>7912</v>
          </cell>
          <cell r="H77">
            <v>9283</v>
          </cell>
          <cell r="I77">
            <v>7879</v>
          </cell>
          <cell r="J77">
            <v>9116</v>
          </cell>
          <cell r="K77">
            <v>9226</v>
          </cell>
          <cell r="L77">
            <v>7578</v>
          </cell>
          <cell r="M77">
            <v>5427</v>
          </cell>
          <cell r="N77">
            <v>6547</v>
          </cell>
          <cell r="O77">
            <v>8195</v>
          </cell>
          <cell r="P77">
            <v>9967</v>
          </cell>
          <cell r="Q77">
            <v>9773</v>
          </cell>
          <cell r="R77">
            <v>8168</v>
          </cell>
          <cell r="S77">
            <v>6732</v>
          </cell>
          <cell r="T77">
            <v>3892</v>
          </cell>
          <cell r="U77">
            <v>4647</v>
          </cell>
          <cell r="V77">
            <v>9597</v>
          </cell>
          <cell r="W77">
            <v>9983</v>
          </cell>
          <cell r="X77">
            <v>6706</v>
          </cell>
          <cell r="Y77">
            <v>5457</v>
          </cell>
          <cell r="Z77">
            <v>7412</v>
          </cell>
          <cell r="AA77">
            <v>7146</v>
          </cell>
          <cell r="AB77">
            <v>9536</v>
          </cell>
          <cell r="AC77">
            <v>9901</v>
          </cell>
          <cell r="AD77">
            <v>10118</v>
          </cell>
          <cell r="AE77">
            <v>10110</v>
          </cell>
          <cell r="AF77">
            <v>9951</v>
          </cell>
          <cell r="AG77">
            <v>7404</v>
          </cell>
        </row>
        <row r="78">
          <cell r="C78">
            <v>6205</v>
          </cell>
          <cell r="D78">
            <v>7516</v>
          </cell>
          <cell r="E78">
            <v>3355</v>
          </cell>
          <cell r="F78">
            <v>5450</v>
          </cell>
          <cell r="G78">
            <v>7984</v>
          </cell>
          <cell r="H78">
            <v>9338</v>
          </cell>
          <cell r="I78">
            <v>7803</v>
          </cell>
          <cell r="J78">
            <v>8860</v>
          </cell>
          <cell r="K78">
            <v>9184</v>
          </cell>
          <cell r="L78">
            <v>7482</v>
          </cell>
          <cell r="M78">
            <v>5281</v>
          </cell>
          <cell r="N78">
            <v>6366</v>
          </cell>
          <cell r="O78">
            <v>8256</v>
          </cell>
          <cell r="P78">
            <v>9822</v>
          </cell>
          <cell r="Q78">
            <v>9624</v>
          </cell>
          <cell r="R78">
            <v>7976</v>
          </cell>
          <cell r="S78">
            <v>6483</v>
          </cell>
          <cell r="T78">
            <v>3995</v>
          </cell>
          <cell r="U78">
            <v>4528</v>
          </cell>
          <cell r="V78">
            <v>9572</v>
          </cell>
          <cell r="W78">
            <v>9912</v>
          </cell>
          <cell r="X78">
            <v>6475</v>
          </cell>
          <cell r="Y78">
            <v>5483</v>
          </cell>
          <cell r="Z78">
            <v>7338</v>
          </cell>
          <cell r="AA78">
            <v>6981</v>
          </cell>
          <cell r="AB78">
            <v>9604</v>
          </cell>
          <cell r="AC78">
            <v>9845</v>
          </cell>
          <cell r="AD78">
            <v>10037</v>
          </cell>
          <cell r="AE78">
            <v>10079</v>
          </cell>
          <cell r="AF78">
            <v>9759</v>
          </cell>
          <cell r="AG78">
            <v>7255</v>
          </cell>
        </row>
        <row r="79">
          <cell r="C79">
            <v>6199</v>
          </cell>
          <cell r="D79">
            <v>7429</v>
          </cell>
          <cell r="E79">
            <v>3305</v>
          </cell>
          <cell r="F79">
            <v>5449</v>
          </cell>
          <cell r="G79">
            <v>7853</v>
          </cell>
          <cell r="H79">
            <v>9194</v>
          </cell>
          <cell r="I79">
            <v>7756</v>
          </cell>
          <cell r="J79">
            <v>8875</v>
          </cell>
          <cell r="K79">
            <v>9073</v>
          </cell>
          <cell r="L79">
            <v>7343</v>
          </cell>
          <cell r="M79">
            <v>5179</v>
          </cell>
          <cell r="N79">
            <v>6305</v>
          </cell>
          <cell r="O79">
            <v>8287</v>
          </cell>
          <cell r="P79">
            <v>9698</v>
          </cell>
          <cell r="Q79">
            <v>9628</v>
          </cell>
          <cell r="R79">
            <v>7909</v>
          </cell>
          <cell r="S79">
            <v>6452</v>
          </cell>
          <cell r="T79">
            <v>3839</v>
          </cell>
          <cell r="U79">
            <v>4532</v>
          </cell>
          <cell r="V79">
            <v>9598</v>
          </cell>
          <cell r="W79">
            <v>9784</v>
          </cell>
          <cell r="X79">
            <v>6240</v>
          </cell>
          <cell r="Y79">
            <v>5418</v>
          </cell>
          <cell r="Z79">
            <v>7168</v>
          </cell>
          <cell r="AA79">
            <v>6970</v>
          </cell>
          <cell r="AB79">
            <v>9576</v>
          </cell>
          <cell r="AC79">
            <v>9811</v>
          </cell>
          <cell r="AD79">
            <v>9976</v>
          </cell>
          <cell r="AE79">
            <v>10172</v>
          </cell>
          <cell r="AF79">
            <v>9891</v>
          </cell>
          <cell r="AG79">
            <v>7255</v>
          </cell>
        </row>
        <row r="80">
          <cell r="C80">
            <v>6244</v>
          </cell>
          <cell r="D80">
            <v>7431</v>
          </cell>
          <cell r="E80">
            <v>3286</v>
          </cell>
          <cell r="F80">
            <v>5438</v>
          </cell>
          <cell r="G80">
            <v>7961</v>
          </cell>
          <cell r="H80">
            <v>9071</v>
          </cell>
          <cell r="I80">
            <v>7700</v>
          </cell>
          <cell r="J80">
            <v>8779</v>
          </cell>
          <cell r="K80">
            <v>8983</v>
          </cell>
          <cell r="L80">
            <v>7289</v>
          </cell>
          <cell r="M80">
            <v>5085</v>
          </cell>
          <cell r="N80">
            <v>6142</v>
          </cell>
          <cell r="O80">
            <v>8242</v>
          </cell>
          <cell r="P80">
            <v>9671</v>
          </cell>
          <cell r="Q80">
            <v>9728</v>
          </cell>
          <cell r="R80">
            <v>7711</v>
          </cell>
          <cell r="S80">
            <v>6273</v>
          </cell>
          <cell r="T80">
            <v>3718</v>
          </cell>
          <cell r="U80">
            <v>4571</v>
          </cell>
          <cell r="V80">
            <v>9515</v>
          </cell>
          <cell r="W80">
            <v>9666</v>
          </cell>
          <cell r="X80">
            <v>6000</v>
          </cell>
          <cell r="Y80">
            <v>5384</v>
          </cell>
          <cell r="Z80">
            <v>7259</v>
          </cell>
          <cell r="AA80">
            <v>6930</v>
          </cell>
          <cell r="AB80">
            <v>9500</v>
          </cell>
          <cell r="AC80">
            <v>9802</v>
          </cell>
          <cell r="AD80">
            <v>9955</v>
          </cell>
          <cell r="AE80">
            <v>10110</v>
          </cell>
          <cell r="AF80">
            <v>9757</v>
          </cell>
          <cell r="AG80">
            <v>7172</v>
          </cell>
        </row>
        <row r="81">
          <cell r="C81">
            <v>6156</v>
          </cell>
          <cell r="D81">
            <v>7351</v>
          </cell>
          <cell r="E81">
            <v>3154</v>
          </cell>
          <cell r="F81">
            <v>5343</v>
          </cell>
          <cell r="G81">
            <v>7987</v>
          </cell>
          <cell r="H81">
            <v>8969</v>
          </cell>
          <cell r="I81">
            <v>7616</v>
          </cell>
          <cell r="J81">
            <v>8693</v>
          </cell>
          <cell r="K81">
            <v>8852</v>
          </cell>
          <cell r="L81">
            <v>7010</v>
          </cell>
          <cell r="M81">
            <v>4959</v>
          </cell>
          <cell r="N81">
            <v>6071</v>
          </cell>
          <cell r="O81">
            <v>8175</v>
          </cell>
          <cell r="P81">
            <v>9632</v>
          </cell>
          <cell r="Q81">
            <v>9618</v>
          </cell>
          <cell r="R81">
            <v>7553</v>
          </cell>
          <cell r="S81">
            <v>6187</v>
          </cell>
          <cell r="T81">
            <v>3669</v>
          </cell>
          <cell r="U81">
            <v>4458</v>
          </cell>
          <cell r="V81">
            <v>9318</v>
          </cell>
          <cell r="W81">
            <v>9616</v>
          </cell>
          <cell r="X81">
            <v>5677</v>
          </cell>
          <cell r="Y81">
            <v>5314</v>
          </cell>
          <cell r="Z81">
            <v>7177</v>
          </cell>
          <cell r="AA81">
            <v>6783</v>
          </cell>
          <cell r="AB81">
            <v>9237</v>
          </cell>
          <cell r="AC81">
            <v>9888</v>
          </cell>
          <cell r="AD81">
            <v>9774</v>
          </cell>
          <cell r="AE81">
            <v>9857</v>
          </cell>
          <cell r="AF81">
            <v>9623</v>
          </cell>
          <cell r="AG81">
            <v>6963</v>
          </cell>
        </row>
        <row r="82">
          <cell r="C82">
            <v>6038</v>
          </cell>
          <cell r="D82">
            <v>7273</v>
          </cell>
          <cell r="E82">
            <v>2978</v>
          </cell>
          <cell r="F82">
            <v>5230</v>
          </cell>
          <cell r="G82">
            <v>7849</v>
          </cell>
          <cell r="H82">
            <v>8779</v>
          </cell>
          <cell r="I82">
            <v>7556</v>
          </cell>
          <cell r="J82">
            <v>8344</v>
          </cell>
          <cell r="K82">
            <v>8647</v>
          </cell>
          <cell r="L82">
            <v>6787</v>
          </cell>
          <cell r="M82">
            <v>4752</v>
          </cell>
          <cell r="N82">
            <v>5902</v>
          </cell>
          <cell r="O82">
            <v>8047</v>
          </cell>
          <cell r="P82">
            <v>9528</v>
          </cell>
          <cell r="Q82">
            <v>9598</v>
          </cell>
          <cell r="R82">
            <v>7359</v>
          </cell>
          <cell r="S82">
            <v>5955</v>
          </cell>
          <cell r="T82">
            <v>3574</v>
          </cell>
          <cell r="U82">
            <v>4320</v>
          </cell>
          <cell r="V82">
            <v>9233</v>
          </cell>
          <cell r="W82">
            <v>9450</v>
          </cell>
          <cell r="X82">
            <v>5544</v>
          </cell>
          <cell r="Y82">
            <v>5069</v>
          </cell>
          <cell r="Z82">
            <v>6972</v>
          </cell>
          <cell r="AA82">
            <v>6620</v>
          </cell>
          <cell r="AB82">
            <v>9111</v>
          </cell>
          <cell r="AC82">
            <v>9700</v>
          </cell>
          <cell r="AD82">
            <v>9617</v>
          </cell>
          <cell r="AE82">
            <v>9752</v>
          </cell>
          <cell r="AF82">
            <v>9363</v>
          </cell>
          <cell r="AG82">
            <v>6682</v>
          </cell>
        </row>
        <row r="83">
          <cell r="C83">
            <v>5930</v>
          </cell>
          <cell r="D83">
            <v>7063</v>
          </cell>
          <cell r="E83">
            <v>2914</v>
          </cell>
          <cell r="F83">
            <v>5217</v>
          </cell>
          <cell r="G83">
            <v>7780</v>
          </cell>
          <cell r="H83">
            <v>8507</v>
          </cell>
          <cell r="I83">
            <v>7472</v>
          </cell>
          <cell r="J83">
            <v>8135</v>
          </cell>
          <cell r="K83">
            <v>8647</v>
          </cell>
          <cell r="L83">
            <v>6749</v>
          </cell>
          <cell r="M83">
            <v>4707</v>
          </cell>
          <cell r="N83">
            <v>5722</v>
          </cell>
          <cell r="O83">
            <v>7841</v>
          </cell>
          <cell r="P83">
            <v>9310</v>
          </cell>
          <cell r="Q83">
            <v>9421</v>
          </cell>
          <cell r="R83">
            <v>7098</v>
          </cell>
          <cell r="S83">
            <v>5780</v>
          </cell>
          <cell r="T83">
            <v>3220</v>
          </cell>
          <cell r="U83">
            <v>4269</v>
          </cell>
          <cell r="V83">
            <v>9085</v>
          </cell>
          <cell r="W83">
            <v>9342</v>
          </cell>
          <cell r="X83">
            <v>5369</v>
          </cell>
          <cell r="Y83">
            <v>5126</v>
          </cell>
          <cell r="Z83">
            <v>6776</v>
          </cell>
          <cell r="AA83">
            <v>6548</v>
          </cell>
          <cell r="AB83">
            <v>9061</v>
          </cell>
          <cell r="AC83">
            <v>9532</v>
          </cell>
          <cell r="AD83">
            <v>9444</v>
          </cell>
          <cell r="AE83">
            <v>9559</v>
          </cell>
          <cell r="AF83">
            <v>9150</v>
          </cell>
          <cell r="AG83">
            <v>6538</v>
          </cell>
        </row>
        <row r="84">
          <cell r="C84">
            <v>5877</v>
          </cell>
          <cell r="D84">
            <v>6846</v>
          </cell>
          <cell r="E84">
            <v>2771</v>
          </cell>
          <cell r="F84">
            <v>5205</v>
          </cell>
          <cell r="G84">
            <v>7582</v>
          </cell>
          <cell r="H84">
            <v>8337</v>
          </cell>
          <cell r="I84">
            <v>7572</v>
          </cell>
          <cell r="J84">
            <v>7992</v>
          </cell>
          <cell r="K84">
            <v>8430</v>
          </cell>
          <cell r="L84">
            <v>6507</v>
          </cell>
          <cell r="M84">
            <v>4482</v>
          </cell>
          <cell r="N84">
            <v>5568</v>
          </cell>
          <cell r="O84">
            <v>7680</v>
          </cell>
          <cell r="P84">
            <v>9046</v>
          </cell>
          <cell r="Q84">
            <v>9252</v>
          </cell>
          <cell r="R84">
            <v>6817</v>
          </cell>
          <cell r="S84">
            <v>5584</v>
          </cell>
          <cell r="T84">
            <v>3079</v>
          </cell>
          <cell r="U84">
            <v>4032</v>
          </cell>
          <cell r="V84">
            <v>8936</v>
          </cell>
          <cell r="W84">
            <v>9024</v>
          </cell>
          <cell r="X84">
            <v>5163</v>
          </cell>
          <cell r="Y84">
            <v>4931</v>
          </cell>
          <cell r="Z84">
            <v>6713</v>
          </cell>
          <cell r="AA84">
            <v>6450</v>
          </cell>
          <cell r="AB84">
            <v>8860</v>
          </cell>
          <cell r="AC84">
            <v>9400</v>
          </cell>
          <cell r="AD84">
            <v>9230</v>
          </cell>
          <cell r="AE84">
            <v>9345</v>
          </cell>
          <cell r="AF84">
            <v>8998</v>
          </cell>
          <cell r="AG84">
            <v>6242</v>
          </cell>
        </row>
        <row r="85">
          <cell r="C85">
            <v>5772</v>
          </cell>
          <cell r="D85">
            <v>6540</v>
          </cell>
          <cell r="E85">
            <v>2530</v>
          </cell>
          <cell r="F85">
            <v>4992</v>
          </cell>
          <cell r="G85">
            <v>7354</v>
          </cell>
          <cell r="H85">
            <v>8164</v>
          </cell>
          <cell r="I85">
            <v>7325</v>
          </cell>
          <cell r="J85">
            <v>7835</v>
          </cell>
          <cell r="K85">
            <v>8168</v>
          </cell>
          <cell r="L85">
            <v>6200</v>
          </cell>
          <cell r="M85">
            <v>4366</v>
          </cell>
          <cell r="N85">
            <v>5140</v>
          </cell>
          <cell r="O85">
            <v>7453</v>
          </cell>
          <cell r="P85">
            <v>8668</v>
          </cell>
          <cell r="Q85">
            <v>8990</v>
          </cell>
          <cell r="R85">
            <v>6483</v>
          </cell>
          <cell r="S85">
            <v>5306</v>
          </cell>
          <cell r="T85">
            <v>2874</v>
          </cell>
          <cell r="U85">
            <v>3945</v>
          </cell>
          <cell r="V85">
            <v>8661</v>
          </cell>
          <cell r="W85">
            <v>8558</v>
          </cell>
          <cell r="X85">
            <v>4837</v>
          </cell>
          <cell r="Y85">
            <v>4507</v>
          </cell>
          <cell r="Z85">
            <v>6495</v>
          </cell>
          <cell r="AA85">
            <v>6075</v>
          </cell>
          <cell r="AB85">
            <v>8562</v>
          </cell>
          <cell r="AC85">
            <v>9011</v>
          </cell>
          <cell r="AD85">
            <v>9016</v>
          </cell>
          <cell r="AE85">
            <v>8976</v>
          </cell>
          <cell r="AF85">
            <v>8810</v>
          </cell>
          <cell r="AG85">
            <v>5885</v>
          </cell>
        </row>
        <row r="86">
          <cell r="C86">
            <v>5555</v>
          </cell>
          <cell r="D86">
            <v>6297</v>
          </cell>
          <cell r="E86">
            <v>2242</v>
          </cell>
          <cell r="F86">
            <v>4690</v>
          </cell>
          <cell r="G86">
            <v>7056</v>
          </cell>
          <cell r="H86">
            <v>7905</v>
          </cell>
          <cell r="I86">
            <v>7064</v>
          </cell>
          <cell r="J86">
            <v>7493</v>
          </cell>
          <cell r="K86">
            <v>7861</v>
          </cell>
          <cell r="L86">
            <v>5735</v>
          </cell>
          <cell r="M86">
            <v>4135</v>
          </cell>
          <cell r="N86">
            <v>4826</v>
          </cell>
          <cell r="O86">
            <v>7169</v>
          </cell>
          <cell r="P86">
            <v>8521</v>
          </cell>
          <cell r="Q86">
            <v>8812</v>
          </cell>
          <cell r="R86">
            <v>6269</v>
          </cell>
          <cell r="S86">
            <v>5049</v>
          </cell>
          <cell r="T86">
            <v>2695</v>
          </cell>
          <cell r="U86">
            <v>3818</v>
          </cell>
          <cell r="V86">
            <v>8440</v>
          </cell>
          <cell r="W86">
            <v>8420</v>
          </cell>
          <cell r="X86">
            <v>4586</v>
          </cell>
          <cell r="Y86">
            <v>4305</v>
          </cell>
          <cell r="Z86">
            <v>6321</v>
          </cell>
          <cell r="AA86">
            <v>5869</v>
          </cell>
          <cell r="AB86">
            <v>8310</v>
          </cell>
          <cell r="AC86">
            <v>8736</v>
          </cell>
          <cell r="AD86">
            <v>8734</v>
          </cell>
          <cell r="AE86">
            <v>8736</v>
          </cell>
          <cell r="AF86">
            <v>8517</v>
          </cell>
          <cell r="AG86">
            <v>5670</v>
          </cell>
        </row>
        <row r="87">
          <cell r="C87">
            <v>5427</v>
          </cell>
          <cell r="D87">
            <v>6077</v>
          </cell>
          <cell r="E87">
            <v>2218</v>
          </cell>
          <cell r="F87">
            <v>4466</v>
          </cell>
          <cell r="G87">
            <v>6987</v>
          </cell>
          <cell r="H87">
            <v>7653</v>
          </cell>
          <cell r="I87">
            <v>7039</v>
          </cell>
          <cell r="J87">
            <v>7313</v>
          </cell>
          <cell r="K87">
            <v>7725</v>
          </cell>
          <cell r="L87">
            <v>5687</v>
          </cell>
          <cell r="M87">
            <v>4028</v>
          </cell>
          <cell r="N87">
            <v>4629</v>
          </cell>
          <cell r="O87">
            <v>7042</v>
          </cell>
          <cell r="P87">
            <v>8311</v>
          </cell>
          <cell r="Q87">
            <v>8569</v>
          </cell>
          <cell r="R87">
            <v>5945</v>
          </cell>
          <cell r="S87">
            <v>4824</v>
          </cell>
          <cell r="T87">
            <v>2426</v>
          </cell>
          <cell r="U87">
            <v>3627</v>
          </cell>
          <cell r="V87">
            <v>8254</v>
          </cell>
          <cell r="W87">
            <v>8304</v>
          </cell>
          <cell r="X87">
            <v>4474</v>
          </cell>
          <cell r="Y87">
            <v>4030</v>
          </cell>
          <cell r="Z87">
            <v>6138</v>
          </cell>
          <cell r="AA87">
            <v>5688</v>
          </cell>
          <cell r="AB87">
            <v>8121</v>
          </cell>
          <cell r="AC87">
            <v>8531</v>
          </cell>
          <cell r="AD87">
            <v>8533</v>
          </cell>
          <cell r="AE87">
            <v>8549</v>
          </cell>
          <cell r="AF87">
            <v>8281</v>
          </cell>
          <cell r="AG87">
            <v>5482</v>
          </cell>
        </row>
        <row r="88">
          <cell r="C88">
            <v>5315</v>
          </cell>
          <cell r="D88">
            <v>5918</v>
          </cell>
          <cell r="E88">
            <v>1972</v>
          </cell>
          <cell r="F88">
            <v>4459</v>
          </cell>
          <cell r="G88">
            <v>6949</v>
          </cell>
          <cell r="H88">
            <v>7275</v>
          </cell>
          <cell r="I88">
            <v>6820</v>
          </cell>
          <cell r="J88">
            <v>7046</v>
          </cell>
          <cell r="K88">
            <v>7539</v>
          </cell>
          <cell r="L88">
            <v>5509</v>
          </cell>
          <cell r="M88">
            <v>3908</v>
          </cell>
          <cell r="N88">
            <v>4233</v>
          </cell>
          <cell r="O88">
            <v>6832</v>
          </cell>
          <cell r="P88">
            <v>7997</v>
          </cell>
          <cell r="Q88">
            <v>8283</v>
          </cell>
          <cell r="R88">
            <v>5571</v>
          </cell>
          <cell r="S88">
            <v>4732</v>
          </cell>
          <cell r="T88">
            <v>2361</v>
          </cell>
          <cell r="U88">
            <v>3471</v>
          </cell>
          <cell r="V88">
            <v>7862</v>
          </cell>
          <cell r="W88">
            <v>8008</v>
          </cell>
          <cell r="X88">
            <v>4207</v>
          </cell>
          <cell r="Y88">
            <v>3992</v>
          </cell>
          <cell r="Z88">
            <v>5771</v>
          </cell>
          <cell r="AA88">
            <v>5642</v>
          </cell>
          <cell r="AB88">
            <v>7884</v>
          </cell>
          <cell r="AC88">
            <v>8272</v>
          </cell>
          <cell r="AD88">
            <v>8245</v>
          </cell>
          <cell r="AE88">
            <v>8520</v>
          </cell>
          <cell r="AF88">
            <v>8002</v>
          </cell>
          <cell r="AG88">
            <v>5256</v>
          </cell>
        </row>
        <row r="89">
          <cell r="C89">
            <v>5238</v>
          </cell>
          <cell r="D89">
            <v>5791</v>
          </cell>
          <cell r="E89">
            <v>1992</v>
          </cell>
          <cell r="F89">
            <v>4395</v>
          </cell>
          <cell r="G89">
            <v>6741</v>
          </cell>
          <cell r="H89">
            <v>7175</v>
          </cell>
          <cell r="I89">
            <v>6846</v>
          </cell>
          <cell r="J89">
            <v>6736</v>
          </cell>
          <cell r="K89">
            <v>7351</v>
          </cell>
          <cell r="L89">
            <v>5457</v>
          </cell>
          <cell r="M89">
            <v>3823</v>
          </cell>
          <cell r="N89">
            <v>4031</v>
          </cell>
          <cell r="O89">
            <v>6766</v>
          </cell>
          <cell r="P89">
            <v>7883</v>
          </cell>
          <cell r="Q89">
            <v>8099</v>
          </cell>
          <cell r="R89">
            <v>5442</v>
          </cell>
          <cell r="S89">
            <v>4579</v>
          </cell>
          <cell r="T89">
            <v>2280</v>
          </cell>
          <cell r="U89">
            <v>3402</v>
          </cell>
          <cell r="V89">
            <v>7795</v>
          </cell>
          <cell r="W89">
            <v>7838</v>
          </cell>
          <cell r="X89">
            <v>4102</v>
          </cell>
          <cell r="Y89">
            <v>4037</v>
          </cell>
          <cell r="Z89">
            <v>5672</v>
          </cell>
          <cell r="AA89">
            <v>5450</v>
          </cell>
          <cell r="AB89">
            <v>7749</v>
          </cell>
          <cell r="AC89">
            <v>8138</v>
          </cell>
          <cell r="AD89">
            <v>8173</v>
          </cell>
          <cell r="AE89">
            <v>8318</v>
          </cell>
          <cell r="AF89">
            <v>7992</v>
          </cell>
          <cell r="AG89">
            <v>5168</v>
          </cell>
        </row>
        <row r="90">
          <cell r="C90">
            <v>5204</v>
          </cell>
          <cell r="D90">
            <v>5705</v>
          </cell>
          <cell r="E90">
            <v>1900</v>
          </cell>
          <cell r="F90">
            <v>4381</v>
          </cell>
          <cell r="G90">
            <v>6737</v>
          </cell>
          <cell r="H90">
            <v>7036</v>
          </cell>
          <cell r="I90">
            <v>6725</v>
          </cell>
          <cell r="J90">
            <v>6658</v>
          </cell>
          <cell r="K90">
            <v>7375</v>
          </cell>
          <cell r="L90">
            <v>5340</v>
          </cell>
          <cell r="M90">
            <v>3861</v>
          </cell>
          <cell r="N90">
            <v>3725</v>
          </cell>
          <cell r="O90">
            <v>6557</v>
          </cell>
          <cell r="P90">
            <v>7677</v>
          </cell>
          <cell r="Q90">
            <v>8116</v>
          </cell>
          <cell r="R90">
            <v>5205</v>
          </cell>
          <cell r="S90">
            <v>4385</v>
          </cell>
          <cell r="T90">
            <v>2189</v>
          </cell>
          <cell r="U90">
            <v>3361</v>
          </cell>
          <cell r="V90">
            <v>7582</v>
          </cell>
          <cell r="W90">
            <v>7681</v>
          </cell>
          <cell r="X90">
            <v>3949</v>
          </cell>
          <cell r="Y90">
            <v>3898</v>
          </cell>
          <cell r="Z90">
            <v>5620</v>
          </cell>
          <cell r="AA90">
            <v>5420</v>
          </cell>
          <cell r="AB90">
            <v>7608</v>
          </cell>
          <cell r="AC90">
            <v>7991</v>
          </cell>
          <cell r="AD90">
            <v>8063</v>
          </cell>
          <cell r="AE90">
            <v>7995</v>
          </cell>
          <cell r="AF90">
            <v>7705</v>
          </cell>
          <cell r="AG90">
            <v>5026</v>
          </cell>
        </row>
        <row r="91">
          <cell r="C91">
            <v>5292</v>
          </cell>
          <cell r="D91">
            <v>5848</v>
          </cell>
          <cell r="E91">
            <v>1970</v>
          </cell>
          <cell r="F91">
            <v>4379</v>
          </cell>
          <cell r="G91">
            <v>6832</v>
          </cell>
          <cell r="H91">
            <v>7058</v>
          </cell>
          <cell r="I91">
            <v>6839</v>
          </cell>
          <cell r="J91">
            <v>6602</v>
          </cell>
          <cell r="K91">
            <v>7355</v>
          </cell>
          <cell r="L91">
            <v>5495</v>
          </cell>
          <cell r="M91">
            <v>3841</v>
          </cell>
          <cell r="N91">
            <v>3936</v>
          </cell>
          <cell r="O91">
            <v>6499</v>
          </cell>
          <cell r="P91">
            <v>7758</v>
          </cell>
          <cell r="Q91">
            <v>8038</v>
          </cell>
          <cell r="R91">
            <v>5378</v>
          </cell>
          <cell r="S91">
            <v>4542</v>
          </cell>
          <cell r="T91">
            <v>2309</v>
          </cell>
          <cell r="U91">
            <v>3438</v>
          </cell>
          <cell r="V91">
            <v>7640</v>
          </cell>
          <cell r="W91">
            <v>7554</v>
          </cell>
          <cell r="X91">
            <v>4010</v>
          </cell>
          <cell r="Y91">
            <v>3930</v>
          </cell>
          <cell r="Z91">
            <v>5740</v>
          </cell>
          <cell r="AA91">
            <v>5675</v>
          </cell>
          <cell r="AB91">
            <v>7537</v>
          </cell>
          <cell r="AC91">
            <v>7952</v>
          </cell>
          <cell r="AD91">
            <v>8002</v>
          </cell>
          <cell r="AE91">
            <v>7985</v>
          </cell>
          <cell r="AF91">
            <v>7732</v>
          </cell>
          <cell r="AG91">
            <v>5015</v>
          </cell>
        </row>
        <row r="92">
          <cell r="C92">
            <v>5485</v>
          </cell>
          <cell r="D92">
            <v>5957</v>
          </cell>
          <cell r="E92">
            <v>2077</v>
          </cell>
          <cell r="F92">
            <v>4540</v>
          </cell>
          <cell r="G92">
            <v>7067</v>
          </cell>
          <cell r="H92">
            <v>7117</v>
          </cell>
          <cell r="I92">
            <v>7020</v>
          </cell>
          <cell r="J92">
            <v>6781</v>
          </cell>
          <cell r="K92">
            <v>7427</v>
          </cell>
          <cell r="L92">
            <v>5737</v>
          </cell>
          <cell r="M92">
            <v>4077</v>
          </cell>
          <cell r="N92">
            <v>4046</v>
          </cell>
          <cell r="O92">
            <v>6581</v>
          </cell>
          <cell r="P92">
            <v>7610</v>
          </cell>
          <cell r="Q92">
            <v>8015</v>
          </cell>
          <cell r="R92">
            <v>5398</v>
          </cell>
          <cell r="S92">
            <v>4772</v>
          </cell>
          <cell r="T92">
            <v>2403</v>
          </cell>
          <cell r="U92">
            <v>3659</v>
          </cell>
          <cell r="V92">
            <v>7679</v>
          </cell>
          <cell r="W92">
            <v>7681</v>
          </cell>
          <cell r="X92">
            <v>4097</v>
          </cell>
          <cell r="Y92">
            <v>3862</v>
          </cell>
          <cell r="Z92">
            <v>5935</v>
          </cell>
          <cell r="AA92">
            <v>5838</v>
          </cell>
          <cell r="AB92">
            <v>7682</v>
          </cell>
          <cell r="AC92">
            <v>7998</v>
          </cell>
          <cell r="AD92">
            <v>8093</v>
          </cell>
          <cell r="AE92">
            <v>8009</v>
          </cell>
          <cell r="AF92">
            <v>7929</v>
          </cell>
          <cell r="AG92">
            <v>5206</v>
          </cell>
        </row>
        <row r="93">
          <cell r="C93">
            <v>5456</v>
          </cell>
          <cell r="D93">
            <v>5893</v>
          </cell>
          <cell r="E93">
            <v>1975</v>
          </cell>
          <cell r="F93">
            <v>4426</v>
          </cell>
          <cell r="G93">
            <v>6970</v>
          </cell>
          <cell r="H93">
            <v>7019</v>
          </cell>
          <cell r="I93">
            <v>6941</v>
          </cell>
          <cell r="J93">
            <v>6677</v>
          </cell>
          <cell r="K93">
            <v>7493</v>
          </cell>
          <cell r="L93">
            <v>5679</v>
          </cell>
          <cell r="M93">
            <v>3993</v>
          </cell>
          <cell r="N93">
            <v>3870</v>
          </cell>
          <cell r="O93">
            <v>6541</v>
          </cell>
          <cell r="P93">
            <v>7517</v>
          </cell>
          <cell r="Q93">
            <v>7846</v>
          </cell>
          <cell r="R93">
            <v>5448</v>
          </cell>
          <cell r="S93">
            <v>4804</v>
          </cell>
          <cell r="T93">
            <v>2380</v>
          </cell>
          <cell r="U93">
            <v>3698</v>
          </cell>
          <cell r="V93">
            <v>7650</v>
          </cell>
          <cell r="W93">
            <v>7500</v>
          </cell>
          <cell r="X93">
            <v>3993</v>
          </cell>
          <cell r="Y93">
            <v>3965</v>
          </cell>
          <cell r="Z93">
            <v>5862</v>
          </cell>
          <cell r="AA93">
            <v>5884</v>
          </cell>
          <cell r="AB93">
            <v>7659</v>
          </cell>
          <cell r="AC93">
            <v>7919</v>
          </cell>
          <cell r="AD93">
            <v>8023</v>
          </cell>
          <cell r="AE93">
            <v>7998</v>
          </cell>
          <cell r="AF93">
            <v>7731</v>
          </cell>
          <cell r="AG93">
            <v>5232</v>
          </cell>
        </row>
        <row r="94">
          <cell r="C94">
            <v>5303</v>
          </cell>
          <cell r="D94">
            <v>5955</v>
          </cell>
          <cell r="E94">
            <v>1939</v>
          </cell>
          <cell r="F94">
            <v>4344</v>
          </cell>
          <cell r="G94">
            <v>6925</v>
          </cell>
          <cell r="H94">
            <v>6853</v>
          </cell>
          <cell r="I94">
            <v>6935</v>
          </cell>
          <cell r="J94">
            <v>6636</v>
          </cell>
          <cell r="K94">
            <v>7284</v>
          </cell>
          <cell r="L94">
            <v>5687</v>
          </cell>
          <cell r="M94">
            <v>3887</v>
          </cell>
          <cell r="N94">
            <v>3646</v>
          </cell>
          <cell r="O94">
            <v>6404</v>
          </cell>
          <cell r="P94">
            <v>7259</v>
          </cell>
          <cell r="Q94">
            <v>7761</v>
          </cell>
          <cell r="R94">
            <v>5422</v>
          </cell>
          <cell r="S94">
            <v>4707</v>
          </cell>
          <cell r="T94">
            <v>2380</v>
          </cell>
          <cell r="U94">
            <v>3712</v>
          </cell>
          <cell r="V94">
            <v>7539</v>
          </cell>
          <cell r="W94">
            <v>7303</v>
          </cell>
          <cell r="X94">
            <v>3952</v>
          </cell>
          <cell r="Y94">
            <v>3619</v>
          </cell>
          <cell r="Z94">
            <v>5554</v>
          </cell>
          <cell r="AA94">
            <v>5817</v>
          </cell>
          <cell r="AB94">
            <v>7541</v>
          </cell>
          <cell r="AC94">
            <v>7827</v>
          </cell>
          <cell r="AD94">
            <v>7875</v>
          </cell>
          <cell r="AE94">
            <v>7949</v>
          </cell>
          <cell r="AF94">
            <v>7730</v>
          </cell>
          <cell r="AG94">
            <v>5107</v>
          </cell>
        </row>
        <row r="95">
          <cell r="C95">
            <v>5118</v>
          </cell>
          <cell r="D95">
            <v>5871</v>
          </cell>
          <cell r="E95">
            <v>1862</v>
          </cell>
          <cell r="F95">
            <v>4161</v>
          </cell>
          <cell r="G95">
            <v>6889</v>
          </cell>
          <cell r="H95">
            <v>6684</v>
          </cell>
          <cell r="I95">
            <v>6745</v>
          </cell>
          <cell r="J95">
            <v>6459</v>
          </cell>
          <cell r="K95">
            <v>7167</v>
          </cell>
          <cell r="L95">
            <v>5601</v>
          </cell>
          <cell r="M95">
            <v>3724</v>
          </cell>
          <cell r="N95">
            <v>3551</v>
          </cell>
          <cell r="O95">
            <v>6146</v>
          </cell>
          <cell r="P95">
            <v>7113</v>
          </cell>
          <cell r="Q95">
            <v>7599</v>
          </cell>
          <cell r="R95">
            <v>5216</v>
          </cell>
          <cell r="S95">
            <v>4553</v>
          </cell>
          <cell r="T95">
            <v>2164</v>
          </cell>
          <cell r="U95">
            <v>3670</v>
          </cell>
          <cell r="V95">
            <v>7337</v>
          </cell>
          <cell r="W95">
            <v>7011</v>
          </cell>
          <cell r="X95">
            <v>3848</v>
          </cell>
          <cell r="Y95">
            <v>3616</v>
          </cell>
          <cell r="Z95">
            <v>5519</v>
          </cell>
          <cell r="AA95">
            <v>5681</v>
          </cell>
          <cell r="AB95">
            <v>7331</v>
          </cell>
          <cell r="AC95">
            <v>7547</v>
          </cell>
          <cell r="AD95">
            <v>7650</v>
          </cell>
          <cell r="AE95">
            <v>7645</v>
          </cell>
          <cell r="AF95">
            <v>7493</v>
          </cell>
          <cell r="AG95">
            <v>4864</v>
          </cell>
        </row>
        <row r="96">
          <cell r="C96">
            <v>4964</v>
          </cell>
          <cell r="D96">
            <v>5594</v>
          </cell>
          <cell r="E96">
            <v>1744</v>
          </cell>
          <cell r="F96">
            <v>3841</v>
          </cell>
          <cell r="G96">
            <v>6763</v>
          </cell>
          <cell r="H96">
            <v>6440</v>
          </cell>
          <cell r="I96">
            <v>6433</v>
          </cell>
          <cell r="J96">
            <v>6070</v>
          </cell>
          <cell r="K96">
            <v>6949</v>
          </cell>
          <cell r="L96">
            <v>5441</v>
          </cell>
          <cell r="M96">
            <v>3716</v>
          </cell>
          <cell r="N96">
            <v>3549</v>
          </cell>
          <cell r="O96">
            <v>6046</v>
          </cell>
          <cell r="P96">
            <v>6885</v>
          </cell>
          <cell r="Q96">
            <v>7225</v>
          </cell>
          <cell r="R96">
            <v>5163</v>
          </cell>
          <cell r="S96">
            <v>4393</v>
          </cell>
          <cell r="T96">
            <v>1994</v>
          </cell>
          <cell r="U96">
            <v>3587</v>
          </cell>
          <cell r="V96">
            <v>7169</v>
          </cell>
          <cell r="W96">
            <v>6714</v>
          </cell>
          <cell r="X96">
            <v>3632</v>
          </cell>
          <cell r="Y96">
            <v>3429</v>
          </cell>
          <cell r="Z96">
            <v>5374</v>
          </cell>
          <cell r="AA96">
            <v>5475</v>
          </cell>
          <cell r="AB96">
            <v>7084</v>
          </cell>
          <cell r="AC96">
            <v>7449</v>
          </cell>
          <cell r="AD96">
            <v>7417</v>
          </cell>
          <cell r="AE96">
            <v>7262</v>
          </cell>
          <cell r="AF96">
            <v>7254</v>
          </cell>
          <cell r="AG96">
            <v>4714</v>
          </cell>
        </row>
        <row r="97">
          <cell r="C97">
            <v>4830</v>
          </cell>
          <cell r="D97">
            <v>5328</v>
          </cell>
          <cell r="E97">
            <v>1668</v>
          </cell>
          <cell r="F97">
            <v>3750</v>
          </cell>
          <cell r="G97">
            <v>6598</v>
          </cell>
          <cell r="H97">
            <v>6166</v>
          </cell>
          <cell r="I97">
            <v>6291</v>
          </cell>
          <cell r="J97">
            <v>6005</v>
          </cell>
          <cell r="K97">
            <v>6914</v>
          </cell>
          <cell r="L97">
            <v>5312</v>
          </cell>
          <cell r="M97">
            <v>3598</v>
          </cell>
          <cell r="N97">
            <v>3327</v>
          </cell>
          <cell r="O97">
            <v>5978</v>
          </cell>
          <cell r="P97">
            <v>6686</v>
          </cell>
          <cell r="Q97">
            <v>7074</v>
          </cell>
          <cell r="R97">
            <v>5115</v>
          </cell>
          <cell r="S97">
            <v>4274</v>
          </cell>
          <cell r="T97">
            <v>1691</v>
          </cell>
          <cell r="U97">
            <v>3389</v>
          </cell>
          <cell r="V97">
            <v>6944</v>
          </cell>
          <cell r="W97">
            <v>6734</v>
          </cell>
          <cell r="X97">
            <v>3376</v>
          </cell>
          <cell r="Y97">
            <v>3152</v>
          </cell>
          <cell r="Z97">
            <v>5356</v>
          </cell>
          <cell r="AA97">
            <v>5496</v>
          </cell>
          <cell r="AB97">
            <v>6788</v>
          </cell>
          <cell r="AC97">
            <v>7186</v>
          </cell>
          <cell r="AD97">
            <v>7257</v>
          </cell>
          <cell r="AE97">
            <v>7255</v>
          </cell>
          <cell r="AF97">
            <v>6973</v>
          </cell>
          <cell r="AG97">
            <v>4644</v>
          </cell>
        </row>
        <row r="98">
          <cell r="C98">
            <v>4771</v>
          </cell>
          <cell r="D98">
            <v>5173</v>
          </cell>
          <cell r="E98">
            <v>1612</v>
          </cell>
          <cell r="F98">
            <v>3549</v>
          </cell>
          <cell r="G98">
            <v>6446</v>
          </cell>
          <cell r="H98">
            <v>6254</v>
          </cell>
          <cell r="I98">
            <v>6248</v>
          </cell>
          <cell r="J98">
            <v>5922</v>
          </cell>
          <cell r="K98">
            <v>6786</v>
          </cell>
          <cell r="L98">
            <v>5146</v>
          </cell>
          <cell r="M98">
            <v>3421</v>
          </cell>
          <cell r="N98">
            <v>3266</v>
          </cell>
          <cell r="O98">
            <v>5901</v>
          </cell>
          <cell r="P98">
            <v>6432</v>
          </cell>
          <cell r="Q98">
            <v>7063</v>
          </cell>
          <cell r="R98">
            <v>5095</v>
          </cell>
          <cell r="S98">
            <v>4220</v>
          </cell>
          <cell r="T98">
            <v>1535</v>
          </cell>
          <cell r="U98">
            <v>3329</v>
          </cell>
          <cell r="V98">
            <v>6886</v>
          </cell>
          <cell r="W98">
            <v>6563</v>
          </cell>
          <cell r="X98">
            <v>3424</v>
          </cell>
          <cell r="Y98">
            <v>2960</v>
          </cell>
          <cell r="Z98">
            <v>5148</v>
          </cell>
          <cell r="AA98">
            <v>5482</v>
          </cell>
          <cell r="AB98">
            <v>6741</v>
          </cell>
          <cell r="AC98">
            <v>7111</v>
          </cell>
          <cell r="AD98">
            <v>7104</v>
          </cell>
          <cell r="AE98">
            <v>7091</v>
          </cell>
          <cell r="AF98">
            <v>6895</v>
          </cell>
          <cell r="AG98">
            <v>4471</v>
          </cell>
        </row>
        <row r="99">
          <cell r="C99">
            <v>4614</v>
          </cell>
          <cell r="D99">
            <v>5064</v>
          </cell>
          <cell r="E99">
            <v>1505</v>
          </cell>
          <cell r="F99">
            <v>3455</v>
          </cell>
          <cell r="G99">
            <v>6532</v>
          </cell>
          <cell r="H99">
            <v>6087</v>
          </cell>
          <cell r="I99">
            <v>6254</v>
          </cell>
          <cell r="J99">
            <v>5796</v>
          </cell>
          <cell r="K99">
            <v>6513</v>
          </cell>
          <cell r="L99">
            <v>5112</v>
          </cell>
          <cell r="M99">
            <v>3401</v>
          </cell>
          <cell r="N99">
            <v>3156</v>
          </cell>
          <cell r="O99">
            <v>5712</v>
          </cell>
          <cell r="P99">
            <v>6402</v>
          </cell>
          <cell r="Q99">
            <v>6986</v>
          </cell>
          <cell r="R99">
            <v>4987</v>
          </cell>
          <cell r="S99">
            <v>4048</v>
          </cell>
          <cell r="T99">
            <v>1257</v>
          </cell>
          <cell r="U99">
            <v>3275</v>
          </cell>
          <cell r="V99">
            <v>6820</v>
          </cell>
          <cell r="W99">
            <v>6470</v>
          </cell>
          <cell r="X99">
            <v>3272</v>
          </cell>
          <cell r="Y99">
            <v>2745</v>
          </cell>
          <cell r="Z99">
            <v>4987</v>
          </cell>
          <cell r="AA99">
            <v>5435</v>
          </cell>
          <cell r="AB99">
            <v>6631</v>
          </cell>
          <cell r="AC99">
            <v>6913</v>
          </cell>
          <cell r="AD99">
            <v>6925</v>
          </cell>
          <cell r="AE99">
            <v>7041</v>
          </cell>
          <cell r="AF99">
            <v>6721</v>
          </cell>
          <cell r="AG99">
            <v>4319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indprog_enbw_2009_01"/>
    </sheetNames>
    <sheetDataSet>
      <sheetData sheetId="0">
        <row r="37">
          <cell r="C37">
            <v>1</v>
          </cell>
        </row>
        <row r="38">
          <cell r="C38">
            <v>1</v>
          </cell>
        </row>
        <row r="39">
          <cell r="C39">
            <v>1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1</v>
          </cell>
        </row>
        <row r="44">
          <cell r="C44">
            <v>1</v>
          </cell>
        </row>
        <row r="45">
          <cell r="C45">
            <v>1</v>
          </cell>
        </row>
        <row r="46">
          <cell r="C46">
            <v>1</v>
          </cell>
        </row>
        <row r="47">
          <cell r="C47">
            <v>1</v>
          </cell>
        </row>
        <row r="48">
          <cell r="C48">
            <v>1</v>
          </cell>
        </row>
        <row r="49">
          <cell r="C49">
            <v>2</v>
          </cell>
        </row>
        <row r="50">
          <cell r="C50">
            <v>3</v>
          </cell>
        </row>
        <row r="51">
          <cell r="C51">
            <v>6</v>
          </cell>
        </row>
        <row r="52">
          <cell r="C52">
            <v>9</v>
          </cell>
        </row>
        <row r="53">
          <cell r="C53">
            <v>12</v>
          </cell>
        </row>
        <row r="54">
          <cell r="C54">
            <v>16</v>
          </cell>
        </row>
        <row r="55">
          <cell r="C55">
            <v>22</v>
          </cell>
        </row>
        <row r="56">
          <cell r="C56">
            <v>19</v>
          </cell>
        </row>
        <row r="57">
          <cell r="C57">
            <v>23</v>
          </cell>
        </row>
        <row r="58">
          <cell r="C58">
            <v>28</v>
          </cell>
        </row>
        <row r="59">
          <cell r="C59">
            <v>33</v>
          </cell>
        </row>
        <row r="60">
          <cell r="C60">
            <v>37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200901"/>
      <sheetName val="200902"/>
      <sheetName val="200903"/>
      <sheetName val="200904"/>
      <sheetName val="200905"/>
      <sheetName val="200906"/>
      <sheetName val="200907"/>
      <sheetName val="200908"/>
      <sheetName val="200909"/>
      <sheetName val="200910"/>
      <sheetName val="200911"/>
      <sheetName val="2009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5909</v>
          </cell>
        </row>
      </sheetData>
      <sheetData sheetId="9">
        <row r="4">
          <cell r="C4">
            <v>3606</v>
          </cell>
        </row>
      </sheetData>
      <sheetData sheetId="10">
        <row r="4">
          <cell r="C4">
            <v>4162</v>
          </cell>
        </row>
      </sheetData>
      <sheetData sheetId="11" refreshError="1"/>
      <sheetData sheetId="12">
        <row r="4">
          <cell r="C4">
            <v>5414</v>
          </cell>
          <cell r="D4">
            <v>5306</v>
          </cell>
          <cell r="E4">
            <v>4348</v>
          </cell>
          <cell r="F4">
            <v>4680</v>
          </cell>
          <cell r="G4">
            <v>5139</v>
          </cell>
          <cell r="H4">
            <v>3684</v>
          </cell>
          <cell r="I4">
            <v>2678</v>
          </cell>
          <cell r="J4">
            <v>5117</v>
          </cell>
          <cell r="K4">
            <v>5232</v>
          </cell>
          <cell r="L4">
            <v>5525</v>
          </cell>
          <cell r="M4">
            <v>4120</v>
          </cell>
          <cell r="N4">
            <v>5743</v>
          </cell>
          <cell r="O4">
            <v>5212</v>
          </cell>
          <cell r="P4">
            <v>5504</v>
          </cell>
          <cell r="Q4">
            <v>6072</v>
          </cell>
          <cell r="R4">
            <v>6118</v>
          </cell>
          <cell r="S4">
            <v>6302</v>
          </cell>
          <cell r="T4">
            <v>5124</v>
          </cell>
          <cell r="U4">
            <v>6626</v>
          </cell>
          <cell r="V4">
            <v>6309</v>
          </cell>
          <cell r="W4">
            <v>3944</v>
          </cell>
          <cell r="X4">
            <v>4272</v>
          </cell>
          <cell r="Y4">
            <v>5097</v>
          </cell>
          <cell r="Z4">
            <v>4994</v>
          </cell>
          <cell r="AA4">
            <v>3555</v>
          </cell>
          <cell r="AB4">
            <v>-3020</v>
          </cell>
          <cell r="AC4">
            <v>1599</v>
          </cell>
          <cell r="AD4">
            <v>2144</v>
          </cell>
          <cell r="AE4">
            <v>4055</v>
          </cell>
          <cell r="AF4">
            <v>3948</v>
          </cell>
          <cell r="AG4">
            <v>3502</v>
          </cell>
        </row>
        <row r="5">
          <cell r="C5">
            <v>5393</v>
          </cell>
          <cell r="D5">
            <v>5259</v>
          </cell>
          <cell r="E5">
            <v>4256</v>
          </cell>
          <cell r="F5">
            <v>4611</v>
          </cell>
          <cell r="G5">
            <v>4895</v>
          </cell>
          <cell r="H5">
            <v>3583</v>
          </cell>
          <cell r="I5">
            <v>2698</v>
          </cell>
          <cell r="J5">
            <v>4909</v>
          </cell>
          <cell r="K5">
            <v>5121</v>
          </cell>
          <cell r="L5">
            <v>5404</v>
          </cell>
          <cell r="M5">
            <v>4180</v>
          </cell>
          <cell r="N5">
            <v>5582</v>
          </cell>
          <cell r="O5">
            <v>4975</v>
          </cell>
          <cell r="P5">
            <v>5264</v>
          </cell>
          <cell r="Q5">
            <v>6031</v>
          </cell>
          <cell r="R5">
            <v>5933</v>
          </cell>
          <cell r="S5">
            <v>6146</v>
          </cell>
          <cell r="T5">
            <v>5135</v>
          </cell>
          <cell r="U5">
            <v>6585</v>
          </cell>
          <cell r="V5">
            <v>6220</v>
          </cell>
          <cell r="W5">
            <v>3827</v>
          </cell>
          <cell r="X5">
            <v>4221</v>
          </cell>
          <cell r="Y5">
            <v>4964</v>
          </cell>
          <cell r="Z5">
            <v>4854</v>
          </cell>
          <cell r="AA5">
            <v>3379</v>
          </cell>
          <cell r="AB5">
            <v>-3150</v>
          </cell>
          <cell r="AC5">
            <v>1641</v>
          </cell>
          <cell r="AD5">
            <v>2002</v>
          </cell>
          <cell r="AE5">
            <v>3986</v>
          </cell>
          <cell r="AF5">
            <v>3869</v>
          </cell>
          <cell r="AG5">
            <v>3346</v>
          </cell>
        </row>
        <row r="6">
          <cell r="C6">
            <v>5199</v>
          </cell>
          <cell r="D6">
            <v>5272</v>
          </cell>
          <cell r="E6">
            <v>4194</v>
          </cell>
          <cell r="F6">
            <v>4621</v>
          </cell>
          <cell r="G6">
            <v>4687</v>
          </cell>
          <cell r="H6">
            <v>3546</v>
          </cell>
          <cell r="I6">
            <v>2623</v>
          </cell>
          <cell r="J6">
            <v>4678</v>
          </cell>
          <cell r="K6">
            <v>5007</v>
          </cell>
          <cell r="L6">
            <v>5239</v>
          </cell>
          <cell r="M6">
            <v>4085</v>
          </cell>
          <cell r="N6">
            <v>5485</v>
          </cell>
          <cell r="O6">
            <v>4858</v>
          </cell>
          <cell r="P6">
            <v>5316</v>
          </cell>
          <cell r="Q6">
            <v>5923</v>
          </cell>
          <cell r="R6">
            <v>5898</v>
          </cell>
          <cell r="S6">
            <v>6019</v>
          </cell>
          <cell r="T6">
            <v>5067</v>
          </cell>
          <cell r="U6">
            <v>6470</v>
          </cell>
          <cell r="V6">
            <v>6152</v>
          </cell>
          <cell r="W6">
            <v>3853</v>
          </cell>
          <cell r="X6">
            <v>4121</v>
          </cell>
          <cell r="Y6">
            <v>4852</v>
          </cell>
          <cell r="Z6">
            <v>4650</v>
          </cell>
          <cell r="AA6">
            <v>3324</v>
          </cell>
          <cell r="AB6">
            <v>-3303</v>
          </cell>
          <cell r="AC6">
            <v>1674</v>
          </cell>
          <cell r="AD6">
            <v>1846</v>
          </cell>
          <cell r="AE6">
            <v>4046</v>
          </cell>
          <cell r="AF6">
            <v>3863</v>
          </cell>
          <cell r="AG6">
            <v>3260</v>
          </cell>
        </row>
        <row r="7">
          <cell r="C7">
            <v>5135</v>
          </cell>
          <cell r="D7">
            <v>5063</v>
          </cell>
          <cell r="E7">
            <v>4055</v>
          </cell>
          <cell r="F7">
            <v>4480</v>
          </cell>
          <cell r="G7">
            <v>4682</v>
          </cell>
          <cell r="H7">
            <v>3510</v>
          </cell>
          <cell r="I7">
            <v>2599</v>
          </cell>
          <cell r="J7">
            <v>4655</v>
          </cell>
          <cell r="K7">
            <v>4910</v>
          </cell>
          <cell r="L7">
            <v>5234</v>
          </cell>
          <cell r="M7">
            <v>3951</v>
          </cell>
          <cell r="N7">
            <v>5337</v>
          </cell>
          <cell r="O7">
            <v>4847</v>
          </cell>
          <cell r="P7">
            <v>5210</v>
          </cell>
          <cell r="Q7">
            <v>5788</v>
          </cell>
          <cell r="R7">
            <v>5841</v>
          </cell>
          <cell r="S7">
            <v>6096</v>
          </cell>
          <cell r="T7">
            <v>4936</v>
          </cell>
          <cell r="U7">
            <v>6394</v>
          </cell>
          <cell r="V7">
            <v>6109</v>
          </cell>
          <cell r="W7">
            <v>3759</v>
          </cell>
          <cell r="X7">
            <v>3828</v>
          </cell>
          <cell r="Y7">
            <v>4845</v>
          </cell>
          <cell r="Z7">
            <v>4484</v>
          </cell>
          <cell r="AA7">
            <v>3330</v>
          </cell>
          <cell r="AB7">
            <v>-3274</v>
          </cell>
          <cell r="AC7">
            <v>1670</v>
          </cell>
          <cell r="AD7">
            <v>1747</v>
          </cell>
          <cell r="AE7">
            <v>4094</v>
          </cell>
          <cell r="AF7">
            <v>3798</v>
          </cell>
          <cell r="AG7">
            <v>3204</v>
          </cell>
        </row>
        <row r="8">
          <cell r="C8">
            <v>4929</v>
          </cell>
          <cell r="D8">
            <v>5081</v>
          </cell>
          <cell r="E8">
            <v>4019</v>
          </cell>
          <cell r="F8">
            <v>4342</v>
          </cell>
          <cell r="G8">
            <v>4663</v>
          </cell>
          <cell r="H8">
            <v>3354</v>
          </cell>
          <cell r="I8">
            <v>2434</v>
          </cell>
          <cell r="J8">
            <v>4598</v>
          </cell>
          <cell r="K8">
            <v>4789</v>
          </cell>
          <cell r="L8">
            <v>5308</v>
          </cell>
          <cell r="M8">
            <v>3952</v>
          </cell>
          <cell r="N8">
            <v>5272</v>
          </cell>
          <cell r="O8">
            <v>4666</v>
          </cell>
          <cell r="P8">
            <v>5222</v>
          </cell>
          <cell r="Q8">
            <v>5634</v>
          </cell>
          <cell r="R8">
            <v>5751</v>
          </cell>
          <cell r="S8">
            <v>6008</v>
          </cell>
          <cell r="T8">
            <v>4826</v>
          </cell>
          <cell r="U8">
            <v>6317</v>
          </cell>
          <cell r="V8">
            <v>6066</v>
          </cell>
          <cell r="W8">
            <v>3652</v>
          </cell>
          <cell r="X8">
            <v>3749</v>
          </cell>
          <cell r="Y8">
            <v>4824</v>
          </cell>
          <cell r="Z8">
            <v>4380</v>
          </cell>
          <cell r="AA8">
            <v>3230</v>
          </cell>
          <cell r="AB8">
            <v>-2907</v>
          </cell>
          <cell r="AC8">
            <v>1643</v>
          </cell>
          <cell r="AD8">
            <v>1679</v>
          </cell>
          <cell r="AE8">
            <v>4071</v>
          </cell>
          <cell r="AF8">
            <v>3734</v>
          </cell>
          <cell r="AG8">
            <v>3070</v>
          </cell>
        </row>
        <row r="9">
          <cell r="C9">
            <v>4833</v>
          </cell>
          <cell r="D9">
            <v>5189</v>
          </cell>
          <cell r="E9">
            <v>3950</v>
          </cell>
          <cell r="F9">
            <v>4405</v>
          </cell>
          <cell r="G9">
            <v>4477</v>
          </cell>
          <cell r="H9">
            <v>3411</v>
          </cell>
          <cell r="I9">
            <v>2595</v>
          </cell>
          <cell r="J9">
            <v>4388</v>
          </cell>
          <cell r="K9">
            <v>4778</v>
          </cell>
          <cell r="L9">
            <v>5204</v>
          </cell>
          <cell r="M9">
            <v>3943</v>
          </cell>
          <cell r="N9">
            <v>5180</v>
          </cell>
          <cell r="O9">
            <v>4585</v>
          </cell>
          <cell r="P9">
            <v>5033</v>
          </cell>
          <cell r="Q9">
            <v>5545</v>
          </cell>
          <cell r="R9">
            <v>5736</v>
          </cell>
          <cell r="S9">
            <v>5814</v>
          </cell>
          <cell r="T9">
            <v>4683</v>
          </cell>
          <cell r="U9">
            <v>6188</v>
          </cell>
          <cell r="V9">
            <v>5972</v>
          </cell>
          <cell r="W9">
            <v>3511</v>
          </cell>
          <cell r="X9">
            <v>3662</v>
          </cell>
          <cell r="Y9">
            <v>4757</v>
          </cell>
          <cell r="Z9">
            <v>4348</v>
          </cell>
          <cell r="AA9">
            <v>2987</v>
          </cell>
          <cell r="AB9">
            <v>-2852</v>
          </cell>
          <cell r="AC9">
            <v>1675</v>
          </cell>
          <cell r="AD9">
            <v>1575</v>
          </cell>
          <cell r="AE9">
            <v>4086</v>
          </cell>
          <cell r="AF9">
            <v>3744</v>
          </cell>
          <cell r="AG9">
            <v>2956</v>
          </cell>
        </row>
        <row r="10">
          <cell r="C10">
            <v>4725</v>
          </cell>
          <cell r="D10">
            <v>5229</v>
          </cell>
          <cell r="E10">
            <v>3830</v>
          </cell>
          <cell r="F10">
            <v>4441</v>
          </cell>
          <cell r="G10">
            <v>4410</v>
          </cell>
          <cell r="H10">
            <v>3291</v>
          </cell>
          <cell r="I10">
            <v>2599</v>
          </cell>
          <cell r="J10">
            <v>4219</v>
          </cell>
          <cell r="K10">
            <v>4633</v>
          </cell>
          <cell r="L10">
            <v>5136</v>
          </cell>
          <cell r="M10">
            <v>3784</v>
          </cell>
          <cell r="N10">
            <v>5138</v>
          </cell>
          <cell r="O10">
            <v>4619</v>
          </cell>
          <cell r="P10">
            <v>5097</v>
          </cell>
          <cell r="Q10">
            <v>5627</v>
          </cell>
          <cell r="R10">
            <v>5594</v>
          </cell>
          <cell r="S10">
            <v>5884</v>
          </cell>
          <cell r="T10">
            <v>4605</v>
          </cell>
          <cell r="U10">
            <v>6124</v>
          </cell>
          <cell r="V10">
            <v>5830</v>
          </cell>
          <cell r="W10">
            <v>3318</v>
          </cell>
          <cell r="X10">
            <v>3536</v>
          </cell>
          <cell r="Y10">
            <v>4604</v>
          </cell>
          <cell r="Z10">
            <v>4221</v>
          </cell>
          <cell r="AA10">
            <v>2883</v>
          </cell>
          <cell r="AB10">
            <v>-2835</v>
          </cell>
          <cell r="AC10">
            <v>1736</v>
          </cell>
          <cell r="AD10">
            <v>1500</v>
          </cell>
          <cell r="AE10">
            <v>4131</v>
          </cell>
          <cell r="AF10">
            <v>3721</v>
          </cell>
          <cell r="AG10">
            <v>2916</v>
          </cell>
        </row>
        <row r="11">
          <cell r="C11">
            <v>4730</v>
          </cell>
          <cell r="D11">
            <v>5133</v>
          </cell>
          <cell r="E11">
            <v>3713</v>
          </cell>
          <cell r="F11">
            <v>4423</v>
          </cell>
          <cell r="G11">
            <v>4499</v>
          </cell>
          <cell r="H11">
            <v>3258</v>
          </cell>
          <cell r="I11">
            <v>2431</v>
          </cell>
          <cell r="J11">
            <v>4249</v>
          </cell>
          <cell r="K11">
            <v>4590</v>
          </cell>
          <cell r="L11">
            <v>5053</v>
          </cell>
          <cell r="M11">
            <v>3712</v>
          </cell>
          <cell r="N11">
            <v>5121</v>
          </cell>
          <cell r="O11">
            <v>4547</v>
          </cell>
          <cell r="P11">
            <v>5106</v>
          </cell>
          <cell r="Q11">
            <v>5633</v>
          </cell>
          <cell r="R11">
            <v>5556</v>
          </cell>
          <cell r="S11">
            <v>5878</v>
          </cell>
          <cell r="T11">
            <v>4519</v>
          </cell>
          <cell r="U11">
            <v>5977</v>
          </cell>
          <cell r="V11">
            <v>5697</v>
          </cell>
          <cell r="W11">
            <v>3304</v>
          </cell>
          <cell r="X11">
            <v>3412</v>
          </cell>
          <cell r="Y11">
            <v>4693</v>
          </cell>
          <cell r="Z11">
            <v>4076</v>
          </cell>
          <cell r="AA11">
            <v>2846</v>
          </cell>
          <cell r="AB11">
            <v>-2899</v>
          </cell>
          <cell r="AC11">
            <v>1744</v>
          </cell>
          <cell r="AD11">
            <v>1443</v>
          </cell>
          <cell r="AE11">
            <v>4146</v>
          </cell>
          <cell r="AF11">
            <v>3686</v>
          </cell>
          <cell r="AG11">
            <v>2899</v>
          </cell>
        </row>
        <row r="12">
          <cell r="C12">
            <v>4791</v>
          </cell>
          <cell r="D12">
            <v>5173</v>
          </cell>
          <cell r="E12">
            <v>3755</v>
          </cell>
          <cell r="F12">
            <v>4266</v>
          </cell>
          <cell r="G12">
            <v>4483</v>
          </cell>
          <cell r="H12">
            <v>3250</v>
          </cell>
          <cell r="I12">
            <v>2368</v>
          </cell>
          <cell r="J12">
            <v>4231</v>
          </cell>
          <cell r="K12">
            <v>4691</v>
          </cell>
          <cell r="L12">
            <v>5090</v>
          </cell>
          <cell r="M12">
            <v>3850</v>
          </cell>
          <cell r="N12">
            <v>5114</v>
          </cell>
          <cell r="O12">
            <v>4456</v>
          </cell>
          <cell r="P12">
            <v>5041</v>
          </cell>
          <cell r="Q12">
            <v>5549</v>
          </cell>
          <cell r="R12">
            <v>5609</v>
          </cell>
          <cell r="S12">
            <v>5754</v>
          </cell>
          <cell r="T12">
            <v>4482</v>
          </cell>
          <cell r="U12">
            <v>5824</v>
          </cell>
          <cell r="V12">
            <v>5592</v>
          </cell>
          <cell r="W12">
            <v>3178</v>
          </cell>
          <cell r="X12">
            <v>3125</v>
          </cell>
          <cell r="Y12">
            <v>4719</v>
          </cell>
          <cell r="Z12">
            <v>4122</v>
          </cell>
          <cell r="AA12">
            <v>2889</v>
          </cell>
          <cell r="AB12">
            <v>-2854</v>
          </cell>
          <cell r="AC12">
            <v>1802</v>
          </cell>
          <cell r="AD12">
            <v>1378</v>
          </cell>
          <cell r="AE12">
            <v>4210</v>
          </cell>
          <cell r="AF12">
            <v>3669</v>
          </cell>
          <cell r="AG12">
            <v>2913</v>
          </cell>
        </row>
        <row r="13">
          <cell r="C13">
            <v>4653</v>
          </cell>
          <cell r="D13">
            <v>5330</v>
          </cell>
          <cell r="E13">
            <v>3753</v>
          </cell>
          <cell r="F13">
            <v>4360</v>
          </cell>
          <cell r="G13">
            <v>4401</v>
          </cell>
          <cell r="H13">
            <v>3284</v>
          </cell>
          <cell r="I13">
            <v>2481</v>
          </cell>
          <cell r="J13">
            <v>4069</v>
          </cell>
          <cell r="K13">
            <v>4756</v>
          </cell>
          <cell r="L13">
            <v>4944</v>
          </cell>
          <cell r="M13">
            <v>3746</v>
          </cell>
          <cell r="N13">
            <v>5043</v>
          </cell>
          <cell r="O13">
            <v>4466</v>
          </cell>
          <cell r="P13">
            <v>5095</v>
          </cell>
          <cell r="Q13">
            <v>5461</v>
          </cell>
          <cell r="R13">
            <v>5599</v>
          </cell>
          <cell r="S13">
            <v>5760</v>
          </cell>
          <cell r="T13">
            <v>4502</v>
          </cell>
          <cell r="U13">
            <v>5662</v>
          </cell>
          <cell r="V13">
            <v>5470</v>
          </cell>
          <cell r="W13">
            <v>2989</v>
          </cell>
          <cell r="X13">
            <v>2982</v>
          </cell>
          <cell r="Y13">
            <v>4726</v>
          </cell>
          <cell r="Z13">
            <v>4078</v>
          </cell>
          <cell r="AA13">
            <v>2948</v>
          </cell>
          <cell r="AB13">
            <v>-2856</v>
          </cell>
          <cell r="AC13">
            <v>1889</v>
          </cell>
          <cell r="AD13">
            <v>1414</v>
          </cell>
          <cell r="AE13">
            <v>4287</v>
          </cell>
          <cell r="AF13">
            <v>3680</v>
          </cell>
          <cell r="AG13">
            <v>2928</v>
          </cell>
        </row>
        <row r="14">
          <cell r="C14">
            <v>4727</v>
          </cell>
          <cell r="D14">
            <v>5382</v>
          </cell>
          <cell r="E14">
            <v>3650</v>
          </cell>
          <cell r="F14">
            <v>4401</v>
          </cell>
          <cell r="G14">
            <v>4436</v>
          </cell>
          <cell r="H14">
            <v>3236</v>
          </cell>
          <cell r="I14">
            <v>2472</v>
          </cell>
          <cell r="J14">
            <v>4178</v>
          </cell>
          <cell r="K14">
            <v>4657</v>
          </cell>
          <cell r="L14">
            <v>5064</v>
          </cell>
          <cell r="M14">
            <v>3772</v>
          </cell>
          <cell r="N14">
            <v>5179</v>
          </cell>
          <cell r="O14">
            <v>4469</v>
          </cell>
          <cell r="P14">
            <v>5140</v>
          </cell>
          <cell r="Q14">
            <v>5574</v>
          </cell>
          <cell r="R14">
            <v>5576</v>
          </cell>
          <cell r="S14">
            <v>5839</v>
          </cell>
          <cell r="T14">
            <v>4500</v>
          </cell>
          <cell r="U14">
            <v>5639</v>
          </cell>
          <cell r="V14">
            <v>5339</v>
          </cell>
          <cell r="W14">
            <v>2890</v>
          </cell>
          <cell r="X14">
            <v>2908</v>
          </cell>
          <cell r="Y14">
            <v>4710</v>
          </cell>
          <cell r="Z14">
            <v>4058</v>
          </cell>
          <cell r="AA14">
            <v>2996</v>
          </cell>
          <cell r="AB14">
            <v>-2836</v>
          </cell>
          <cell r="AC14">
            <v>1927</v>
          </cell>
          <cell r="AD14">
            <v>1406</v>
          </cell>
          <cell r="AE14">
            <v>4330</v>
          </cell>
          <cell r="AF14">
            <v>3681</v>
          </cell>
          <cell r="AG14">
            <v>2923</v>
          </cell>
        </row>
        <row r="15">
          <cell r="C15">
            <v>4753</v>
          </cell>
          <cell r="D15">
            <v>5547</v>
          </cell>
          <cell r="E15">
            <v>3732</v>
          </cell>
          <cell r="F15">
            <v>4470</v>
          </cell>
          <cell r="G15">
            <v>4492</v>
          </cell>
          <cell r="H15">
            <v>3232</v>
          </cell>
          <cell r="I15">
            <v>2329</v>
          </cell>
          <cell r="J15">
            <v>4266</v>
          </cell>
          <cell r="K15">
            <v>4826</v>
          </cell>
          <cell r="L15">
            <v>5160</v>
          </cell>
          <cell r="M15">
            <v>3866</v>
          </cell>
          <cell r="N15">
            <v>5281</v>
          </cell>
          <cell r="O15">
            <v>4484</v>
          </cell>
          <cell r="P15">
            <v>5152</v>
          </cell>
          <cell r="Q15">
            <v>5630</v>
          </cell>
          <cell r="R15">
            <v>5603</v>
          </cell>
          <cell r="S15">
            <v>5821</v>
          </cell>
          <cell r="T15">
            <v>4477</v>
          </cell>
          <cell r="U15">
            <v>5751</v>
          </cell>
          <cell r="V15">
            <v>5291</v>
          </cell>
          <cell r="W15">
            <v>2799</v>
          </cell>
          <cell r="X15">
            <v>2789</v>
          </cell>
          <cell r="Y15">
            <v>4770</v>
          </cell>
          <cell r="Z15">
            <v>4000</v>
          </cell>
          <cell r="AA15">
            <v>2985</v>
          </cell>
          <cell r="AB15">
            <v>-2822</v>
          </cell>
          <cell r="AC15">
            <v>1966</v>
          </cell>
          <cell r="AD15">
            <v>1438</v>
          </cell>
          <cell r="AE15">
            <v>4397</v>
          </cell>
          <cell r="AF15">
            <v>3704</v>
          </cell>
          <cell r="AG15">
            <v>2922</v>
          </cell>
        </row>
        <row r="16">
          <cell r="C16">
            <v>4753</v>
          </cell>
          <cell r="D16">
            <v>5707</v>
          </cell>
          <cell r="E16">
            <v>3744</v>
          </cell>
          <cell r="F16">
            <v>4567</v>
          </cell>
          <cell r="G16">
            <v>4524</v>
          </cell>
          <cell r="H16">
            <v>3247</v>
          </cell>
          <cell r="I16">
            <v>2372</v>
          </cell>
          <cell r="J16">
            <v>4247</v>
          </cell>
          <cell r="K16">
            <v>4920</v>
          </cell>
          <cell r="L16">
            <v>5081</v>
          </cell>
          <cell r="M16">
            <v>3880</v>
          </cell>
          <cell r="N16">
            <v>5201</v>
          </cell>
          <cell r="O16">
            <v>4255</v>
          </cell>
          <cell r="P16">
            <v>5122</v>
          </cell>
          <cell r="Q16">
            <v>5536</v>
          </cell>
          <cell r="R16">
            <v>5692</v>
          </cell>
          <cell r="S16">
            <v>5728</v>
          </cell>
          <cell r="T16">
            <v>4593</v>
          </cell>
          <cell r="U16">
            <v>5664</v>
          </cell>
          <cell r="V16">
            <v>5131</v>
          </cell>
          <cell r="W16">
            <v>2774</v>
          </cell>
          <cell r="X16">
            <v>2632</v>
          </cell>
          <cell r="Y16">
            <v>4847</v>
          </cell>
          <cell r="Z16">
            <v>4030</v>
          </cell>
          <cell r="AA16">
            <v>2954</v>
          </cell>
          <cell r="AB16">
            <v>-2742</v>
          </cell>
          <cell r="AC16">
            <v>2015</v>
          </cell>
          <cell r="AD16">
            <v>1351</v>
          </cell>
          <cell r="AE16">
            <v>4410</v>
          </cell>
          <cell r="AF16">
            <v>3724</v>
          </cell>
          <cell r="AG16">
            <v>2934</v>
          </cell>
        </row>
        <row r="17">
          <cell r="C17">
            <v>4820</v>
          </cell>
          <cell r="D17">
            <v>5731</v>
          </cell>
          <cell r="E17">
            <v>3754</v>
          </cell>
          <cell r="F17">
            <v>4724</v>
          </cell>
          <cell r="G17">
            <v>4385</v>
          </cell>
          <cell r="H17">
            <v>3270</v>
          </cell>
          <cell r="I17">
            <v>2496</v>
          </cell>
          <cell r="J17">
            <v>4243</v>
          </cell>
          <cell r="K17">
            <v>5032</v>
          </cell>
          <cell r="L17">
            <v>5113</v>
          </cell>
          <cell r="M17">
            <v>3901</v>
          </cell>
          <cell r="N17">
            <v>5083</v>
          </cell>
          <cell r="O17">
            <v>4500</v>
          </cell>
          <cell r="P17">
            <v>5220</v>
          </cell>
          <cell r="Q17">
            <v>5637</v>
          </cell>
          <cell r="R17">
            <v>5779</v>
          </cell>
          <cell r="S17">
            <v>5795</v>
          </cell>
          <cell r="T17">
            <v>4629</v>
          </cell>
          <cell r="U17">
            <v>5567</v>
          </cell>
          <cell r="V17">
            <v>5001</v>
          </cell>
          <cell r="W17">
            <v>2594</v>
          </cell>
          <cell r="X17">
            <v>2544</v>
          </cell>
          <cell r="Y17">
            <v>4918</v>
          </cell>
          <cell r="Z17">
            <v>3916</v>
          </cell>
          <cell r="AA17">
            <v>2865</v>
          </cell>
          <cell r="AB17">
            <v>-2657</v>
          </cell>
          <cell r="AC17">
            <v>2037</v>
          </cell>
          <cell r="AD17">
            <v>1368</v>
          </cell>
          <cell r="AE17">
            <v>4415</v>
          </cell>
          <cell r="AF17">
            <v>3728</v>
          </cell>
          <cell r="AG17">
            <v>2985</v>
          </cell>
        </row>
        <row r="18">
          <cell r="C18">
            <v>4769</v>
          </cell>
          <cell r="D18">
            <v>5732</v>
          </cell>
          <cell r="E18">
            <v>3764</v>
          </cell>
          <cell r="F18">
            <v>4872</v>
          </cell>
          <cell r="G18">
            <v>4376</v>
          </cell>
          <cell r="H18">
            <v>3348</v>
          </cell>
          <cell r="I18">
            <v>2650</v>
          </cell>
          <cell r="J18">
            <v>4295</v>
          </cell>
          <cell r="K18">
            <v>4992</v>
          </cell>
          <cell r="L18">
            <v>5216</v>
          </cell>
          <cell r="M18">
            <v>3969</v>
          </cell>
          <cell r="N18">
            <v>5173</v>
          </cell>
          <cell r="O18">
            <v>4458</v>
          </cell>
          <cell r="P18">
            <v>5236</v>
          </cell>
          <cell r="Q18">
            <v>5655</v>
          </cell>
          <cell r="R18">
            <v>5713</v>
          </cell>
          <cell r="S18">
            <v>5866</v>
          </cell>
          <cell r="T18">
            <v>4677</v>
          </cell>
          <cell r="U18">
            <v>5429</v>
          </cell>
          <cell r="V18">
            <v>4945</v>
          </cell>
          <cell r="W18">
            <v>2378</v>
          </cell>
          <cell r="X18">
            <v>2519</v>
          </cell>
          <cell r="Y18">
            <v>4959</v>
          </cell>
          <cell r="Z18">
            <v>3889</v>
          </cell>
          <cell r="AA18">
            <v>2770</v>
          </cell>
          <cell r="AB18">
            <v>-2615</v>
          </cell>
          <cell r="AC18">
            <v>2071</v>
          </cell>
          <cell r="AD18">
            <v>1288</v>
          </cell>
          <cell r="AE18">
            <v>4459</v>
          </cell>
          <cell r="AF18">
            <v>3721</v>
          </cell>
          <cell r="AG18">
            <v>2988</v>
          </cell>
        </row>
        <row r="19">
          <cell r="C19">
            <v>4766</v>
          </cell>
          <cell r="D19">
            <v>5736</v>
          </cell>
          <cell r="E19">
            <v>3765</v>
          </cell>
          <cell r="F19">
            <v>4965</v>
          </cell>
          <cell r="G19">
            <v>4463</v>
          </cell>
          <cell r="H19">
            <v>3403</v>
          </cell>
          <cell r="I19">
            <v>2874</v>
          </cell>
          <cell r="J19">
            <v>4299</v>
          </cell>
          <cell r="K19">
            <v>5107</v>
          </cell>
          <cell r="L19">
            <v>5240</v>
          </cell>
          <cell r="M19">
            <v>4057</v>
          </cell>
          <cell r="N19">
            <v>5235</v>
          </cell>
          <cell r="O19">
            <v>4429</v>
          </cell>
          <cell r="P19">
            <v>5218</v>
          </cell>
          <cell r="Q19">
            <v>5711</v>
          </cell>
          <cell r="R19">
            <v>5738</v>
          </cell>
          <cell r="S19">
            <v>5878</v>
          </cell>
          <cell r="T19">
            <v>4653</v>
          </cell>
          <cell r="U19">
            <v>5471</v>
          </cell>
          <cell r="V19">
            <v>4802</v>
          </cell>
          <cell r="W19">
            <v>2267</v>
          </cell>
          <cell r="X19">
            <v>2568</v>
          </cell>
          <cell r="Y19">
            <v>5020</v>
          </cell>
          <cell r="Z19">
            <v>3770</v>
          </cell>
          <cell r="AA19">
            <v>2760</v>
          </cell>
          <cell r="AB19">
            <v>-2542</v>
          </cell>
          <cell r="AC19">
            <v>2042</v>
          </cell>
          <cell r="AD19">
            <v>1220</v>
          </cell>
          <cell r="AE19">
            <v>4492</v>
          </cell>
          <cell r="AF19">
            <v>3752</v>
          </cell>
          <cell r="AG19">
            <v>2976</v>
          </cell>
        </row>
        <row r="20">
          <cell r="C20">
            <v>4893</v>
          </cell>
          <cell r="D20">
            <v>5897</v>
          </cell>
          <cell r="E20">
            <v>3808</v>
          </cell>
          <cell r="F20">
            <v>5168</v>
          </cell>
          <cell r="G20">
            <v>4376</v>
          </cell>
          <cell r="H20">
            <v>3441</v>
          </cell>
          <cell r="I20">
            <v>3099</v>
          </cell>
          <cell r="J20">
            <v>4328</v>
          </cell>
          <cell r="K20">
            <v>5207</v>
          </cell>
          <cell r="L20">
            <v>5228</v>
          </cell>
          <cell r="M20">
            <v>4077</v>
          </cell>
          <cell r="N20">
            <v>5184</v>
          </cell>
          <cell r="O20">
            <v>4408</v>
          </cell>
          <cell r="P20">
            <v>5324</v>
          </cell>
          <cell r="Q20">
            <v>5710</v>
          </cell>
          <cell r="R20">
            <v>5815</v>
          </cell>
          <cell r="S20">
            <v>5839</v>
          </cell>
          <cell r="T20">
            <v>4660</v>
          </cell>
          <cell r="U20">
            <v>5464</v>
          </cell>
          <cell r="V20">
            <v>4707</v>
          </cell>
          <cell r="W20">
            <v>2205</v>
          </cell>
          <cell r="X20">
            <v>2521</v>
          </cell>
          <cell r="Y20">
            <v>5205</v>
          </cell>
          <cell r="Z20">
            <v>3788</v>
          </cell>
          <cell r="AA20">
            <v>2758</v>
          </cell>
          <cell r="AB20">
            <v>-2516</v>
          </cell>
          <cell r="AC20">
            <v>2066</v>
          </cell>
          <cell r="AD20">
            <v>1351</v>
          </cell>
          <cell r="AE20">
            <v>4570</v>
          </cell>
          <cell r="AF20">
            <v>3816</v>
          </cell>
          <cell r="AG20">
            <v>3077</v>
          </cell>
        </row>
        <row r="21">
          <cell r="C21">
            <v>4932</v>
          </cell>
          <cell r="D21">
            <v>5884</v>
          </cell>
          <cell r="E21">
            <v>3816</v>
          </cell>
          <cell r="F21">
            <v>5336</v>
          </cell>
          <cell r="G21">
            <v>4229</v>
          </cell>
          <cell r="H21">
            <v>3414</v>
          </cell>
          <cell r="I21">
            <v>3481</v>
          </cell>
          <cell r="J21">
            <v>4411</v>
          </cell>
          <cell r="K21">
            <v>5216</v>
          </cell>
          <cell r="L21">
            <v>5278</v>
          </cell>
          <cell r="M21">
            <v>4084</v>
          </cell>
          <cell r="N21">
            <v>5129</v>
          </cell>
          <cell r="O21">
            <v>4494</v>
          </cell>
          <cell r="P21">
            <v>5385</v>
          </cell>
          <cell r="Q21">
            <v>5812</v>
          </cell>
          <cell r="R21">
            <v>5821</v>
          </cell>
          <cell r="S21">
            <v>5937</v>
          </cell>
          <cell r="T21">
            <v>4643</v>
          </cell>
          <cell r="U21">
            <v>5310</v>
          </cell>
          <cell r="V21">
            <v>4644</v>
          </cell>
          <cell r="W21">
            <v>2163</v>
          </cell>
          <cell r="X21">
            <v>2614</v>
          </cell>
          <cell r="Y21">
            <v>5284</v>
          </cell>
          <cell r="Z21">
            <v>3840</v>
          </cell>
          <cell r="AA21">
            <v>2759</v>
          </cell>
          <cell r="AB21">
            <v>-2508</v>
          </cell>
          <cell r="AC21">
            <v>2083</v>
          </cell>
          <cell r="AD21">
            <v>1416</v>
          </cell>
          <cell r="AE21">
            <v>4593</v>
          </cell>
          <cell r="AF21">
            <v>3920</v>
          </cell>
          <cell r="AG21">
            <v>3116</v>
          </cell>
        </row>
        <row r="22">
          <cell r="C22">
            <v>5080</v>
          </cell>
          <cell r="D22">
            <v>5913</v>
          </cell>
          <cell r="E22">
            <v>3995</v>
          </cell>
          <cell r="F22">
            <v>5418</v>
          </cell>
          <cell r="G22">
            <v>4259</v>
          </cell>
          <cell r="H22">
            <v>3406</v>
          </cell>
          <cell r="I22">
            <v>3679</v>
          </cell>
          <cell r="J22">
            <v>4561</v>
          </cell>
          <cell r="K22">
            <v>5309</v>
          </cell>
          <cell r="L22">
            <v>5508</v>
          </cell>
          <cell r="M22">
            <v>4197</v>
          </cell>
          <cell r="N22">
            <v>5209</v>
          </cell>
          <cell r="O22">
            <v>4469</v>
          </cell>
          <cell r="P22">
            <v>5452</v>
          </cell>
          <cell r="Q22">
            <v>5940</v>
          </cell>
          <cell r="R22">
            <v>5827</v>
          </cell>
          <cell r="S22">
            <v>6021</v>
          </cell>
          <cell r="T22">
            <v>4635</v>
          </cell>
          <cell r="U22">
            <v>5188</v>
          </cell>
          <cell r="V22">
            <v>4631</v>
          </cell>
          <cell r="W22">
            <v>2077</v>
          </cell>
          <cell r="X22">
            <v>2678</v>
          </cell>
          <cell r="Y22">
            <v>5213</v>
          </cell>
          <cell r="Z22">
            <v>3750</v>
          </cell>
          <cell r="AA22">
            <v>2798</v>
          </cell>
          <cell r="AB22">
            <v>-2505</v>
          </cell>
          <cell r="AC22">
            <v>2094</v>
          </cell>
          <cell r="AD22">
            <v>1391</v>
          </cell>
          <cell r="AE22">
            <v>4626</v>
          </cell>
          <cell r="AF22">
            <v>3993</v>
          </cell>
          <cell r="AG22">
            <v>3129</v>
          </cell>
        </row>
        <row r="23">
          <cell r="C23">
            <v>5231</v>
          </cell>
          <cell r="D23">
            <v>5872</v>
          </cell>
          <cell r="E23">
            <v>3914</v>
          </cell>
          <cell r="F23">
            <v>5533</v>
          </cell>
          <cell r="G23">
            <v>4243</v>
          </cell>
          <cell r="H23">
            <v>3421</v>
          </cell>
          <cell r="I23">
            <v>3867</v>
          </cell>
          <cell r="J23">
            <v>4553</v>
          </cell>
          <cell r="K23">
            <v>5393</v>
          </cell>
          <cell r="L23">
            <v>5504</v>
          </cell>
          <cell r="M23">
            <v>4280</v>
          </cell>
          <cell r="N23">
            <v>5181</v>
          </cell>
          <cell r="O23">
            <v>4358</v>
          </cell>
          <cell r="P23">
            <v>5516</v>
          </cell>
          <cell r="Q23">
            <v>6023</v>
          </cell>
          <cell r="R23">
            <v>5953</v>
          </cell>
          <cell r="S23">
            <v>6013</v>
          </cell>
          <cell r="T23">
            <v>4592</v>
          </cell>
          <cell r="U23">
            <v>5203</v>
          </cell>
          <cell r="V23">
            <v>4536</v>
          </cell>
          <cell r="W23">
            <v>2087</v>
          </cell>
          <cell r="X23">
            <v>2748</v>
          </cell>
          <cell r="Y23">
            <v>5305</v>
          </cell>
          <cell r="Z23">
            <v>3667</v>
          </cell>
          <cell r="AA23">
            <v>2828</v>
          </cell>
          <cell r="AB23">
            <v>-2499</v>
          </cell>
          <cell r="AC23">
            <v>2027</v>
          </cell>
          <cell r="AD23">
            <v>1346</v>
          </cell>
          <cell r="AE23">
            <v>4675</v>
          </cell>
          <cell r="AF23">
            <v>4004</v>
          </cell>
          <cell r="AG23">
            <v>3151</v>
          </cell>
        </row>
        <row r="24">
          <cell r="C24">
            <v>5308</v>
          </cell>
          <cell r="D24">
            <v>6118</v>
          </cell>
          <cell r="E24">
            <v>3958</v>
          </cell>
          <cell r="F24">
            <v>5705</v>
          </cell>
          <cell r="G24">
            <v>4175</v>
          </cell>
          <cell r="H24">
            <v>3427</v>
          </cell>
          <cell r="I24">
            <v>4031</v>
          </cell>
          <cell r="J24">
            <v>4712</v>
          </cell>
          <cell r="K24">
            <v>5677</v>
          </cell>
          <cell r="L24">
            <v>5535</v>
          </cell>
          <cell r="M24">
            <v>4309</v>
          </cell>
          <cell r="N24">
            <v>5088</v>
          </cell>
          <cell r="O24">
            <v>4217</v>
          </cell>
          <cell r="P24">
            <v>5772</v>
          </cell>
          <cell r="Q24">
            <v>6057</v>
          </cell>
          <cell r="R24">
            <v>6181</v>
          </cell>
          <cell r="S24">
            <v>6096</v>
          </cell>
          <cell r="T24">
            <v>4737</v>
          </cell>
          <cell r="U24">
            <v>5160</v>
          </cell>
          <cell r="V24">
            <v>4520</v>
          </cell>
          <cell r="W24">
            <v>2237</v>
          </cell>
          <cell r="X24">
            <v>2873</v>
          </cell>
          <cell r="Y24">
            <v>5375</v>
          </cell>
          <cell r="Z24">
            <v>3677</v>
          </cell>
          <cell r="AA24">
            <v>2859</v>
          </cell>
          <cell r="AB24">
            <v>-2618</v>
          </cell>
          <cell r="AC24">
            <v>2069</v>
          </cell>
          <cell r="AD24">
            <v>1486</v>
          </cell>
          <cell r="AE24">
            <v>4792</v>
          </cell>
          <cell r="AF24">
            <v>4129</v>
          </cell>
          <cell r="AG24">
            <v>3139</v>
          </cell>
        </row>
        <row r="25">
          <cell r="C25">
            <v>5351</v>
          </cell>
          <cell r="D25">
            <v>6256</v>
          </cell>
          <cell r="E25">
            <v>4041</v>
          </cell>
          <cell r="F25">
            <v>5900</v>
          </cell>
          <cell r="G25">
            <v>4023</v>
          </cell>
          <cell r="H25">
            <v>3285</v>
          </cell>
          <cell r="I25">
            <v>4254</v>
          </cell>
          <cell r="J25">
            <v>4732</v>
          </cell>
          <cell r="K25">
            <v>5791</v>
          </cell>
          <cell r="L25">
            <v>5501</v>
          </cell>
          <cell r="M25">
            <v>4367</v>
          </cell>
          <cell r="N25">
            <v>4990</v>
          </cell>
          <cell r="O25">
            <v>4172</v>
          </cell>
          <cell r="P25">
            <v>5980</v>
          </cell>
          <cell r="Q25">
            <v>6281</v>
          </cell>
          <cell r="R25">
            <v>6304</v>
          </cell>
          <cell r="S25">
            <v>6366</v>
          </cell>
          <cell r="T25">
            <v>4868</v>
          </cell>
          <cell r="U25">
            <v>5104</v>
          </cell>
          <cell r="V25">
            <v>4395</v>
          </cell>
          <cell r="W25">
            <v>2249</v>
          </cell>
          <cell r="X25">
            <v>2978</v>
          </cell>
          <cell r="Y25">
            <v>5439</v>
          </cell>
          <cell r="Z25">
            <v>3600</v>
          </cell>
          <cell r="AA25">
            <v>2687</v>
          </cell>
          <cell r="AB25">
            <v>-2685</v>
          </cell>
          <cell r="AC25">
            <v>2022</v>
          </cell>
          <cell r="AD25">
            <v>1483</v>
          </cell>
          <cell r="AE25">
            <v>4755</v>
          </cell>
          <cell r="AF25">
            <v>4111</v>
          </cell>
          <cell r="AG25">
            <v>3114</v>
          </cell>
        </row>
        <row r="26">
          <cell r="C26">
            <v>5489</v>
          </cell>
          <cell r="D26">
            <v>6308</v>
          </cell>
          <cell r="E26">
            <v>4106</v>
          </cell>
          <cell r="F26">
            <v>5985</v>
          </cell>
          <cell r="G26">
            <v>3861</v>
          </cell>
          <cell r="H26">
            <v>3033</v>
          </cell>
          <cell r="I26">
            <v>4500</v>
          </cell>
          <cell r="J26">
            <v>4968</v>
          </cell>
          <cell r="K26">
            <v>5891</v>
          </cell>
          <cell r="L26">
            <v>5565</v>
          </cell>
          <cell r="M26">
            <v>4668</v>
          </cell>
          <cell r="N26">
            <v>5011</v>
          </cell>
          <cell r="O26">
            <v>4055</v>
          </cell>
          <cell r="P26">
            <v>6155</v>
          </cell>
          <cell r="Q26">
            <v>6483</v>
          </cell>
          <cell r="R26">
            <v>6424</v>
          </cell>
          <cell r="S26">
            <v>6510</v>
          </cell>
          <cell r="T26">
            <v>4996</v>
          </cell>
          <cell r="U26">
            <v>4925</v>
          </cell>
          <cell r="V26">
            <v>4284</v>
          </cell>
          <cell r="W26">
            <v>2260</v>
          </cell>
          <cell r="X26">
            <v>3035</v>
          </cell>
          <cell r="Y26">
            <v>5415</v>
          </cell>
          <cell r="Z26">
            <v>3444</v>
          </cell>
          <cell r="AA26">
            <v>2512</v>
          </cell>
          <cell r="AB26">
            <v>-2722</v>
          </cell>
          <cell r="AC26">
            <v>1918</v>
          </cell>
          <cell r="AD26">
            <v>1470</v>
          </cell>
          <cell r="AE26">
            <v>4747</v>
          </cell>
          <cell r="AF26">
            <v>4116</v>
          </cell>
          <cell r="AG26">
            <v>3054</v>
          </cell>
        </row>
        <row r="27">
          <cell r="C27">
            <v>5598</v>
          </cell>
          <cell r="D27">
            <v>6491</v>
          </cell>
          <cell r="E27">
            <v>4234</v>
          </cell>
          <cell r="F27">
            <v>6225</v>
          </cell>
          <cell r="G27">
            <v>3761</v>
          </cell>
          <cell r="H27">
            <v>2915</v>
          </cell>
          <cell r="I27">
            <v>4634</v>
          </cell>
          <cell r="J27">
            <v>5117</v>
          </cell>
          <cell r="K27">
            <v>6059</v>
          </cell>
          <cell r="L27">
            <v>5656</v>
          </cell>
          <cell r="M27">
            <v>4782</v>
          </cell>
          <cell r="N27">
            <v>4918</v>
          </cell>
          <cell r="O27">
            <v>3924</v>
          </cell>
          <cell r="P27">
            <v>6213</v>
          </cell>
          <cell r="Q27">
            <v>6541</v>
          </cell>
          <cell r="R27">
            <v>6574</v>
          </cell>
          <cell r="S27">
            <v>6572</v>
          </cell>
          <cell r="T27">
            <v>5196</v>
          </cell>
          <cell r="U27">
            <v>4881</v>
          </cell>
          <cell r="V27">
            <v>4058</v>
          </cell>
          <cell r="W27">
            <v>2216</v>
          </cell>
          <cell r="X27">
            <v>2975</v>
          </cell>
          <cell r="Y27">
            <v>5461</v>
          </cell>
          <cell r="Z27">
            <v>3250</v>
          </cell>
          <cell r="AA27">
            <v>2328</v>
          </cell>
          <cell r="AB27">
            <v>-2762</v>
          </cell>
          <cell r="AC27">
            <v>1652</v>
          </cell>
          <cell r="AD27">
            <v>1379</v>
          </cell>
          <cell r="AE27">
            <v>4719</v>
          </cell>
          <cell r="AF27">
            <v>4037</v>
          </cell>
          <cell r="AG27">
            <v>2902</v>
          </cell>
        </row>
        <row r="28">
          <cell r="C28">
            <v>5882</v>
          </cell>
          <cell r="D28">
            <v>6971</v>
          </cell>
          <cell r="E28">
            <v>4499</v>
          </cell>
          <cell r="F28">
            <v>6570</v>
          </cell>
          <cell r="G28">
            <v>3567</v>
          </cell>
          <cell r="H28">
            <v>2732</v>
          </cell>
          <cell r="I28">
            <v>5100</v>
          </cell>
          <cell r="J28">
            <v>5523</v>
          </cell>
          <cell r="K28">
            <v>6142</v>
          </cell>
          <cell r="L28">
            <v>5677</v>
          </cell>
          <cell r="M28">
            <v>4770</v>
          </cell>
          <cell r="N28">
            <v>4592</v>
          </cell>
          <cell r="O28">
            <v>3573</v>
          </cell>
          <cell r="P28">
            <v>6625</v>
          </cell>
          <cell r="Q28">
            <v>6841</v>
          </cell>
          <cell r="R28">
            <v>6920</v>
          </cell>
          <cell r="S28">
            <v>6659</v>
          </cell>
          <cell r="T28">
            <v>5298</v>
          </cell>
          <cell r="U28">
            <v>4713</v>
          </cell>
          <cell r="V28">
            <v>3687</v>
          </cell>
          <cell r="W28">
            <v>2342</v>
          </cell>
          <cell r="X28">
            <v>2978</v>
          </cell>
          <cell r="Y28">
            <v>5515</v>
          </cell>
          <cell r="Z28">
            <v>3009</v>
          </cell>
          <cell r="AA28">
            <v>2153</v>
          </cell>
          <cell r="AB28">
            <v>-2813</v>
          </cell>
          <cell r="AC28">
            <v>1295</v>
          </cell>
          <cell r="AD28">
            <v>1358</v>
          </cell>
          <cell r="AE28">
            <v>4590</v>
          </cell>
          <cell r="AF28">
            <v>3924</v>
          </cell>
          <cell r="AG28">
            <v>2761</v>
          </cell>
        </row>
        <row r="29">
          <cell r="C29">
            <v>6296</v>
          </cell>
          <cell r="D29">
            <v>7284</v>
          </cell>
          <cell r="E29">
            <v>4924</v>
          </cell>
          <cell r="F29">
            <v>7042</v>
          </cell>
          <cell r="G29">
            <v>3647</v>
          </cell>
          <cell r="H29">
            <v>2702</v>
          </cell>
          <cell r="I29">
            <v>5595</v>
          </cell>
          <cell r="J29">
            <v>5891</v>
          </cell>
          <cell r="K29">
            <v>6545</v>
          </cell>
          <cell r="L29">
            <v>6067</v>
          </cell>
          <cell r="M29">
            <v>5086</v>
          </cell>
          <cell r="N29">
            <v>4723</v>
          </cell>
          <cell r="O29">
            <v>3521</v>
          </cell>
          <cell r="P29">
            <v>7021</v>
          </cell>
          <cell r="Q29">
            <v>7359</v>
          </cell>
          <cell r="R29">
            <v>7335</v>
          </cell>
          <cell r="S29">
            <v>7188</v>
          </cell>
          <cell r="T29">
            <v>5613</v>
          </cell>
          <cell r="U29">
            <v>4731</v>
          </cell>
          <cell r="V29">
            <v>3559</v>
          </cell>
          <cell r="W29">
            <v>2730</v>
          </cell>
          <cell r="X29">
            <v>3252</v>
          </cell>
          <cell r="Y29">
            <v>5741</v>
          </cell>
          <cell r="Z29">
            <v>2958</v>
          </cell>
          <cell r="AA29">
            <v>2082</v>
          </cell>
          <cell r="AB29">
            <v>-2779</v>
          </cell>
          <cell r="AC29">
            <v>1172</v>
          </cell>
          <cell r="AD29">
            <v>1399</v>
          </cell>
          <cell r="AE29">
            <v>4655</v>
          </cell>
          <cell r="AF29">
            <v>4038</v>
          </cell>
          <cell r="AG29">
            <v>2785</v>
          </cell>
        </row>
        <row r="30">
          <cell r="C30">
            <v>6634</v>
          </cell>
          <cell r="D30">
            <v>7627</v>
          </cell>
          <cell r="E30">
            <v>5270</v>
          </cell>
          <cell r="F30">
            <v>7459</v>
          </cell>
          <cell r="G30">
            <v>3798</v>
          </cell>
          <cell r="H30">
            <v>2692</v>
          </cell>
          <cell r="I30">
            <v>6005</v>
          </cell>
          <cell r="J30">
            <v>6411</v>
          </cell>
          <cell r="K30">
            <v>7029</v>
          </cell>
          <cell r="L30">
            <v>6422</v>
          </cell>
          <cell r="M30">
            <v>5478</v>
          </cell>
          <cell r="N30">
            <v>4866</v>
          </cell>
          <cell r="O30">
            <v>3484</v>
          </cell>
          <cell r="P30">
            <v>7353</v>
          </cell>
          <cell r="Q30">
            <v>7771</v>
          </cell>
          <cell r="R30">
            <v>7601</v>
          </cell>
          <cell r="S30">
            <v>7596</v>
          </cell>
          <cell r="T30">
            <v>6193</v>
          </cell>
          <cell r="U30">
            <v>4819</v>
          </cell>
          <cell r="V30">
            <v>3624</v>
          </cell>
          <cell r="W30">
            <v>3009</v>
          </cell>
          <cell r="X30">
            <v>3506</v>
          </cell>
          <cell r="Y30">
            <v>5916</v>
          </cell>
          <cell r="Z30">
            <v>3013</v>
          </cell>
          <cell r="AA30">
            <v>2040</v>
          </cell>
          <cell r="AB30">
            <v>-2773</v>
          </cell>
          <cell r="AC30">
            <v>1218</v>
          </cell>
          <cell r="AD30">
            <v>1583</v>
          </cell>
          <cell r="AE30">
            <v>4807</v>
          </cell>
          <cell r="AF30">
            <v>4213</v>
          </cell>
          <cell r="AG30">
            <v>2873</v>
          </cell>
        </row>
        <row r="31">
          <cell r="C31">
            <v>6962</v>
          </cell>
          <cell r="D31">
            <v>8002</v>
          </cell>
          <cell r="E31">
            <v>5594</v>
          </cell>
          <cell r="F31">
            <v>7791</v>
          </cell>
          <cell r="G31">
            <v>3847</v>
          </cell>
          <cell r="H31">
            <v>2801</v>
          </cell>
          <cell r="I31">
            <v>6291</v>
          </cell>
          <cell r="J31">
            <v>6833</v>
          </cell>
          <cell r="K31">
            <v>7446</v>
          </cell>
          <cell r="L31">
            <v>6642</v>
          </cell>
          <cell r="M31">
            <v>5937</v>
          </cell>
          <cell r="N31">
            <v>5015</v>
          </cell>
          <cell r="O31">
            <v>3590</v>
          </cell>
          <cell r="P31">
            <v>7768</v>
          </cell>
          <cell r="Q31">
            <v>7968</v>
          </cell>
          <cell r="R31">
            <v>8018</v>
          </cell>
          <cell r="S31">
            <v>7790</v>
          </cell>
          <cell r="T31">
            <v>6597</v>
          </cell>
          <cell r="U31">
            <v>4963</v>
          </cell>
          <cell r="V31">
            <v>3627</v>
          </cell>
          <cell r="W31">
            <v>3199</v>
          </cell>
          <cell r="X31">
            <v>3696</v>
          </cell>
          <cell r="Y31">
            <v>6225</v>
          </cell>
          <cell r="Z31">
            <v>3208</v>
          </cell>
          <cell r="AA31">
            <v>1959</v>
          </cell>
          <cell r="AB31">
            <v>-2686</v>
          </cell>
          <cell r="AC31">
            <v>1318</v>
          </cell>
          <cell r="AD31">
            <v>1704</v>
          </cell>
          <cell r="AE31">
            <v>5003</v>
          </cell>
          <cell r="AF31">
            <v>4380</v>
          </cell>
          <cell r="AG31">
            <v>2993</v>
          </cell>
        </row>
        <row r="32">
          <cell r="C32">
            <v>7340</v>
          </cell>
          <cell r="D32">
            <v>8449</v>
          </cell>
          <cell r="E32">
            <v>6043</v>
          </cell>
          <cell r="F32">
            <v>8239</v>
          </cell>
          <cell r="G32">
            <v>4129</v>
          </cell>
          <cell r="H32">
            <v>2980</v>
          </cell>
          <cell r="I32">
            <v>6867</v>
          </cell>
          <cell r="J32">
            <v>7369</v>
          </cell>
          <cell r="K32">
            <v>7919</v>
          </cell>
          <cell r="L32">
            <v>6980</v>
          </cell>
          <cell r="M32">
            <v>6427</v>
          </cell>
          <cell r="N32">
            <v>5166</v>
          </cell>
          <cell r="O32">
            <v>3777</v>
          </cell>
          <cell r="P32">
            <v>8251</v>
          </cell>
          <cell r="Q32">
            <v>8373</v>
          </cell>
          <cell r="R32">
            <v>8498</v>
          </cell>
          <cell r="S32">
            <v>8253</v>
          </cell>
          <cell r="T32">
            <v>6977</v>
          </cell>
          <cell r="U32">
            <v>5386</v>
          </cell>
          <cell r="V32">
            <v>3807</v>
          </cell>
          <cell r="W32">
            <v>3543</v>
          </cell>
          <cell r="X32">
            <v>4006</v>
          </cell>
          <cell r="Y32">
            <v>6649</v>
          </cell>
          <cell r="Z32">
            <v>3508</v>
          </cell>
          <cell r="AA32">
            <v>1939</v>
          </cell>
          <cell r="AB32">
            <v>-2519</v>
          </cell>
          <cell r="AC32">
            <v>1486</v>
          </cell>
          <cell r="AD32">
            <v>2035</v>
          </cell>
          <cell r="AE32">
            <v>5296</v>
          </cell>
          <cell r="AF32">
            <v>4635</v>
          </cell>
          <cell r="AG32">
            <v>3218</v>
          </cell>
        </row>
        <row r="33">
          <cell r="C33">
            <v>7559</v>
          </cell>
          <cell r="D33">
            <v>8926</v>
          </cell>
          <cell r="E33">
            <v>6253</v>
          </cell>
          <cell r="F33">
            <v>8663</v>
          </cell>
          <cell r="G33">
            <v>4386</v>
          </cell>
          <cell r="H33">
            <v>2954</v>
          </cell>
          <cell r="I33">
            <v>7375</v>
          </cell>
          <cell r="J33">
            <v>7617</v>
          </cell>
          <cell r="K33">
            <v>8345</v>
          </cell>
          <cell r="L33">
            <v>7388</v>
          </cell>
          <cell r="M33">
            <v>6800</v>
          </cell>
          <cell r="N33">
            <v>5512</v>
          </cell>
          <cell r="O33">
            <v>4064</v>
          </cell>
          <cell r="P33">
            <v>8701</v>
          </cell>
          <cell r="Q33">
            <v>8814</v>
          </cell>
          <cell r="R33">
            <v>8786</v>
          </cell>
          <cell r="S33">
            <v>8761</v>
          </cell>
          <cell r="T33">
            <v>7441</v>
          </cell>
          <cell r="U33">
            <v>5609</v>
          </cell>
          <cell r="V33">
            <v>3956</v>
          </cell>
          <cell r="W33">
            <v>3940</v>
          </cell>
          <cell r="X33">
            <v>4271</v>
          </cell>
          <cell r="Y33">
            <v>6957</v>
          </cell>
          <cell r="Z33">
            <v>3771</v>
          </cell>
          <cell r="AA33">
            <v>1980</v>
          </cell>
          <cell r="AB33">
            <v>-2255</v>
          </cell>
          <cell r="AC33">
            <v>1672</v>
          </cell>
          <cell r="AD33">
            <v>2210</v>
          </cell>
          <cell r="AE33">
            <v>5555</v>
          </cell>
          <cell r="AF33">
            <v>4841</v>
          </cell>
          <cell r="AG33">
            <v>3379</v>
          </cell>
        </row>
        <row r="34">
          <cell r="C34">
            <v>7740</v>
          </cell>
          <cell r="D34">
            <v>8881</v>
          </cell>
          <cell r="E34">
            <v>6375</v>
          </cell>
          <cell r="F34">
            <v>8682</v>
          </cell>
          <cell r="G34">
            <v>4541</v>
          </cell>
          <cell r="H34">
            <v>3188</v>
          </cell>
          <cell r="I34">
            <v>7483</v>
          </cell>
          <cell r="J34">
            <v>7883</v>
          </cell>
          <cell r="K34">
            <v>8687</v>
          </cell>
          <cell r="L34">
            <v>7559</v>
          </cell>
          <cell r="M34">
            <v>7031</v>
          </cell>
          <cell r="N34">
            <v>5779</v>
          </cell>
          <cell r="O34">
            <v>4255</v>
          </cell>
          <cell r="P34">
            <v>8977</v>
          </cell>
          <cell r="Q34">
            <v>9034</v>
          </cell>
          <cell r="R34">
            <v>8945</v>
          </cell>
          <cell r="S34">
            <v>8937</v>
          </cell>
          <cell r="T34">
            <v>7616</v>
          </cell>
          <cell r="U34">
            <v>5888</v>
          </cell>
          <cell r="V34">
            <v>4127</v>
          </cell>
          <cell r="W34">
            <v>4225</v>
          </cell>
          <cell r="X34">
            <v>4477</v>
          </cell>
          <cell r="Y34">
            <v>7113</v>
          </cell>
          <cell r="Z34">
            <v>4042</v>
          </cell>
          <cell r="AA34">
            <v>2076</v>
          </cell>
          <cell r="AB34">
            <v>-1928</v>
          </cell>
          <cell r="AC34">
            <v>1861</v>
          </cell>
          <cell r="AD34">
            <v>2419</v>
          </cell>
          <cell r="AE34">
            <v>5747</v>
          </cell>
          <cell r="AF34">
            <v>5068</v>
          </cell>
          <cell r="AG34">
            <v>3579</v>
          </cell>
        </row>
        <row r="35">
          <cell r="C35">
            <v>7879</v>
          </cell>
          <cell r="D35">
            <v>8907</v>
          </cell>
          <cell r="E35">
            <v>6251</v>
          </cell>
          <cell r="F35">
            <v>8704</v>
          </cell>
          <cell r="G35">
            <v>4462</v>
          </cell>
          <cell r="H35">
            <v>3362</v>
          </cell>
          <cell r="I35">
            <v>7415</v>
          </cell>
          <cell r="J35">
            <v>8018</v>
          </cell>
          <cell r="K35">
            <v>8701</v>
          </cell>
          <cell r="L35">
            <v>7633</v>
          </cell>
          <cell r="M35">
            <v>7184</v>
          </cell>
          <cell r="N35">
            <v>5795</v>
          </cell>
          <cell r="O35">
            <v>4194</v>
          </cell>
          <cell r="P35">
            <v>9028</v>
          </cell>
          <cell r="Q35">
            <v>9152</v>
          </cell>
          <cell r="R35">
            <v>9106</v>
          </cell>
          <cell r="S35">
            <v>8949</v>
          </cell>
          <cell r="T35">
            <v>7689</v>
          </cell>
          <cell r="U35">
            <v>6098</v>
          </cell>
          <cell r="V35">
            <v>4081</v>
          </cell>
          <cell r="W35">
            <v>4422</v>
          </cell>
          <cell r="X35">
            <v>4521</v>
          </cell>
          <cell r="Y35">
            <v>7489</v>
          </cell>
          <cell r="Z35">
            <v>4225</v>
          </cell>
          <cell r="AA35">
            <v>2161</v>
          </cell>
          <cell r="AB35">
            <v>-1729</v>
          </cell>
          <cell r="AC35">
            <v>1981</v>
          </cell>
          <cell r="AD35">
            <v>2601</v>
          </cell>
          <cell r="AE35">
            <v>5945</v>
          </cell>
          <cell r="AF35">
            <v>5265</v>
          </cell>
          <cell r="AG35">
            <v>3787</v>
          </cell>
        </row>
        <row r="36">
          <cell r="C36">
            <v>7900</v>
          </cell>
          <cell r="D36">
            <v>8925</v>
          </cell>
          <cell r="E36">
            <v>6285</v>
          </cell>
          <cell r="F36">
            <v>8828</v>
          </cell>
          <cell r="G36">
            <v>4730</v>
          </cell>
          <cell r="H36">
            <v>3457</v>
          </cell>
          <cell r="I36">
            <v>7491</v>
          </cell>
          <cell r="J36">
            <v>7964</v>
          </cell>
          <cell r="K36">
            <v>8862</v>
          </cell>
          <cell r="L36">
            <v>7585</v>
          </cell>
          <cell r="M36">
            <v>7269</v>
          </cell>
          <cell r="N36">
            <v>6089</v>
          </cell>
          <cell r="O36">
            <v>4449</v>
          </cell>
          <cell r="P36">
            <v>9183</v>
          </cell>
          <cell r="Q36">
            <v>9204</v>
          </cell>
          <cell r="R36">
            <v>9065</v>
          </cell>
          <cell r="S36">
            <v>8982</v>
          </cell>
          <cell r="T36">
            <v>7651</v>
          </cell>
          <cell r="U36">
            <v>6344</v>
          </cell>
          <cell r="V36">
            <v>4233</v>
          </cell>
          <cell r="W36">
            <v>4386</v>
          </cell>
          <cell r="X36">
            <v>4466</v>
          </cell>
          <cell r="Y36">
            <v>7699</v>
          </cell>
          <cell r="Z36">
            <v>4452</v>
          </cell>
          <cell r="AA36">
            <v>2191</v>
          </cell>
          <cell r="AB36">
            <v>-1555</v>
          </cell>
          <cell r="AC36">
            <v>2011</v>
          </cell>
          <cell r="AD36">
            <v>2734</v>
          </cell>
          <cell r="AE36">
            <v>5972</v>
          </cell>
          <cell r="AF36">
            <v>5422</v>
          </cell>
          <cell r="AG36">
            <v>3927</v>
          </cell>
        </row>
        <row r="37">
          <cell r="C37">
            <v>8042</v>
          </cell>
          <cell r="D37">
            <v>8914</v>
          </cell>
          <cell r="E37">
            <v>6310</v>
          </cell>
          <cell r="F37">
            <v>8825</v>
          </cell>
          <cell r="G37">
            <v>4876</v>
          </cell>
          <cell r="H37">
            <v>3654</v>
          </cell>
          <cell r="I37">
            <v>7387</v>
          </cell>
          <cell r="J37">
            <v>7888</v>
          </cell>
          <cell r="K37">
            <v>8802</v>
          </cell>
          <cell r="L37">
            <v>7535</v>
          </cell>
          <cell r="M37">
            <v>7286</v>
          </cell>
          <cell r="N37">
            <v>6322</v>
          </cell>
          <cell r="O37">
            <v>4684</v>
          </cell>
          <cell r="P37">
            <v>9270</v>
          </cell>
          <cell r="Q37">
            <v>9265</v>
          </cell>
          <cell r="R37">
            <v>9015</v>
          </cell>
          <cell r="S37">
            <v>8991</v>
          </cell>
          <cell r="T37">
            <v>7742</v>
          </cell>
          <cell r="U37">
            <v>6517</v>
          </cell>
          <cell r="V37">
            <v>4518</v>
          </cell>
          <cell r="W37">
            <v>4496</v>
          </cell>
          <cell r="X37">
            <v>4584</v>
          </cell>
          <cell r="Y37">
            <v>7733</v>
          </cell>
          <cell r="Z37">
            <v>4724</v>
          </cell>
          <cell r="AA37">
            <v>2331</v>
          </cell>
          <cell r="AB37">
            <v>-1182</v>
          </cell>
          <cell r="AC37">
            <v>2046</v>
          </cell>
          <cell r="AD37">
            <v>2913</v>
          </cell>
          <cell r="AE37">
            <v>6157</v>
          </cell>
          <cell r="AF37">
            <v>5529</v>
          </cell>
          <cell r="AG37">
            <v>4048</v>
          </cell>
        </row>
        <row r="38">
          <cell r="C38">
            <v>7920</v>
          </cell>
          <cell r="D38">
            <v>8729</v>
          </cell>
          <cell r="E38">
            <v>6291</v>
          </cell>
          <cell r="F38">
            <v>8737</v>
          </cell>
          <cell r="G38">
            <v>4837</v>
          </cell>
          <cell r="H38">
            <v>3895</v>
          </cell>
          <cell r="I38">
            <v>7272</v>
          </cell>
          <cell r="J38">
            <v>7943</v>
          </cell>
          <cell r="K38">
            <v>8789</v>
          </cell>
          <cell r="L38">
            <v>7392</v>
          </cell>
          <cell r="M38">
            <v>7204</v>
          </cell>
          <cell r="N38">
            <v>6407</v>
          </cell>
          <cell r="O38">
            <v>4789</v>
          </cell>
          <cell r="P38">
            <v>9277</v>
          </cell>
          <cell r="Q38">
            <v>9269</v>
          </cell>
          <cell r="R38">
            <v>8870</v>
          </cell>
          <cell r="S38">
            <v>9047</v>
          </cell>
          <cell r="T38">
            <v>7857</v>
          </cell>
          <cell r="U38">
            <v>6589</v>
          </cell>
          <cell r="V38">
            <v>4757</v>
          </cell>
          <cell r="W38">
            <v>4563</v>
          </cell>
          <cell r="X38">
            <v>4711</v>
          </cell>
          <cell r="Y38">
            <v>7774</v>
          </cell>
          <cell r="Z38">
            <v>4879</v>
          </cell>
          <cell r="AA38">
            <v>2451</v>
          </cell>
          <cell r="AB38">
            <v>-942</v>
          </cell>
          <cell r="AC38">
            <v>2144</v>
          </cell>
          <cell r="AD38">
            <v>3059</v>
          </cell>
          <cell r="AE38">
            <v>6303</v>
          </cell>
          <cell r="AF38">
            <v>5615</v>
          </cell>
          <cell r="AG38">
            <v>4246</v>
          </cell>
        </row>
        <row r="39">
          <cell r="C39">
            <v>8011</v>
          </cell>
          <cell r="D39">
            <v>8816</v>
          </cell>
          <cell r="E39">
            <v>6253</v>
          </cell>
          <cell r="F39">
            <v>8723</v>
          </cell>
          <cell r="G39">
            <v>5000</v>
          </cell>
          <cell r="H39">
            <v>4076</v>
          </cell>
          <cell r="I39">
            <v>7197</v>
          </cell>
          <cell r="J39">
            <v>7994</v>
          </cell>
          <cell r="K39">
            <v>8754</v>
          </cell>
          <cell r="L39">
            <v>7346</v>
          </cell>
          <cell r="M39">
            <v>7231</v>
          </cell>
          <cell r="N39">
            <v>6493</v>
          </cell>
          <cell r="O39">
            <v>4894</v>
          </cell>
          <cell r="P39">
            <v>9184</v>
          </cell>
          <cell r="Q39">
            <v>9129</v>
          </cell>
          <cell r="R39">
            <v>8928</v>
          </cell>
          <cell r="S39">
            <v>9006</v>
          </cell>
          <cell r="T39">
            <v>7856</v>
          </cell>
          <cell r="U39">
            <v>6712</v>
          </cell>
          <cell r="V39">
            <v>4880</v>
          </cell>
          <cell r="W39">
            <v>4659</v>
          </cell>
          <cell r="X39">
            <v>4699</v>
          </cell>
          <cell r="Y39">
            <v>7903</v>
          </cell>
          <cell r="Z39">
            <v>4891</v>
          </cell>
          <cell r="AA39">
            <v>2568</v>
          </cell>
          <cell r="AB39">
            <v>-691</v>
          </cell>
          <cell r="AC39">
            <v>2302</v>
          </cell>
          <cell r="AD39">
            <v>3140</v>
          </cell>
          <cell r="AE39">
            <v>6408</v>
          </cell>
          <cell r="AF39">
            <v>5744</v>
          </cell>
          <cell r="AG39">
            <v>4481</v>
          </cell>
        </row>
        <row r="40">
          <cell r="C40">
            <v>8068</v>
          </cell>
          <cell r="D40">
            <v>8744</v>
          </cell>
          <cell r="E40">
            <v>6254</v>
          </cell>
          <cell r="F40">
            <v>8770</v>
          </cell>
          <cell r="G40">
            <v>5135</v>
          </cell>
          <cell r="H40">
            <v>4212</v>
          </cell>
          <cell r="I40">
            <v>7211</v>
          </cell>
          <cell r="J40">
            <v>8015</v>
          </cell>
          <cell r="K40">
            <v>8708</v>
          </cell>
          <cell r="L40">
            <v>7312</v>
          </cell>
          <cell r="M40">
            <v>7310</v>
          </cell>
          <cell r="N40">
            <v>6707</v>
          </cell>
          <cell r="O40">
            <v>5208</v>
          </cell>
          <cell r="P40">
            <v>9134</v>
          </cell>
          <cell r="Q40">
            <v>8994</v>
          </cell>
          <cell r="R40">
            <v>9047</v>
          </cell>
          <cell r="S40">
            <v>8900</v>
          </cell>
          <cell r="T40">
            <v>7954</v>
          </cell>
          <cell r="U40">
            <v>6843</v>
          </cell>
          <cell r="V40">
            <v>4987</v>
          </cell>
          <cell r="W40">
            <v>4834</v>
          </cell>
          <cell r="X40">
            <v>4625</v>
          </cell>
          <cell r="Y40">
            <v>7917</v>
          </cell>
          <cell r="Z40">
            <v>5033</v>
          </cell>
          <cell r="AA40">
            <v>2651</v>
          </cell>
          <cell r="AB40">
            <v>-492</v>
          </cell>
          <cell r="AC40">
            <v>2444</v>
          </cell>
          <cell r="AD40">
            <v>3350</v>
          </cell>
          <cell r="AE40">
            <v>6514</v>
          </cell>
          <cell r="AF40">
            <v>5914</v>
          </cell>
          <cell r="AG40">
            <v>4721</v>
          </cell>
        </row>
        <row r="41">
          <cell r="C41">
            <v>8015</v>
          </cell>
          <cell r="D41">
            <v>8682</v>
          </cell>
          <cell r="E41">
            <v>6381</v>
          </cell>
          <cell r="F41">
            <v>8730</v>
          </cell>
          <cell r="G41">
            <v>5216</v>
          </cell>
          <cell r="H41">
            <v>4358</v>
          </cell>
          <cell r="I41">
            <v>7278</v>
          </cell>
          <cell r="J41">
            <v>8073</v>
          </cell>
          <cell r="K41">
            <v>8715</v>
          </cell>
          <cell r="L41">
            <v>7410</v>
          </cell>
          <cell r="M41">
            <v>7328</v>
          </cell>
          <cell r="N41">
            <v>6952</v>
          </cell>
          <cell r="O41">
            <v>5369</v>
          </cell>
          <cell r="P41">
            <v>9248</v>
          </cell>
          <cell r="Q41">
            <v>9081</v>
          </cell>
          <cell r="R41">
            <v>9014</v>
          </cell>
          <cell r="S41">
            <v>8900</v>
          </cell>
          <cell r="T41">
            <v>7968</v>
          </cell>
          <cell r="U41">
            <v>7035</v>
          </cell>
          <cell r="V41">
            <v>5109</v>
          </cell>
          <cell r="W41">
            <v>4969</v>
          </cell>
          <cell r="X41">
            <v>4613</v>
          </cell>
          <cell r="Y41">
            <v>7947</v>
          </cell>
          <cell r="Z41">
            <v>5183</v>
          </cell>
          <cell r="AA41">
            <v>2709</v>
          </cell>
          <cell r="AB41">
            <v>-364</v>
          </cell>
          <cell r="AC41">
            <v>2559</v>
          </cell>
          <cell r="AD41">
            <v>3429</v>
          </cell>
          <cell r="AE41">
            <v>6580</v>
          </cell>
          <cell r="AF41">
            <v>5982</v>
          </cell>
          <cell r="AG41">
            <v>4822</v>
          </cell>
        </row>
        <row r="42">
          <cell r="C42">
            <v>8111</v>
          </cell>
          <cell r="D42">
            <v>8725</v>
          </cell>
          <cell r="E42">
            <v>6421</v>
          </cell>
          <cell r="F42">
            <v>8696</v>
          </cell>
          <cell r="G42">
            <v>5251</v>
          </cell>
          <cell r="H42">
            <v>4615</v>
          </cell>
          <cell r="I42">
            <v>7332</v>
          </cell>
          <cell r="J42">
            <v>8214</v>
          </cell>
          <cell r="K42">
            <v>8802</v>
          </cell>
          <cell r="L42">
            <v>7412</v>
          </cell>
          <cell r="M42">
            <v>7369</v>
          </cell>
          <cell r="N42">
            <v>6953</v>
          </cell>
          <cell r="O42">
            <v>5484</v>
          </cell>
          <cell r="P42">
            <v>9297</v>
          </cell>
          <cell r="Q42">
            <v>9135</v>
          </cell>
          <cell r="R42">
            <v>8983</v>
          </cell>
          <cell r="S42">
            <v>8853</v>
          </cell>
          <cell r="T42">
            <v>8048</v>
          </cell>
          <cell r="U42">
            <v>7124</v>
          </cell>
          <cell r="V42">
            <v>5155</v>
          </cell>
          <cell r="W42">
            <v>5021</v>
          </cell>
          <cell r="X42">
            <v>4547</v>
          </cell>
          <cell r="Y42">
            <v>7911</v>
          </cell>
          <cell r="Z42">
            <v>5255</v>
          </cell>
          <cell r="AA42">
            <v>2824</v>
          </cell>
          <cell r="AB42">
            <v>-189</v>
          </cell>
          <cell r="AC42">
            <v>2717</v>
          </cell>
          <cell r="AD42">
            <v>3535</v>
          </cell>
          <cell r="AE42">
            <v>6680</v>
          </cell>
          <cell r="AF42">
            <v>6062</v>
          </cell>
          <cell r="AG42">
            <v>4915</v>
          </cell>
        </row>
        <row r="43">
          <cell r="C43">
            <v>8302</v>
          </cell>
          <cell r="D43">
            <v>8757</v>
          </cell>
          <cell r="E43">
            <v>6458</v>
          </cell>
          <cell r="F43">
            <v>8830</v>
          </cell>
          <cell r="G43">
            <v>5269</v>
          </cell>
          <cell r="H43">
            <v>4713</v>
          </cell>
          <cell r="I43">
            <v>7384</v>
          </cell>
          <cell r="J43">
            <v>8293</v>
          </cell>
          <cell r="K43">
            <v>9007</v>
          </cell>
          <cell r="L43">
            <v>7475</v>
          </cell>
          <cell r="M43">
            <v>7627</v>
          </cell>
          <cell r="N43">
            <v>7072</v>
          </cell>
          <cell r="O43">
            <v>5546</v>
          </cell>
          <cell r="P43">
            <v>9210</v>
          </cell>
          <cell r="Q43">
            <v>9088</v>
          </cell>
          <cell r="R43">
            <v>9067</v>
          </cell>
          <cell r="S43">
            <v>8815</v>
          </cell>
          <cell r="T43">
            <v>8138</v>
          </cell>
          <cell r="U43">
            <v>7257</v>
          </cell>
          <cell r="V43">
            <v>5263</v>
          </cell>
          <cell r="W43">
            <v>5188</v>
          </cell>
          <cell r="X43">
            <v>4589</v>
          </cell>
          <cell r="Y43">
            <v>7887</v>
          </cell>
          <cell r="Z43">
            <v>5334</v>
          </cell>
          <cell r="AA43">
            <v>2908</v>
          </cell>
          <cell r="AB43">
            <v>67</v>
          </cell>
          <cell r="AC43">
            <v>2867</v>
          </cell>
          <cell r="AD43">
            <v>3573</v>
          </cell>
          <cell r="AE43">
            <v>6701</v>
          </cell>
          <cell r="AF43">
            <v>6119</v>
          </cell>
          <cell r="AG43">
            <v>4997</v>
          </cell>
        </row>
        <row r="44">
          <cell r="C44">
            <v>8359</v>
          </cell>
          <cell r="D44">
            <v>8800</v>
          </cell>
          <cell r="E44">
            <v>6515</v>
          </cell>
          <cell r="F44">
            <v>8830</v>
          </cell>
          <cell r="G44">
            <v>5431</v>
          </cell>
          <cell r="H44">
            <v>4828</v>
          </cell>
          <cell r="I44">
            <v>7578</v>
          </cell>
          <cell r="J44">
            <v>8293</v>
          </cell>
          <cell r="K44">
            <v>9034</v>
          </cell>
          <cell r="L44">
            <v>7497</v>
          </cell>
          <cell r="M44">
            <v>7743</v>
          </cell>
          <cell r="N44">
            <v>7140</v>
          </cell>
          <cell r="O44">
            <v>5727</v>
          </cell>
          <cell r="P44">
            <v>9102</v>
          </cell>
          <cell r="Q44">
            <v>9176</v>
          </cell>
          <cell r="R44">
            <v>8962</v>
          </cell>
          <cell r="S44">
            <v>8743</v>
          </cell>
          <cell r="T44">
            <v>8082</v>
          </cell>
          <cell r="U44">
            <v>7429</v>
          </cell>
          <cell r="V44">
            <v>5260</v>
          </cell>
          <cell r="W44">
            <v>5142</v>
          </cell>
          <cell r="X44">
            <v>4613</v>
          </cell>
          <cell r="Y44">
            <v>7940</v>
          </cell>
          <cell r="Z44">
            <v>5455</v>
          </cell>
          <cell r="AA44">
            <v>2892</v>
          </cell>
          <cell r="AB44">
            <v>196</v>
          </cell>
          <cell r="AC44">
            <v>3029</v>
          </cell>
          <cell r="AD44">
            <v>3645</v>
          </cell>
          <cell r="AE44">
            <v>6787</v>
          </cell>
          <cell r="AF44">
            <v>6180</v>
          </cell>
          <cell r="AG44">
            <v>5060</v>
          </cell>
        </row>
        <row r="45">
          <cell r="C45">
            <v>8323</v>
          </cell>
          <cell r="D45">
            <v>8822</v>
          </cell>
          <cell r="E45">
            <v>6578</v>
          </cell>
          <cell r="F45">
            <v>8900</v>
          </cell>
          <cell r="G45">
            <v>5407</v>
          </cell>
          <cell r="H45">
            <v>5025</v>
          </cell>
          <cell r="I45">
            <v>7726</v>
          </cell>
          <cell r="J45">
            <v>8396</v>
          </cell>
          <cell r="K45">
            <v>8971</v>
          </cell>
          <cell r="L45">
            <v>7626</v>
          </cell>
          <cell r="M45">
            <v>7701</v>
          </cell>
          <cell r="N45">
            <v>7218</v>
          </cell>
          <cell r="O45">
            <v>6011</v>
          </cell>
          <cell r="P45">
            <v>9167</v>
          </cell>
          <cell r="Q45">
            <v>9273</v>
          </cell>
          <cell r="R45">
            <v>8965</v>
          </cell>
          <cell r="S45">
            <v>8807</v>
          </cell>
          <cell r="T45">
            <v>8136</v>
          </cell>
          <cell r="U45">
            <v>7688</v>
          </cell>
          <cell r="V45">
            <v>5489</v>
          </cell>
          <cell r="W45">
            <v>5253</v>
          </cell>
          <cell r="X45">
            <v>4595</v>
          </cell>
          <cell r="Y45">
            <v>8005</v>
          </cell>
          <cell r="Z45">
            <v>5591</v>
          </cell>
          <cell r="AA45">
            <v>3034</v>
          </cell>
          <cell r="AB45">
            <v>256</v>
          </cell>
          <cell r="AC45">
            <v>3179</v>
          </cell>
          <cell r="AD45">
            <v>3688</v>
          </cell>
          <cell r="AE45">
            <v>6785</v>
          </cell>
          <cell r="AF45">
            <v>6227</v>
          </cell>
          <cell r="AG45">
            <v>5186</v>
          </cell>
        </row>
        <row r="46">
          <cell r="C46">
            <v>8318</v>
          </cell>
          <cell r="D46">
            <v>8805</v>
          </cell>
          <cell r="E46">
            <v>6631</v>
          </cell>
          <cell r="F46">
            <v>8822</v>
          </cell>
          <cell r="G46">
            <v>5498</v>
          </cell>
          <cell r="H46">
            <v>5087</v>
          </cell>
          <cell r="I46">
            <v>7874</v>
          </cell>
          <cell r="J46">
            <v>8383</v>
          </cell>
          <cell r="K46">
            <v>9018</v>
          </cell>
          <cell r="L46">
            <v>7707</v>
          </cell>
          <cell r="M46">
            <v>7817</v>
          </cell>
          <cell r="N46">
            <v>7288</v>
          </cell>
          <cell r="O46">
            <v>6146</v>
          </cell>
          <cell r="P46">
            <v>9267</v>
          </cell>
          <cell r="Q46">
            <v>9190</v>
          </cell>
          <cell r="R46">
            <v>8886</v>
          </cell>
          <cell r="S46">
            <v>8770</v>
          </cell>
          <cell r="T46">
            <v>8163</v>
          </cell>
          <cell r="U46">
            <v>7764</v>
          </cell>
          <cell r="V46">
            <v>5589</v>
          </cell>
          <cell r="W46">
            <v>5339</v>
          </cell>
          <cell r="X46">
            <v>4539</v>
          </cell>
          <cell r="Y46">
            <v>8032</v>
          </cell>
          <cell r="Z46">
            <v>5655</v>
          </cell>
          <cell r="AA46">
            <v>3122</v>
          </cell>
          <cell r="AB46">
            <v>440</v>
          </cell>
          <cell r="AC46">
            <v>3368</v>
          </cell>
          <cell r="AD46">
            <v>3737</v>
          </cell>
          <cell r="AE46">
            <v>6763</v>
          </cell>
          <cell r="AF46">
            <v>6329</v>
          </cell>
          <cell r="AG46">
            <v>5297</v>
          </cell>
        </row>
        <row r="47">
          <cell r="C47">
            <v>8424</v>
          </cell>
          <cell r="D47">
            <v>8905</v>
          </cell>
          <cell r="E47">
            <v>6670</v>
          </cell>
          <cell r="F47">
            <v>8848</v>
          </cell>
          <cell r="G47">
            <v>5647</v>
          </cell>
          <cell r="H47">
            <v>5332</v>
          </cell>
          <cell r="I47">
            <v>7940</v>
          </cell>
          <cell r="J47">
            <v>8462</v>
          </cell>
          <cell r="K47">
            <v>9156</v>
          </cell>
          <cell r="L47">
            <v>7705</v>
          </cell>
          <cell r="M47">
            <v>7924</v>
          </cell>
          <cell r="N47">
            <v>7378</v>
          </cell>
          <cell r="O47">
            <v>6430</v>
          </cell>
          <cell r="P47">
            <v>9274</v>
          </cell>
          <cell r="Q47">
            <v>9296</v>
          </cell>
          <cell r="R47">
            <v>8919</v>
          </cell>
          <cell r="S47">
            <v>8783</v>
          </cell>
          <cell r="T47">
            <v>8279</v>
          </cell>
          <cell r="U47">
            <v>7662</v>
          </cell>
          <cell r="V47">
            <v>5695</v>
          </cell>
          <cell r="W47">
            <v>5502</v>
          </cell>
          <cell r="X47">
            <v>4519</v>
          </cell>
          <cell r="Y47">
            <v>8055</v>
          </cell>
          <cell r="Z47">
            <v>5824</v>
          </cell>
          <cell r="AA47">
            <v>3136</v>
          </cell>
          <cell r="AB47">
            <v>694</v>
          </cell>
          <cell r="AC47">
            <v>3542</v>
          </cell>
          <cell r="AD47">
            <v>3723</v>
          </cell>
          <cell r="AE47">
            <v>6821</v>
          </cell>
          <cell r="AF47">
            <v>6386</v>
          </cell>
          <cell r="AG47">
            <v>5429</v>
          </cell>
        </row>
        <row r="48">
          <cell r="C48">
            <v>8380</v>
          </cell>
          <cell r="D48">
            <v>8980</v>
          </cell>
          <cell r="E48">
            <v>6767</v>
          </cell>
          <cell r="F48">
            <v>8848</v>
          </cell>
          <cell r="G48">
            <v>5864</v>
          </cell>
          <cell r="H48">
            <v>5794</v>
          </cell>
          <cell r="I48">
            <v>8150</v>
          </cell>
          <cell r="J48">
            <v>8496</v>
          </cell>
          <cell r="K48">
            <v>9266</v>
          </cell>
          <cell r="L48">
            <v>7757</v>
          </cell>
          <cell r="M48">
            <v>7979</v>
          </cell>
          <cell r="N48">
            <v>7590</v>
          </cell>
          <cell r="O48">
            <v>6634</v>
          </cell>
          <cell r="P48">
            <v>9338</v>
          </cell>
          <cell r="Q48">
            <v>9360</v>
          </cell>
          <cell r="R48">
            <v>8954</v>
          </cell>
          <cell r="S48">
            <v>8897</v>
          </cell>
          <cell r="T48">
            <v>8281</v>
          </cell>
          <cell r="U48">
            <v>7784</v>
          </cell>
          <cell r="V48">
            <v>6063</v>
          </cell>
          <cell r="W48">
            <v>5972</v>
          </cell>
          <cell r="X48">
            <v>4442</v>
          </cell>
          <cell r="Y48">
            <v>8264</v>
          </cell>
          <cell r="Z48">
            <v>5991</v>
          </cell>
          <cell r="AA48">
            <v>3247</v>
          </cell>
          <cell r="AB48">
            <v>888</v>
          </cell>
          <cell r="AC48">
            <v>3833</v>
          </cell>
          <cell r="AD48">
            <v>3731</v>
          </cell>
          <cell r="AE48">
            <v>6898</v>
          </cell>
          <cell r="AF48">
            <v>6381</v>
          </cell>
          <cell r="AG48">
            <v>5529</v>
          </cell>
        </row>
        <row r="49">
          <cell r="C49">
            <v>8416</v>
          </cell>
          <cell r="D49">
            <v>9000</v>
          </cell>
          <cell r="E49">
            <v>7080</v>
          </cell>
          <cell r="F49">
            <v>8829</v>
          </cell>
          <cell r="G49">
            <v>6035</v>
          </cell>
          <cell r="H49">
            <v>6061</v>
          </cell>
          <cell r="I49">
            <v>8330</v>
          </cell>
          <cell r="J49">
            <v>8572</v>
          </cell>
          <cell r="K49">
            <v>9330</v>
          </cell>
          <cell r="L49">
            <v>7777</v>
          </cell>
          <cell r="M49">
            <v>8042</v>
          </cell>
          <cell r="N49">
            <v>7704</v>
          </cell>
          <cell r="O49">
            <v>6956</v>
          </cell>
          <cell r="P49">
            <v>9397</v>
          </cell>
          <cell r="Q49">
            <v>9442</v>
          </cell>
          <cell r="R49">
            <v>8959</v>
          </cell>
          <cell r="S49">
            <v>8926</v>
          </cell>
          <cell r="T49">
            <v>8308</v>
          </cell>
          <cell r="U49">
            <v>8041</v>
          </cell>
          <cell r="V49">
            <v>6418</v>
          </cell>
          <cell r="W49">
            <v>6244</v>
          </cell>
          <cell r="X49">
            <v>4620</v>
          </cell>
          <cell r="Y49">
            <v>8324</v>
          </cell>
          <cell r="Z49">
            <v>6145</v>
          </cell>
          <cell r="AA49">
            <v>3298</v>
          </cell>
          <cell r="AB49">
            <v>1106</v>
          </cell>
          <cell r="AC49">
            <v>4178</v>
          </cell>
          <cell r="AD49">
            <v>3811</v>
          </cell>
          <cell r="AE49">
            <v>6962</v>
          </cell>
          <cell r="AF49">
            <v>6511</v>
          </cell>
          <cell r="AG49">
            <v>5686</v>
          </cell>
        </row>
        <row r="50">
          <cell r="C50">
            <v>8443</v>
          </cell>
          <cell r="D50">
            <v>8879</v>
          </cell>
          <cell r="E50">
            <v>7050</v>
          </cell>
          <cell r="F50">
            <v>8781</v>
          </cell>
          <cell r="G50">
            <v>6040</v>
          </cell>
          <cell r="H50">
            <v>6042</v>
          </cell>
          <cell r="I50">
            <v>8379</v>
          </cell>
          <cell r="J50">
            <v>8640</v>
          </cell>
          <cell r="K50">
            <v>9330</v>
          </cell>
          <cell r="L50">
            <v>7780</v>
          </cell>
          <cell r="M50">
            <v>8095</v>
          </cell>
          <cell r="N50">
            <v>7840</v>
          </cell>
          <cell r="O50">
            <v>7125</v>
          </cell>
          <cell r="P50">
            <v>9373</v>
          </cell>
          <cell r="Q50">
            <v>9422</v>
          </cell>
          <cell r="R50">
            <v>8963</v>
          </cell>
          <cell r="S50">
            <v>8889</v>
          </cell>
          <cell r="T50">
            <v>8449</v>
          </cell>
          <cell r="U50">
            <v>8291</v>
          </cell>
          <cell r="V50">
            <v>6500</v>
          </cell>
          <cell r="W50">
            <v>6381</v>
          </cell>
          <cell r="X50">
            <v>4677</v>
          </cell>
          <cell r="Y50">
            <v>8313</v>
          </cell>
          <cell r="Z50">
            <v>6177</v>
          </cell>
          <cell r="AA50">
            <v>3185</v>
          </cell>
          <cell r="AB50">
            <v>1097</v>
          </cell>
          <cell r="AC50">
            <v>4425</v>
          </cell>
          <cell r="AD50">
            <v>3824</v>
          </cell>
          <cell r="AE50">
            <v>7020</v>
          </cell>
          <cell r="AF50">
            <v>6535</v>
          </cell>
          <cell r="AG50">
            <v>5822</v>
          </cell>
        </row>
        <row r="51">
          <cell r="C51">
            <v>8470</v>
          </cell>
          <cell r="D51">
            <v>8905</v>
          </cell>
          <cell r="E51">
            <v>7092</v>
          </cell>
          <cell r="F51">
            <v>8564</v>
          </cell>
          <cell r="G51">
            <v>5956</v>
          </cell>
          <cell r="H51">
            <v>6040</v>
          </cell>
          <cell r="I51">
            <v>8249</v>
          </cell>
          <cell r="J51">
            <v>8587</v>
          </cell>
          <cell r="K51">
            <v>9329</v>
          </cell>
          <cell r="L51">
            <v>7782</v>
          </cell>
          <cell r="M51">
            <v>8118</v>
          </cell>
          <cell r="N51">
            <v>7819</v>
          </cell>
          <cell r="O51">
            <v>7106</v>
          </cell>
          <cell r="P51">
            <v>9354</v>
          </cell>
          <cell r="Q51">
            <v>9285</v>
          </cell>
          <cell r="R51">
            <v>8934</v>
          </cell>
          <cell r="S51">
            <v>8778</v>
          </cell>
          <cell r="T51">
            <v>8424</v>
          </cell>
          <cell r="U51">
            <v>8246</v>
          </cell>
          <cell r="V51">
            <v>6380</v>
          </cell>
          <cell r="W51">
            <v>6396</v>
          </cell>
          <cell r="X51">
            <v>4680</v>
          </cell>
          <cell r="Y51">
            <v>8191</v>
          </cell>
          <cell r="Z51">
            <v>6140</v>
          </cell>
          <cell r="AA51">
            <v>2955</v>
          </cell>
          <cell r="AB51">
            <v>881</v>
          </cell>
          <cell r="AC51">
            <v>4403</v>
          </cell>
          <cell r="AD51">
            <v>3797</v>
          </cell>
          <cell r="AE51">
            <v>6978</v>
          </cell>
          <cell r="AF51">
            <v>6516</v>
          </cell>
          <cell r="AG51">
            <v>5793</v>
          </cell>
        </row>
        <row r="52">
          <cell r="C52">
            <v>8348</v>
          </cell>
          <cell r="D52">
            <v>8842</v>
          </cell>
          <cell r="E52">
            <v>7034</v>
          </cell>
          <cell r="F52">
            <v>8459</v>
          </cell>
          <cell r="G52">
            <v>5767</v>
          </cell>
          <cell r="H52">
            <v>5770</v>
          </cell>
          <cell r="I52">
            <v>8256</v>
          </cell>
          <cell r="J52">
            <v>8530</v>
          </cell>
          <cell r="K52">
            <v>9225</v>
          </cell>
          <cell r="L52">
            <v>7639</v>
          </cell>
          <cell r="M52">
            <v>8056</v>
          </cell>
          <cell r="N52">
            <v>7602</v>
          </cell>
          <cell r="O52">
            <v>6942</v>
          </cell>
          <cell r="P52">
            <v>9346</v>
          </cell>
          <cell r="Q52">
            <v>9164</v>
          </cell>
          <cell r="R52">
            <v>8971</v>
          </cell>
          <cell r="S52">
            <v>8705</v>
          </cell>
          <cell r="T52">
            <v>8406</v>
          </cell>
          <cell r="U52">
            <v>7885</v>
          </cell>
          <cell r="V52">
            <v>6247</v>
          </cell>
          <cell r="W52">
            <v>6317</v>
          </cell>
          <cell r="X52">
            <v>4671</v>
          </cell>
          <cell r="Y52">
            <v>8139</v>
          </cell>
          <cell r="Z52">
            <v>5942</v>
          </cell>
          <cell r="AA52">
            <v>2463</v>
          </cell>
          <cell r="AB52">
            <v>585</v>
          </cell>
          <cell r="AC52">
            <v>4228</v>
          </cell>
          <cell r="AD52">
            <v>3753</v>
          </cell>
          <cell r="AE52">
            <v>6958</v>
          </cell>
          <cell r="AF52">
            <v>6481</v>
          </cell>
          <cell r="AG52">
            <v>5677</v>
          </cell>
        </row>
        <row r="53">
          <cell r="C53">
            <v>8277</v>
          </cell>
          <cell r="D53">
            <v>8794</v>
          </cell>
          <cell r="E53">
            <v>7009</v>
          </cell>
          <cell r="F53">
            <v>8353</v>
          </cell>
          <cell r="G53">
            <v>5536</v>
          </cell>
          <cell r="H53">
            <v>5442</v>
          </cell>
          <cell r="I53">
            <v>8208</v>
          </cell>
          <cell r="J53">
            <v>8457</v>
          </cell>
          <cell r="K53">
            <v>9158</v>
          </cell>
          <cell r="L53">
            <v>7644</v>
          </cell>
          <cell r="M53">
            <v>7991</v>
          </cell>
          <cell r="N53">
            <v>7505</v>
          </cell>
          <cell r="O53">
            <v>6609</v>
          </cell>
          <cell r="P53">
            <v>9274</v>
          </cell>
          <cell r="Q53">
            <v>9104</v>
          </cell>
          <cell r="R53">
            <v>8839</v>
          </cell>
          <cell r="S53">
            <v>8647</v>
          </cell>
          <cell r="T53">
            <v>8266</v>
          </cell>
          <cell r="U53">
            <v>7633</v>
          </cell>
          <cell r="V53">
            <v>6029</v>
          </cell>
          <cell r="W53">
            <v>6376</v>
          </cell>
          <cell r="X53">
            <v>4689</v>
          </cell>
          <cell r="Y53">
            <v>8035</v>
          </cell>
          <cell r="Z53">
            <v>5762</v>
          </cell>
          <cell r="AA53">
            <v>1942</v>
          </cell>
          <cell r="AB53">
            <v>338</v>
          </cell>
          <cell r="AC53">
            <v>4024</v>
          </cell>
          <cell r="AD53">
            <v>3706</v>
          </cell>
          <cell r="AE53">
            <v>6857</v>
          </cell>
          <cell r="AF53">
            <v>6385</v>
          </cell>
          <cell r="AG53">
            <v>5564</v>
          </cell>
        </row>
        <row r="54">
          <cell r="C54">
            <v>8095</v>
          </cell>
          <cell r="D54">
            <v>8665</v>
          </cell>
          <cell r="E54">
            <v>7034</v>
          </cell>
          <cell r="F54">
            <v>8277</v>
          </cell>
          <cell r="G54">
            <v>5413</v>
          </cell>
          <cell r="H54">
            <v>5250</v>
          </cell>
          <cell r="I54">
            <v>8245</v>
          </cell>
          <cell r="J54">
            <v>8452</v>
          </cell>
          <cell r="K54">
            <v>9157</v>
          </cell>
          <cell r="L54">
            <v>7580</v>
          </cell>
          <cell r="M54">
            <v>7924</v>
          </cell>
          <cell r="N54">
            <v>7316</v>
          </cell>
          <cell r="O54">
            <v>6556</v>
          </cell>
          <cell r="P54">
            <v>9162</v>
          </cell>
          <cell r="Q54">
            <v>9053</v>
          </cell>
          <cell r="R54">
            <v>8959</v>
          </cell>
          <cell r="S54">
            <v>8615</v>
          </cell>
          <cell r="T54">
            <v>8168</v>
          </cell>
          <cell r="U54">
            <v>7498</v>
          </cell>
          <cell r="V54">
            <v>5876</v>
          </cell>
          <cell r="W54">
            <v>6444</v>
          </cell>
          <cell r="X54">
            <v>4725</v>
          </cell>
          <cell r="Y54">
            <v>7872</v>
          </cell>
          <cell r="Z54">
            <v>5616</v>
          </cell>
          <cell r="AA54">
            <v>1416</v>
          </cell>
          <cell r="AB54">
            <v>85</v>
          </cell>
          <cell r="AC54">
            <v>3854</v>
          </cell>
          <cell r="AD54">
            <v>3709</v>
          </cell>
          <cell r="AE54">
            <v>6812</v>
          </cell>
          <cell r="AF54">
            <v>6357</v>
          </cell>
          <cell r="AG54">
            <v>5586</v>
          </cell>
        </row>
        <row r="55">
          <cell r="C55">
            <v>8116</v>
          </cell>
          <cell r="D55">
            <v>8613</v>
          </cell>
          <cell r="E55">
            <v>7039</v>
          </cell>
          <cell r="F55">
            <v>8254</v>
          </cell>
          <cell r="G55">
            <v>5298</v>
          </cell>
          <cell r="H55">
            <v>5007</v>
          </cell>
          <cell r="I55">
            <v>8229</v>
          </cell>
          <cell r="J55">
            <v>8224</v>
          </cell>
          <cell r="K55">
            <v>9058</v>
          </cell>
          <cell r="L55">
            <v>7534</v>
          </cell>
          <cell r="M55">
            <v>7846</v>
          </cell>
          <cell r="N55">
            <v>7327</v>
          </cell>
          <cell r="O55">
            <v>6344</v>
          </cell>
          <cell r="P55">
            <v>9139</v>
          </cell>
          <cell r="Q55">
            <v>9053</v>
          </cell>
          <cell r="R55">
            <v>8961</v>
          </cell>
          <cell r="S55">
            <v>8667</v>
          </cell>
          <cell r="T55">
            <v>8076</v>
          </cell>
          <cell r="U55">
            <v>7387</v>
          </cell>
          <cell r="V55">
            <v>5650</v>
          </cell>
          <cell r="W55">
            <v>6445</v>
          </cell>
          <cell r="X55">
            <v>4567</v>
          </cell>
          <cell r="Y55">
            <v>7738</v>
          </cell>
          <cell r="Z55">
            <v>5518</v>
          </cell>
          <cell r="AA55">
            <v>877</v>
          </cell>
          <cell r="AB55">
            <v>-72</v>
          </cell>
          <cell r="AC55">
            <v>3666</v>
          </cell>
          <cell r="AD55">
            <v>3664</v>
          </cell>
          <cell r="AE55">
            <v>6755</v>
          </cell>
          <cell r="AF55">
            <v>6215</v>
          </cell>
          <cell r="AG55">
            <v>5492</v>
          </cell>
        </row>
        <row r="56">
          <cell r="C56">
            <v>8176</v>
          </cell>
          <cell r="D56">
            <v>8696</v>
          </cell>
          <cell r="E56">
            <v>7123</v>
          </cell>
          <cell r="F56">
            <v>8332</v>
          </cell>
          <cell r="G56">
            <v>5118</v>
          </cell>
          <cell r="H56">
            <v>5044</v>
          </cell>
          <cell r="I56">
            <v>8242</v>
          </cell>
          <cell r="J56">
            <v>8228</v>
          </cell>
          <cell r="K56">
            <v>9032</v>
          </cell>
          <cell r="L56">
            <v>7464</v>
          </cell>
          <cell r="M56">
            <v>7804</v>
          </cell>
          <cell r="N56">
            <v>7150</v>
          </cell>
          <cell r="O56">
            <v>6197</v>
          </cell>
          <cell r="P56">
            <v>9154</v>
          </cell>
          <cell r="Q56">
            <v>8984</v>
          </cell>
          <cell r="R56">
            <v>8899</v>
          </cell>
          <cell r="S56">
            <v>8728</v>
          </cell>
          <cell r="T56">
            <v>8102</v>
          </cell>
          <cell r="U56">
            <v>7363</v>
          </cell>
          <cell r="V56">
            <v>5451</v>
          </cell>
          <cell r="W56">
            <v>6507</v>
          </cell>
          <cell r="X56">
            <v>4626</v>
          </cell>
          <cell r="Y56">
            <v>7646</v>
          </cell>
          <cell r="Z56">
            <v>5503</v>
          </cell>
          <cell r="AA56">
            <v>526</v>
          </cell>
          <cell r="AB56">
            <v>-107</v>
          </cell>
          <cell r="AC56">
            <v>3483</v>
          </cell>
          <cell r="AD56">
            <v>3662</v>
          </cell>
          <cell r="AE56">
            <v>6700</v>
          </cell>
          <cell r="AF56">
            <v>6207</v>
          </cell>
          <cell r="AG56">
            <v>5382</v>
          </cell>
        </row>
        <row r="57">
          <cell r="C57">
            <v>8163</v>
          </cell>
          <cell r="D57">
            <v>8673</v>
          </cell>
          <cell r="E57">
            <v>7106</v>
          </cell>
          <cell r="F57">
            <v>8335</v>
          </cell>
          <cell r="G57">
            <v>4953</v>
          </cell>
          <cell r="H57">
            <v>4915</v>
          </cell>
          <cell r="I57">
            <v>8310</v>
          </cell>
          <cell r="J57">
            <v>8219</v>
          </cell>
          <cell r="K57">
            <v>9128</v>
          </cell>
          <cell r="L57">
            <v>7569</v>
          </cell>
          <cell r="M57">
            <v>7753</v>
          </cell>
          <cell r="N57">
            <v>6971</v>
          </cell>
          <cell r="O57">
            <v>6054</v>
          </cell>
          <cell r="P57">
            <v>9151</v>
          </cell>
          <cell r="Q57">
            <v>8985</v>
          </cell>
          <cell r="R57">
            <v>8977</v>
          </cell>
          <cell r="S57">
            <v>8689</v>
          </cell>
          <cell r="T57">
            <v>7994</v>
          </cell>
          <cell r="U57">
            <v>7331</v>
          </cell>
          <cell r="V57">
            <v>5408</v>
          </cell>
          <cell r="W57">
            <v>6769</v>
          </cell>
          <cell r="X57">
            <v>4665</v>
          </cell>
          <cell r="Y57">
            <v>7580</v>
          </cell>
          <cell r="Z57">
            <v>5364</v>
          </cell>
          <cell r="AA57">
            <v>197</v>
          </cell>
          <cell r="AB57">
            <v>-130</v>
          </cell>
          <cell r="AC57">
            <v>3360</v>
          </cell>
          <cell r="AD57">
            <v>3625</v>
          </cell>
          <cell r="AE57">
            <v>6566</v>
          </cell>
          <cell r="AF57">
            <v>6045</v>
          </cell>
          <cell r="AG57">
            <v>5248</v>
          </cell>
        </row>
        <row r="58">
          <cell r="C58">
            <v>7999</v>
          </cell>
          <cell r="D58">
            <v>8472</v>
          </cell>
          <cell r="E58">
            <v>7064</v>
          </cell>
          <cell r="F58">
            <v>8213</v>
          </cell>
          <cell r="G58">
            <v>4753</v>
          </cell>
          <cell r="H58">
            <v>4773</v>
          </cell>
          <cell r="I58">
            <v>8249</v>
          </cell>
          <cell r="J58">
            <v>8088</v>
          </cell>
          <cell r="K58">
            <v>9067</v>
          </cell>
          <cell r="L58">
            <v>7570</v>
          </cell>
          <cell r="M58">
            <v>7697</v>
          </cell>
          <cell r="N58">
            <v>6993</v>
          </cell>
          <cell r="O58">
            <v>6018</v>
          </cell>
          <cell r="P58">
            <v>9039</v>
          </cell>
          <cell r="Q58">
            <v>8884</v>
          </cell>
          <cell r="R58">
            <v>8885</v>
          </cell>
          <cell r="S58">
            <v>8603</v>
          </cell>
          <cell r="T58">
            <v>7804</v>
          </cell>
          <cell r="U58">
            <v>7300</v>
          </cell>
          <cell r="V58">
            <v>5245</v>
          </cell>
          <cell r="W58">
            <v>6719</v>
          </cell>
          <cell r="X58">
            <v>4510</v>
          </cell>
          <cell r="Y58">
            <v>7535</v>
          </cell>
          <cell r="Z58">
            <v>5272</v>
          </cell>
          <cell r="AA58">
            <v>-129</v>
          </cell>
          <cell r="AB58">
            <v>-106</v>
          </cell>
          <cell r="AC58">
            <v>3265</v>
          </cell>
          <cell r="AD58">
            <v>3623</v>
          </cell>
          <cell r="AE58">
            <v>6507</v>
          </cell>
          <cell r="AF58">
            <v>5911</v>
          </cell>
          <cell r="AG58">
            <v>5154</v>
          </cell>
        </row>
        <row r="59">
          <cell r="C59">
            <v>7829</v>
          </cell>
          <cell r="D59">
            <v>8441</v>
          </cell>
          <cell r="E59">
            <v>6967</v>
          </cell>
          <cell r="F59">
            <v>8348</v>
          </cell>
          <cell r="G59">
            <v>4624</v>
          </cell>
          <cell r="H59">
            <v>4640</v>
          </cell>
          <cell r="I59">
            <v>8081</v>
          </cell>
          <cell r="J59">
            <v>7786</v>
          </cell>
          <cell r="K59">
            <v>8941</v>
          </cell>
          <cell r="L59">
            <v>7502</v>
          </cell>
          <cell r="M59">
            <v>7524</v>
          </cell>
          <cell r="N59">
            <v>6982</v>
          </cell>
          <cell r="O59">
            <v>5950</v>
          </cell>
          <cell r="P59">
            <v>8981</v>
          </cell>
          <cell r="Q59">
            <v>8811</v>
          </cell>
          <cell r="R59">
            <v>8752</v>
          </cell>
          <cell r="S59">
            <v>8532</v>
          </cell>
          <cell r="T59">
            <v>7794</v>
          </cell>
          <cell r="U59">
            <v>7186</v>
          </cell>
          <cell r="V59">
            <v>5100</v>
          </cell>
          <cell r="W59">
            <v>6682</v>
          </cell>
          <cell r="X59">
            <v>4360</v>
          </cell>
          <cell r="Y59">
            <v>7455</v>
          </cell>
          <cell r="Z59">
            <v>5194</v>
          </cell>
          <cell r="AA59">
            <v>-410</v>
          </cell>
          <cell r="AB59">
            <v>25</v>
          </cell>
          <cell r="AC59">
            <v>3120</v>
          </cell>
          <cell r="AD59">
            <v>3559</v>
          </cell>
          <cell r="AE59">
            <v>6387</v>
          </cell>
          <cell r="AF59">
            <v>5751</v>
          </cell>
          <cell r="AG59">
            <v>5110</v>
          </cell>
        </row>
        <row r="60">
          <cell r="C60">
            <v>7882</v>
          </cell>
          <cell r="D60">
            <v>8362</v>
          </cell>
          <cell r="E60">
            <v>7045</v>
          </cell>
          <cell r="F60">
            <v>8454</v>
          </cell>
          <cell r="G60">
            <v>4478</v>
          </cell>
          <cell r="H60">
            <v>4545</v>
          </cell>
          <cell r="I60">
            <v>8188</v>
          </cell>
          <cell r="J60">
            <v>7642</v>
          </cell>
          <cell r="K60">
            <v>9003</v>
          </cell>
          <cell r="L60">
            <v>7490</v>
          </cell>
          <cell r="M60">
            <v>7371</v>
          </cell>
          <cell r="N60">
            <v>6946</v>
          </cell>
          <cell r="O60">
            <v>5911</v>
          </cell>
          <cell r="P60">
            <v>9014</v>
          </cell>
          <cell r="Q60">
            <v>8834</v>
          </cell>
          <cell r="R60">
            <v>8830</v>
          </cell>
          <cell r="S60">
            <v>8651</v>
          </cell>
          <cell r="T60">
            <v>7813</v>
          </cell>
          <cell r="U60">
            <v>7101</v>
          </cell>
          <cell r="V60">
            <v>5127</v>
          </cell>
          <cell r="W60">
            <v>6767</v>
          </cell>
          <cell r="X60">
            <v>4463</v>
          </cell>
          <cell r="Y60">
            <v>7356</v>
          </cell>
          <cell r="Z60">
            <v>5106</v>
          </cell>
          <cell r="AA60">
            <v>-555</v>
          </cell>
          <cell r="AB60">
            <v>125</v>
          </cell>
          <cell r="AC60">
            <v>3104</v>
          </cell>
          <cell r="AD60">
            <v>3672</v>
          </cell>
          <cell r="AE60">
            <v>6397</v>
          </cell>
          <cell r="AF60">
            <v>5779</v>
          </cell>
          <cell r="AG60">
            <v>5067</v>
          </cell>
        </row>
        <row r="61">
          <cell r="C61">
            <v>8010</v>
          </cell>
          <cell r="D61">
            <v>8397</v>
          </cell>
          <cell r="E61">
            <v>7100</v>
          </cell>
          <cell r="F61">
            <v>8469</v>
          </cell>
          <cell r="G61">
            <v>4443</v>
          </cell>
          <cell r="H61">
            <v>4541</v>
          </cell>
          <cell r="I61">
            <v>8227</v>
          </cell>
          <cell r="J61">
            <v>7781</v>
          </cell>
          <cell r="K61">
            <v>9098</v>
          </cell>
          <cell r="L61">
            <v>7433</v>
          </cell>
          <cell r="M61">
            <v>7336</v>
          </cell>
          <cell r="N61">
            <v>6905</v>
          </cell>
          <cell r="O61">
            <v>5844</v>
          </cell>
          <cell r="P61">
            <v>9076</v>
          </cell>
          <cell r="Q61">
            <v>8858</v>
          </cell>
          <cell r="R61">
            <v>8975</v>
          </cell>
          <cell r="S61">
            <v>8693</v>
          </cell>
          <cell r="T61">
            <v>7857</v>
          </cell>
          <cell r="U61">
            <v>7062</v>
          </cell>
          <cell r="V61">
            <v>4991</v>
          </cell>
          <cell r="W61">
            <v>6843</v>
          </cell>
          <cell r="X61">
            <v>4519</v>
          </cell>
          <cell r="Y61">
            <v>7416</v>
          </cell>
          <cell r="Z61">
            <v>4939</v>
          </cell>
          <cell r="AA61">
            <v>-881</v>
          </cell>
          <cell r="AB61">
            <v>189</v>
          </cell>
          <cell r="AC61">
            <v>3107</v>
          </cell>
          <cell r="AD61">
            <v>3838</v>
          </cell>
          <cell r="AE61">
            <v>6313</v>
          </cell>
          <cell r="AF61">
            <v>5780</v>
          </cell>
          <cell r="AG61">
            <v>4954</v>
          </cell>
        </row>
        <row r="62">
          <cell r="C62">
            <v>7993</v>
          </cell>
          <cell r="D62">
            <v>8376</v>
          </cell>
          <cell r="E62">
            <v>7015</v>
          </cell>
          <cell r="F62">
            <v>8487</v>
          </cell>
          <cell r="G62">
            <v>4370</v>
          </cell>
          <cell r="H62">
            <v>4534</v>
          </cell>
          <cell r="I62">
            <v>8105</v>
          </cell>
          <cell r="J62">
            <v>7753</v>
          </cell>
          <cell r="K62">
            <v>8964</v>
          </cell>
          <cell r="L62">
            <v>7433</v>
          </cell>
          <cell r="M62">
            <v>7302</v>
          </cell>
          <cell r="N62">
            <v>6884</v>
          </cell>
          <cell r="O62">
            <v>5872</v>
          </cell>
          <cell r="P62">
            <v>8953</v>
          </cell>
          <cell r="Q62">
            <v>8788</v>
          </cell>
          <cell r="R62">
            <v>8948</v>
          </cell>
          <cell r="S62">
            <v>8558</v>
          </cell>
          <cell r="T62">
            <v>7897</v>
          </cell>
          <cell r="U62">
            <v>7079</v>
          </cell>
          <cell r="V62">
            <v>4948</v>
          </cell>
          <cell r="W62">
            <v>6900</v>
          </cell>
          <cell r="X62">
            <v>4388</v>
          </cell>
          <cell r="Y62">
            <v>7431</v>
          </cell>
          <cell r="Z62">
            <v>4823</v>
          </cell>
          <cell r="AA62">
            <v>-1091</v>
          </cell>
          <cell r="AB62">
            <v>238</v>
          </cell>
          <cell r="AC62">
            <v>3082</v>
          </cell>
          <cell r="AD62">
            <v>3984</v>
          </cell>
          <cell r="AE62">
            <v>6259</v>
          </cell>
          <cell r="AF62">
            <v>5718</v>
          </cell>
          <cell r="AG62">
            <v>4859</v>
          </cell>
        </row>
        <row r="63">
          <cell r="C63">
            <v>7934</v>
          </cell>
          <cell r="D63">
            <v>8394</v>
          </cell>
          <cell r="E63">
            <v>7002</v>
          </cell>
          <cell r="F63">
            <v>8604</v>
          </cell>
          <cell r="G63">
            <v>4153</v>
          </cell>
          <cell r="H63">
            <v>4492</v>
          </cell>
          <cell r="I63">
            <v>8217</v>
          </cell>
          <cell r="J63">
            <v>7789</v>
          </cell>
          <cell r="K63">
            <v>8959</v>
          </cell>
          <cell r="L63">
            <v>7482</v>
          </cell>
          <cell r="M63">
            <v>7359</v>
          </cell>
          <cell r="N63">
            <v>6992</v>
          </cell>
          <cell r="O63">
            <v>5767</v>
          </cell>
          <cell r="P63">
            <v>9033</v>
          </cell>
          <cell r="Q63">
            <v>8859</v>
          </cell>
          <cell r="R63">
            <v>8880</v>
          </cell>
          <cell r="S63">
            <v>8498</v>
          </cell>
          <cell r="T63">
            <v>7918</v>
          </cell>
          <cell r="U63">
            <v>7158</v>
          </cell>
          <cell r="V63">
            <v>4817</v>
          </cell>
          <cell r="W63">
            <v>6966</v>
          </cell>
          <cell r="X63">
            <v>4267</v>
          </cell>
          <cell r="Y63">
            <v>7436</v>
          </cell>
          <cell r="Z63">
            <v>4751</v>
          </cell>
          <cell r="AA63">
            <v>-1319</v>
          </cell>
          <cell r="AB63">
            <v>371</v>
          </cell>
          <cell r="AC63">
            <v>3018</v>
          </cell>
          <cell r="AD63">
            <v>4094</v>
          </cell>
          <cell r="AE63">
            <v>6202</v>
          </cell>
          <cell r="AF63">
            <v>5685</v>
          </cell>
          <cell r="AG63">
            <v>4791</v>
          </cell>
        </row>
        <row r="64">
          <cell r="C64">
            <v>7901</v>
          </cell>
          <cell r="D64">
            <v>8361</v>
          </cell>
          <cell r="E64">
            <v>6965</v>
          </cell>
          <cell r="F64">
            <v>8685</v>
          </cell>
          <cell r="G64">
            <v>4193</v>
          </cell>
          <cell r="H64">
            <v>4469</v>
          </cell>
          <cell r="I64">
            <v>8296</v>
          </cell>
          <cell r="J64">
            <v>7854</v>
          </cell>
          <cell r="K64">
            <v>9043</v>
          </cell>
          <cell r="L64">
            <v>7393</v>
          </cell>
          <cell r="M64">
            <v>7443</v>
          </cell>
          <cell r="N64">
            <v>7010</v>
          </cell>
          <cell r="O64">
            <v>5791</v>
          </cell>
          <cell r="P64">
            <v>9094</v>
          </cell>
          <cell r="Q64">
            <v>8920</v>
          </cell>
          <cell r="R64">
            <v>8874</v>
          </cell>
          <cell r="S64">
            <v>8608</v>
          </cell>
          <cell r="T64">
            <v>8033</v>
          </cell>
          <cell r="U64">
            <v>7049</v>
          </cell>
          <cell r="V64">
            <v>4757</v>
          </cell>
          <cell r="W64">
            <v>7096</v>
          </cell>
          <cell r="X64">
            <v>4198</v>
          </cell>
          <cell r="Y64">
            <v>7335</v>
          </cell>
          <cell r="Z64">
            <v>4630</v>
          </cell>
          <cell r="AA64">
            <v>-1447</v>
          </cell>
          <cell r="AB64">
            <v>486</v>
          </cell>
          <cell r="AC64">
            <v>2998</v>
          </cell>
          <cell r="AD64">
            <v>4190</v>
          </cell>
          <cell r="AE64">
            <v>6190</v>
          </cell>
          <cell r="AF64">
            <v>5753</v>
          </cell>
          <cell r="AG64">
            <v>4758</v>
          </cell>
        </row>
        <row r="65">
          <cell r="C65">
            <v>7989</v>
          </cell>
          <cell r="D65">
            <v>8301</v>
          </cell>
          <cell r="E65">
            <v>6884</v>
          </cell>
          <cell r="F65">
            <v>8660</v>
          </cell>
          <cell r="G65">
            <v>4158</v>
          </cell>
          <cell r="H65">
            <v>4467</v>
          </cell>
          <cell r="I65">
            <v>8266</v>
          </cell>
          <cell r="J65">
            <v>7867</v>
          </cell>
          <cell r="K65">
            <v>8987</v>
          </cell>
          <cell r="L65">
            <v>7408</v>
          </cell>
          <cell r="M65">
            <v>7461</v>
          </cell>
          <cell r="N65">
            <v>7033</v>
          </cell>
          <cell r="O65">
            <v>5728</v>
          </cell>
          <cell r="P65">
            <v>9066</v>
          </cell>
          <cell r="Q65">
            <v>8941</v>
          </cell>
          <cell r="R65">
            <v>8899</v>
          </cell>
          <cell r="S65">
            <v>8634</v>
          </cell>
          <cell r="T65">
            <v>7923</v>
          </cell>
          <cell r="U65">
            <v>6885</v>
          </cell>
          <cell r="V65">
            <v>4632</v>
          </cell>
          <cell r="W65">
            <v>7114</v>
          </cell>
          <cell r="X65">
            <v>4249</v>
          </cell>
          <cell r="Y65">
            <v>7456</v>
          </cell>
          <cell r="Z65">
            <v>4533</v>
          </cell>
          <cell r="AA65">
            <v>-1485</v>
          </cell>
          <cell r="AB65">
            <v>587</v>
          </cell>
          <cell r="AC65">
            <v>2888</v>
          </cell>
          <cell r="AD65">
            <v>4219</v>
          </cell>
          <cell r="AE65">
            <v>6107</v>
          </cell>
          <cell r="AF65">
            <v>5708</v>
          </cell>
          <cell r="AG65">
            <v>4760</v>
          </cell>
        </row>
        <row r="66">
          <cell r="C66">
            <v>8069</v>
          </cell>
          <cell r="D66">
            <v>8195</v>
          </cell>
          <cell r="E66">
            <v>6820</v>
          </cell>
          <cell r="F66">
            <v>8745</v>
          </cell>
          <cell r="G66">
            <v>3996</v>
          </cell>
          <cell r="H66">
            <v>4397</v>
          </cell>
          <cell r="I66">
            <v>8144</v>
          </cell>
          <cell r="J66">
            <v>8012</v>
          </cell>
          <cell r="K66">
            <v>8951</v>
          </cell>
          <cell r="L66">
            <v>7311</v>
          </cell>
          <cell r="M66">
            <v>7480</v>
          </cell>
          <cell r="N66">
            <v>7091</v>
          </cell>
          <cell r="O66">
            <v>5839</v>
          </cell>
          <cell r="P66">
            <v>8967</v>
          </cell>
          <cell r="Q66">
            <v>9048</v>
          </cell>
          <cell r="R66">
            <v>9004</v>
          </cell>
          <cell r="S66">
            <v>8586</v>
          </cell>
          <cell r="T66">
            <v>7945</v>
          </cell>
          <cell r="U66">
            <v>6993</v>
          </cell>
          <cell r="V66">
            <v>4512</v>
          </cell>
          <cell r="W66">
            <v>7239</v>
          </cell>
          <cell r="X66">
            <v>4400</v>
          </cell>
          <cell r="Y66">
            <v>7449</v>
          </cell>
          <cell r="Z66">
            <v>4524</v>
          </cell>
          <cell r="AA66">
            <v>-1624</v>
          </cell>
          <cell r="AB66">
            <v>649</v>
          </cell>
          <cell r="AC66">
            <v>2848</v>
          </cell>
          <cell r="AD66">
            <v>4241</v>
          </cell>
          <cell r="AE66">
            <v>6044</v>
          </cell>
          <cell r="AF66">
            <v>5759</v>
          </cell>
          <cell r="AG66">
            <v>4806</v>
          </cell>
        </row>
        <row r="67">
          <cell r="C67">
            <v>8030</v>
          </cell>
          <cell r="D67">
            <v>8279</v>
          </cell>
          <cell r="E67">
            <v>6737</v>
          </cell>
          <cell r="F67">
            <v>8827</v>
          </cell>
          <cell r="G67">
            <v>4016</v>
          </cell>
          <cell r="H67">
            <v>4410</v>
          </cell>
          <cell r="I67">
            <v>8271</v>
          </cell>
          <cell r="J67">
            <v>8076</v>
          </cell>
          <cell r="K67">
            <v>8959</v>
          </cell>
          <cell r="L67">
            <v>7374</v>
          </cell>
          <cell r="M67">
            <v>7579</v>
          </cell>
          <cell r="N67">
            <v>7164</v>
          </cell>
          <cell r="O67">
            <v>5914</v>
          </cell>
          <cell r="P67">
            <v>8942</v>
          </cell>
          <cell r="Q67">
            <v>9095</v>
          </cell>
          <cell r="R67">
            <v>9028</v>
          </cell>
          <cell r="S67">
            <v>8623</v>
          </cell>
          <cell r="T67">
            <v>8108</v>
          </cell>
          <cell r="U67">
            <v>7048</v>
          </cell>
          <cell r="V67">
            <v>4349</v>
          </cell>
          <cell r="W67">
            <v>7318</v>
          </cell>
          <cell r="X67">
            <v>4498</v>
          </cell>
          <cell r="Y67">
            <v>7439</v>
          </cell>
          <cell r="Z67">
            <v>4485</v>
          </cell>
          <cell r="AA67">
            <v>-1776</v>
          </cell>
          <cell r="AB67">
            <v>769</v>
          </cell>
          <cell r="AC67">
            <v>2830</v>
          </cell>
          <cell r="AD67">
            <v>4194</v>
          </cell>
          <cell r="AE67">
            <v>5998</v>
          </cell>
          <cell r="AF67">
            <v>5765</v>
          </cell>
          <cell r="AG67">
            <v>4825</v>
          </cell>
        </row>
        <row r="68">
          <cell r="C68">
            <v>7968</v>
          </cell>
          <cell r="D68">
            <v>8523</v>
          </cell>
          <cell r="E68">
            <v>6897</v>
          </cell>
          <cell r="F68">
            <v>8982</v>
          </cell>
          <cell r="G68">
            <v>4195</v>
          </cell>
          <cell r="H68">
            <v>4675</v>
          </cell>
          <cell r="I68">
            <v>8483</v>
          </cell>
          <cell r="J68">
            <v>8277</v>
          </cell>
          <cell r="K68">
            <v>9137</v>
          </cell>
          <cell r="L68">
            <v>7543</v>
          </cell>
          <cell r="M68">
            <v>8005</v>
          </cell>
          <cell r="N68">
            <v>7425</v>
          </cell>
          <cell r="O68">
            <v>6260</v>
          </cell>
          <cell r="P68">
            <v>9361</v>
          </cell>
          <cell r="Q68">
            <v>9155</v>
          </cell>
          <cell r="R68">
            <v>9134</v>
          </cell>
          <cell r="S68">
            <v>8597</v>
          </cell>
          <cell r="T68">
            <v>8328</v>
          </cell>
          <cell r="U68">
            <v>7207</v>
          </cell>
          <cell r="V68">
            <v>4260</v>
          </cell>
          <cell r="W68">
            <v>7426</v>
          </cell>
          <cell r="X68">
            <v>4743</v>
          </cell>
          <cell r="Y68">
            <v>7451</v>
          </cell>
          <cell r="Z68">
            <v>4645</v>
          </cell>
          <cell r="AA68">
            <v>-1667</v>
          </cell>
          <cell r="AB68">
            <v>793</v>
          </cell>
          <cell r="AC68">
            <v>2886</v>
          </cell>
          <cell r="AD68">
            <v>4381</v>
          </cell>
          <cell r="AE68">
            <v>6125</v>
          </cell>
          <cell r="AF68">
            <v>6002</v>
          </cell>
          <cell r="AG68">
            <v>4846</v>
          </cell>
        </row>
        <row r="69">
          <cell r="C69">
            <v>8180</v>
          </cell>
          <cell r="D69">
            <v>8838</v>
          </cell>
          <cell r="E69">
            <v>7244</v>
          </cell>
          <cell r="F69">
            <v>9144</v>
          </cell>
          <cell r="G69">
            <v>4549</v>
          </cell>
          <cell r="H69">
            <v>4818</v>
          </cell>
          <cell r="I69">
            <v>8733</v>
          </cell>
          <cell r="J69">
            <v>8515</v>
          </cell>
          <cell r="K69">
            <v>9365</v>
          </cell>
          <cell r="L69">
            <v>7799</v>
          </cell>
          <cell r="M69">
            <v>8182</v>
          </cell>
          <cell r="N69">
            <v>7558</v>
          </cell>
          <cell r="O69">
            <v>6536</v>
          </cell>
          <cell r="P69">
            <v>9646</v>
          </cell>
          <cell r="Q69">
            <v>9454</v>
          </cell>
          <cell r="R69">
            <v>9409</v>
          </cell>
          <cell r="S69">
            <v>8936</v>
          </cell>
          <cell r="T69">
            <v>8573</v>
          </cell>
          <cell r="U69">
            <v>7478</v>
          </cell>
          <cell r="V69">
            <v>4436</v>
          </cell>
          <cell r="W69">
            <v>7786</v>
          </cell>
          <cell r="X69">
            <v>5031</v>
          </cell>
          <cell r="Y69">
            <v>7849</v>
          </cell>
          <cell r="Z69">
            <v>4861</v>
          </cell>
          <cell r="AA69">
            <v>-1520</v>
          </cell>
          <cell r="AB69">
            <v>1082</v>
          </cell>
          <cell r="AC69">
            <v>3113</v>
          </cell>
          <cell r="AD69">
            <v>4614</v>
          </cell>
          <cell r="AE69">
            <v>6344</v>
          </cell>
          <cell r="AF69">
            <v>6310</v>
          </cell>
          <cell r="AG69">
            <v>5141</v>
          </cell>
        </row>
        <row r="70">
          <cell r="C70">
            <v>8310</v>
          </cell>
          <cell r="D70">
            <v>9031</v>
          </cell>
          <cell r="E70">
            <v>7487</v>
          </cell>
          <cell r="F70">
            <v>9256</v>
          </cell>
          <cell r="G70">
            <v>4763</v>
          </cell>
          <cell r="H70">
            <v>4811</v>
          </cell>
          <cell r="I70">
            <v>8922</v>
          </cell>
          <cell r="J70">
            <v>8611</v>
          </cell>
          <cell r="K70">
            <v>9477</v>
          </cell>
          <cell r="L70">
            <v>7998</v>
          </cell>
          <cell r="M70">
            <v>8372</v>
          </cell>
          <cell r="N70">
            <v>7759</v>
          </cell>
          <cell r="O70">
            <v>6749</v>
          </cell>
          <cell r="P70">
            <v>9789</v>
          </cell>
          <cell r="Q70">
            <v>9701</v>
          </cell>
          <cell r="R70">
            <v>9680</v>
          </cell>
          <cell r="S70">
            <v>9181</v>
          </cell>
          <cell r="T70">
            <v>8996</v>
          </cell>
          <cell r="U70">
            <v>7812</v>
          </cell>
          <cell r="V70">
            <v>4591</v>
          </cell>
          <cell r="W70">
            <v>7970</v>
          </cell>
          <cell r="X70">
            <v>5336</v>
          </cell>
          <cell r="Y70">
            <v>8249</v>
          </cell>
          <cell r="Z70">
            <v>5083</v>
          </cell>
          <cell r="AA70">
            <v>-1275</v>
          </cell>
          <cell r="AB70">
            <v>1418</v>
          </cell>
          <cell r="AC70">
            <v>3387</v>
          </cell>
          <cell r="AD70">
            <v>4927</v>
          </cell>
          <cell r="AE70">
            <v>6541</v>
          </cell>
          <cell r="AF70">
            <v>6480</v>
          </cell>
          <cell r="AG70">
            <v>5389</v>
          </cell>
        </row>
        <row r="71">
          <cell r="C71">
            <v>8296</v>
          </cell>
          <cell r="D71">
            <v>9080</v>
          </cell>
          <cell r="E71">
            <v>7575</v>
          </cell>
          <cell r="F71">
            <v>9359</v>
          </cell>
          <cell r="G71">
            <v>4788</v>
          </cell>
          <cell r="H71">
            <v>4891</v>
          </cell>
          <cell r="I71">
            <v>9151</v>
          </cell>
          <cell r="J71">
            <v>8656</v>
          </cell>
          <cell r="K71">
            <v>9509</v>
          </cell>
          <cell r="L71">
            <v>8018</v>
          </cell>
          <cell r="M71">
            <v>8350</v>
          </cell>
          <cell r="N71">
            <v>7813</v>
          </cell>
          <cell r="O71">
            <v>6858</v>
          </cell>
          <cell r="P71">
            <v>9680</v>
          </cell>
          <cell r="Q71">
            <v>9770</v>
          </cell>
          <cell r="R71">
            <v>9722</v>
          </cell>
          <cell r="S71">
            <v>9247</v>
          </cell>
          <cell r="T71">
            <v>9030</v>
          </cell>
          <cell r="U71">
            <v>7933</v>
          </cell>
          <cell r="V71">
            <v>4585</v>
          </cell>
          <cell r="W71">
            <v>8139</v>
          </cell>
          <cell r="X71">
            <v>5360</v>
          </cell>
          <cell r="Y71">
            <v>8357</v>
          </cell>
          <cell r="Z71">
            <v>5142</v>
          </cell>
          <cell r="AA71">
            <v>-1112</v>
          </cell>
          <cell r="AB71">
            <v>1601</v>
          </cell>
          <cell r="AC71">
            <v>3483</v>
          </cell>
          <cell r="AD71">
            <v>5146</v>
          </cell>
          <cell r="AE71">
            <v>6626</v>
          </cell>
          <cell r="AF71">
            <v>6487</v>
          </cell>
          <cell r="AG71">
            <v>5436</v>
          </cell>
        </row>
        <row r="72">
          <cell r="C72">
            <v>8476</v>
          </cell>
          <cell r="D72">
            <v>9133</v>
          </cell>
          <cell r="E72">
            <v>7768</v>
          </cell>
          <cell r="F72">
            <v>9513</v>
          </cell>
          <cell r="G72">
            <v>4830</v>
          </cell>
          <cell r="H72">
            <v>4949</v>
          </cell>
          <cell r="I72">
            <v>9171</v>
          </cell>
          <cell r="J72">
            <v>8725</v>
          </cell>
          <cell r="K72">
            <v>9643</v>
          </cell>
          <cell r="L72">
            <v>8122</v>
          </cell>
          <cell r="M72">
            <v>8147</v>
          </cell>
          <cell r="N72">
            <v>7827</v>
          </cell>
          <cell r="O72">
            <v>7102</v>
          </cell>
          <cell r="P72">
            <v>9556</v>
          </cell>
          <cell r="Q72">
            <v>9476</v>
          </cell>
          <cell r="R72">
            <v>9611</v>
          </cell>
          <cell r="S72">
            <v>9217</v>
          </cell>
          <cell r="T72">
            <v>9007</v>
          </cell>
          <cell r="U72">
            <v>7888</v>
          </cell>
          <cell r="V72">
            <v>4756</v>
          </cell>
          <cell r="W72">
            <v>8209</v>
          </cell>
          <cell r="X72">
            <v>5343</v>
          </cell>
          <cell r="Y72">
            <v>8449</v>
          </cell>
          <cell r="Z72">
            <v>5128</v>
          </cell>
          <cell r="AA72">
            <v>-1004</v>
          </cell>
          <cell r="AB72">
            <v>1554</v>
          </cell>
          <cell r="AC72">
            <v>3473</v>
          </cell>
          <cell r="AD72">
            <v>5297</v>
          </cell>
          <cell r="AE72">
            <v>6585</v>
          </cell>
          <cell r="AF72">
            <v>6465</v>
          </cell>
          <cell r="AG72">
            <v>5465</v>
          </cell>
        </row>
        <row r="73">
          <cell r="C73">
            <v>8574</v>
          </cell>
          <cell r="D73">
            <v>9084</v>
          </cell>
          <cell r="E73">
            <v>7859</v>
          </cell>
          <cell r="F73">
            <v>9682</v>
          </cell>
          <cell r="G73">
            <v>4919</v>
          </cell>
          <cell r="H73">
            <v>4923</v>
          </cell>
          <cell r="I73">
            <v>9138</v>
          </cell>
          <cell r="J73">
            <v>8850</v>
          </cell>
          <cell r="K73">
            <v>9664</v>
          </cell>
          <cell r="L73">
            <v>8257</v>
          </cell>
          <cell r="M73">
            <v>8173</v>
          </cell>
          <cell r="N73">
            <v>8003</v>
          </cell>
          <cell r="O73">
            <v>7219</v>
          </cell>
          <cell r="P73">
            <v>9598</v>
          </cell>
          <cell r="Q73">
            <v>9491</v>
          </cell>
          <cell r="R73">
            <v>9658</v>
          </cell>
          <cell r="S73">
            <v>9248</v>
          </cell>
          <cell r="T73">
            <v>9141</v>
          </cell>
          <cell r="U73">
            <v>7910</v>
          </cell>
          <cell r="V73">
            <v>4942</v>
          </cell>
          <cell r="W73">
            <v>8298</v>
          </cell>
          <cell r="X73">
            <v>5439</v>
          </cell>
          <cell r="Y73">
            <v>8467</v>
          </cell>
          <cell r="Z73">
            <v>5155</v>
          </cell>
          <cell r="AA73">
            <v>-924</v>
          </cell>
          <cell r="AB73">
            <v>1633</v>
          </cell>
          <cell r="AC73">
            <v>3485</v>
          </cell>
          <cell r="AD73">
            <v>5462</v>
          </cell>
          <cell r="AE73">
            <v>6598</v>
          </cell>
          <cell r="AF73">
            <v>6455</v>
          </cell>
          <cell r="AG73">
            <v>5561</v>
          </cell>
        </row>
        <row r="74">
          <cell r="C74">
            <v>8492</v>
          </cell>
          <cell r="D74">
            <v>9006</v>
          </cell>
          <cell r="E74">
            <v>7865</v>
          </cell>
          <cell r="F74">
            <v>9697</v>
          </cell>
          <cell r="G74">
            <v>5169</v>
          </cell>
          <cell r="H74">
            <v>5033</v>
          </cell>
          <cell r="I74">
            <v>9164</v>
          </cell>
          <cell r="J74">
            <v>8808</v>
          </cell>
          <cell r="K74">
            <v>9592</v>
          </cell>
          <cell r="L74">
            <v>8167</v>
          </cell>
          <cell r="M74">
            <v>8308</v>
          </cell>
          <cell r="N74">
            <v>8054</v>
          </cell>
          <cell r="O74">
            <v>7331</v>
          </cell>
          <cell r="P74">
            <v>9680</v>
          </cell>
          <cell r="Q74">
            <v>9550</v>
          </cell>
          <cell r="R74">
            <v>9742</v>
          </cell>
          <cell r="S74">
            <v>9392</v>
          </cell>
          <cell r="T74">
            <v>9109</v>
          </cell>
          <cell r="U74">
            <v>7970</v>
          </cell>
          <cell r="V74">
            <v>5076</v>
          </cell>
          <cell r="W74">
            <v>8159</v>
          </cell>
          <cell r="X74">
            <v>5488</v>
          </cell>
          <cell r="Y74">
            <v>8533</v>
          </cell>
          <cell r="Z74">
            <v>5283</v>
          </cell>
          <cell r="AA74">
            <v>-862</v>
          </cell>
          <cell r="AB74">
            <v>1785</v>
          </cell>
          <cell r="AC74">
            <v>3525</v>
          </cell>
          <cell r="AD74">
            <v>5676</v>
          </cell>
          <cell r="AE74">
            <v>6650</v>
          </cell>
          <cell r="AF74">
            <v>6480</v>
          </cell>
          <cell r="AG74">
            <v>5567</v>
          </cell>
        </row>
        <row r="75">
          <cell r="C75">
            <v>8573</v>
          </cell>
          <cell r="D75">
            <v>9053</v>
          </cell>
          <cell r="E75">
            <v>7929</v>
          </cell>
          <cell r="F75">
            <v>9630</v>
          </cell>
          <cell r="G75">
            <v>5317</v>
          </cell>
          <cell r="H75">
            <v>5004</v>
          </cell>
          <cell r="I75">
            <v>9192</v>
          </cell>
          <cell r="J75">
            <v>8858</v>
          </cell>
          <cell r="K75">
            <v>9591</v>
          </cell>
          <cell r="L75">
            <v>8133</v>
          </cell>
          <cell r="M75">
            <v>8312</v>
          </cell>
          <cell r="N75">
            <v>7979</v>
          </cell>
          <cell r="O75">
            <v>7287</v>
          </cell>
          <cell r="P75">
            <v>9695</v>
          </cell>
          <cell r="Q75">
            <v>9495</v>
          </cell>
          <cell r="R75">
            <v>9723</v>
          </cell>
          <cell r="S75">
            <v>9397</v>
          </cell>
          <cell r="T75">
            <v>9066</v>
          </cell>
          <cell r="U75">
            <v>7988</v>
          </cell>
          <cell r="V75">
            <v>5064</v>
          </cell>
          <cell r="W75">
            <v>8069</v>
          </cell>
          <cell r="X75">
            <v>5593</v>
          </cell>
          <cell r="Y75">
            <v>8526</v>
          </cell>
          <cell r="Z75">
            <v>5284</v>
          </cell>
          <cell r="AA75">
            <v>-809</v>
          </cell>
          <cell r="AB75">
            <v>1941</v>
          </cell>
          <cell r="AC75">
            <v>3566</v>
          </cell>
          <cell r="AD75">
            <v>5713</v>
          </cell>
          <cell r="AE75">
            <v>6633</v>
          </cell>
          <cell r="AF75">
            <v>6439</v>
          </cell>
          <cell r="AG75">
            <v>5569</v>
          </cell>
        </row>
        <row r="76">
          <cell r="C76">
            <v>8565</v>
          </cell>
          <cell r="D76">
            <v>8892</v>
          </cell>
          <cell r="E76">
            <v>7951</v>
          </cell>
          <cell r="F76">
            <v>9640</v>
          </cell>
          <cell r="G76">
            <v>5323</v>
          </cell>
          <cell r="H76">
            <v>4870</v>
          </cell>
          <cell r="I76">
            <v>9074</v>
          </cell>
          <cell r="J76">
            <v>8701</v>
          </cell>
          <cell r="K76">
            <v>9549</v>
          </cell>
          <cell r="L76">
            <v>8109</v>
          </cell>
          <cell r="M76">
            <v>8369</v>
          </cell>
          <cell r="N76">
            <v>7959</v>
          </cell>
          <cell r="O76">
            <v>7439</v>
          </cell>
          <cell r="P76">
            <v>9712</v>
          </cell>
          <cell r="Q76">
            <v>9570</v>
          </cell>
          <cell r="R76">
            <v>9593</v>
          </cell>
          <cell r="S76">
            <v>9196</v>
          </cell>
          <cell r="T76">
            <v>9170</v>
          </cell>
          <cell r="U76">
            <v>7969</v>
          </cell>
          <cell r="V76">
            <v>5085</v>
          </cell>
          <cell r="W76">
            <v>8063</v>
          </cell>
          <cell r="X76">
            <v>5635</v>
          </cell>
          <cell r="Y76">
            <v>8433</v>
          </cell>
          <cell r="Z76">
            <v>5194</v>
          </cell>
          <cell r="AA76">
            <v>-834</v>
          </cell>
          <cell r="AB76">
            <v>2005</v>
          </cell>
          <cell r="AC76">
            <v>3621</v>
          </cell>
          <cell r="AD76">
            <v>5692</v>
          </cell>
          <cell r="AE76">
            <v>6618</v>
          </cell>
          <cell r="AF76">
            <v>6442</v>
          </cell>
          <cell r="AG76">
            <v>5516</v>
          </cell>
        </row>
        <row r="77">
          <cell r="C77">
            <v>8509</v>
          </cell>
          <cell r="D77">
            <v>8583</v>
          </cell>
          <cell r="E77">
            <v>7879</v>
          </cell>
          <cell r="F77">
            <v>9490</v>
          </cell>
          <cell r="G77">
            <v>5389</v>
          </cell>
          <cell r="H77">
            <v>4675</v>
          </cell>
          <cell r="I77">
            <v>8886</v>
          </cell>
          <cell r="J77">
            <v>8531</v>
          </cell>
          <cell r="K77">
            <v>9395</v>
          </cell>
          <cell r="L77">
            <v>7904</v>
          </cell>
          <cell r="M77">
            <v>8277</v>
          </cell>
          <cell r="N77">
            <v>7823</v>
          </cell>
          <cell r="O77">
            <v>7479</v>
          </cell>
          <cell r="P77">
            <v>9733</v>
          </cell>
          <cell r="Q77">
            <v>9596</v>
          </cell>
          <cell r="R77">
            <v>9483</v>
          </cell>
          <cell r="S77">
            <v>8975</v>
          </cell>
          <cell r="T77">
            <v>9096</v>
          </cell>
          <cell r="U77">
            <v>7931</v>
          </cell>
          <cell r="V77">
            <v>5003</v>
          </cell>
          <cell r="W77">
            <v>7951</v>
          </cell>
          <cell r="X77">
            <v>5789</v>
          </cell>
          <cell r="Y77">
            <v>8340</v>
          </cell>
          <cell r="Z77">
            <v>5132</v>
          </cell>
          <cell r="AA77">
            <v>-823</v>
          </cell>
          <cell r="AB77">
            <v>2138</v>
          </cell>
          <cell r="AC77">
            <v>3520</v>
          </cell>
          <cell r="AD77">
            <v>5670</v>
          </cell>
          <cell r="AE77">
            <v>6529</v>
          </cell>
          <cell r="AF77">
            <v>6382</v>
          </cell>
          <cell r="AG77">
            <v>5434</v>
          </cell>
        </row>
        <row r="78">
          <cell r="C78">
            <v>8444</v>
          </cell>
          <cell r="D78">
            <v>8387</v>
          </cell>
          <cell r="E78">
            <v>7867</v>
          </cell>
          <cell r="F78">
            <v>9458</v>
          </cell>
          <cell r="G78">
            <v>5598</v>
          </cell>
          <cell r="H78">
            <v>4702</v>
          </cell>
          <cell r="I78">
            <v>8906</v>
          </cell>
          <cell r="J78">
            <v>8429</v>
          </cell>
          <cell r="K78">
            <v>9266</v>
          </cell>
          <cell r="L78">
            <v>7860</v>
          </cell>
          <cell r="M78">
            <v>8251</v>
          </cell>
          <cell r="N78">
            <v>7802</v>
          </cell>
          <cell r="O78">
            <v>7391</v>
          </cell>
          <cell r="P78">
            <v>9713</v>
          </cell>
          <cell r="Q78">
            <v>9537</v>
          </cell>
          <cell r="R78">
            <v>9513</v>
          </cell>
          <cell r="S78">
            <v>8955</v>
          </cell>
          <cell r="T78">
            <v>8986</v>
          </cell>
          <cell r="U78">
            <v>7883</v>
          </cell>
          <cell r="V78">
            <v>5050</v>
          </cell>
          <cell r="W78">
            <v>7824</v>
          </cell>
          <cell r="X78">
            <v>5762</v>
          </cell>
          <cell r="Y78">
            <v>8369</v>
          </cell>
          <cell r="Z78">
            <v>5023</v>
          </cell>
          <cell r="AA78">
            <v>-813</v>
          </cell>
          <cell r="AB78">
            <v>2261</v>
          </cell>
          <cell r="AC78">
            <v>3409</v>
          </cell>
          <cell r="AD78">
            <v>5654</v>
          </cell>
          <cell r="AE78">
            <v>6473</v>
          </cell>
          <cell r="AF78">
            <v>6271</v>
          </cell>
          <cell r="AG78">
            <v>5325</v>
          </cell>
        </row>
        <row r="79">
          <cell r="C79">
            <v>8520</v>
          </cell>
          <cell r="D79">
            <v>8322</v>
          </cell>
          <cell r="E79">
            <v>7841</v>
          </cell>
          <cell r="F79">
            <v>9468</v>
          </cell>
          <cell r="G79">
            <v>5610</v>
          </cell>
          <cell r="H79">
            <v>4632</v>
          </cell>
          <cell r="I79">
            <v>8852</v>
          </cell>
          <cell r="J79">
            <v>8462</v>
          </cell>
          <cell r="K79">
            <v>9232</v>
          </cell>
          <cell r="L79">
            <v>7970</v>
          </cell>
          <cell r="M79">
            <v>8274</v>
          </cell>
          <cell r="N79">
            <v>7776</v>
          </cell>
          <cell r="O79">
            <v>7443</v>
          </cell>
          <cell r="P79">
            <v>9628</v>
          </cell>
          <cell r="Q79">
            <v>9343</v>
          </cell>
          <cell r="R79">
            <v>9523</v>
          </cell>
          <cell r="S79">
            <v>8900</v>
          </cell>
          <cell r="T79">
            <v>8892</v>
          </cell>
          <cell r="U79">
            <v>7846</v>
          </cell>
          <cell r="V79">
            <v>5053</v>
          </cell>
          <cell r="W79">
            <v>7668</v>
          </cell>
          <cell r="X79">
            <v>5863</v>
          </cell>
          <cell r="Y79">
            <v>8298</v>
          </cell>
          <cell r="Z79">
            <v>4874</v>
          </cell>
          <cell r="AA79">
            <v>-973</v>
          </cell>
          <cell r="AB79">
            <v>2357</v>
          </cell>
          <cell r="AC79">
            <v>3301</v>
          </cell>
          <cell r="AD79">
            <v>5659</v>
          </cell>
          <cell r="AE79">
            <v>6422</v>
          </cell>
          <cell r="AF79">
            <v>6158</v>
          </cell>
          <cell r="AG79">
            <v>5202</v>
          </cell>
        </row>
        <row r="80">
          <cell r="C80">
            <v>8612</v>
          </cell>
          <cell r="D80">
            <v>8306</v>
          </cell>
          <cell r="E80">
            <v>7898</v>
          </cell>
          <cell r="F80">
            <v>9366</v>
          </cell>
          <cell r="G80">
            <v>5589</v>
          </cell>
          <cell r="H80">
            <v>4446</v>
          </cell>
          <cell r="I80">
            <v>8743</v>
          </cell>
          <cell r="J80">
            <v>8469</v>
          </cell>
          <cell r="K80">
            <v>9248</v>
          </cell>
          <cell r="L80">
            <v>7910</v>
          </cell>
          <cell r="M80">
            <v>8222</v>
          </cell>
          <cell r="N80">
            <v>7749</v>
          </cell>
          <cell r="O80">
            <v>7426</v>
          </cell>
          <cell r="P80">
            <v>9686</v>
          </cell>
          <cell r="Q80">
            <v>9551</v>
          </cell>
          <cell r="R80">
            <v>9433</v>
          </cell>
          <cell r="S80">
            <v>8890</v>
          </cell>
          <cell r="T80">
            <v>8917</v>
          </cell>
          <cell r="U80">
            <v>7756</v>
          </cell>
          <cell r="V80">
            <v>4985</v>
          </cell>
          <cell r="W80">
            <v>7565</v>
          </cell>
          <cell r="X80">
            <v>5857</v>
          </cell>
          <cell r="Y80">
            <v>8198</v>
          </cell>
          <cell r="Z80">
            <v>4716</v>
          </cell>
          <cell r="AA80">
            <v>-988</v>
          </cell>
          <cell r="AB80">
            <v>2385</v>
          </cell>
          <cell r="AC80">
            <v>3374</v>
          </cell>
          <cell r="AD80">
            <v>5692</v>
          </cell>
          <cell r="AE80">
            <v>6425</v>
          </cell>
          <cell r="AF80">
            <v>6104</v>
          </cell>
          <cell r="AG80">
            <v>5105</v>
          </cell>
        </row>
        <row r="81">
          <cell r="C81">
            <v>8458</v>
          </cell>
          <cell r="D81">
            <v>8098</v>
          </cell>
          <cell r="E81">
            <v>7609</v>
          </cell>
          <cell r="F81">
            <v>9223</v>
          </cell>
          <cell r="G81">
            <v>5588</v>
          </cell>
          <cell r="H81">
            <v>4344</v>
          </cell>
          <cell r="I81">
            <v>8539</v>
          </cell>
          <cell r="J81">
            <v>8371</v>
          </cell>
          <cell r="K81">
            <v>9101</v>
          </cell>
          <cell r="L81">
            <v>7859</v>
          </cell>
          <cell r="M81">
            <v>8204</v>
          </cell>
          <cell r="N81">
            <v>7623</v>
          </cell>
          <cell r="O81">
            <v>7359</v>
          </cell>
          <cell r="P81">
            <v>9597</v>
          </cell>
          <cell r="Q81">
            <v>9522</v>
          </cell>
          <cell r="R81">
            <v>9291</v>
          </cell>
          <cell r="S81">
            <v>8666</v>
          </cell>
          <cell r="T81">
            <v>8809</v>
          </cell>
          <cell r="U81">
            <v>7521</v>
          </cell>
          <cell r="V81">
            <v>4945</v>
          </cell>
          <cell r="W81">
            <v>7324</v>
          </cell>
          <cell r="X81">
            <v>5976</v>
          </cell>
          <cell r="Y81">
            <v>8062</v>
          </cell>
          <cell r="Z81">
            <v>4526</v>
          </cell>
          <cell r="AA81">
            <v>-1184</v>
          </cell>
          <cell r="AB81">
            <v>2376</v>
          </cell>
          <cell r="AC81">
            <v>3365</v>
          </cell>
          <cell r="AD81">
            <v>5581</v>
          </cell>
          <cell r="AE81">
            <v>6267</v>
          </cell>
          <cell r="AF81">
            <v>5998</v>
          </cell>
          <cell r="AG81">
            <v>4967</v>
          </cell>
        </row>
        <row r="82">
          <cell r="C82">
            <v>8419</v>
          </cell>
          <cell r="D82">
            <v>7881</v>
          </cell>
          <cell r="E82">
            <v>7475</v>
          </cell>
          <cell r="F82">
            <v>9062</v>
          </cell>
          <cell r="G82">
            <v>5581</v>
          </cell>
          <cell r="H82">
            <v>4394</v>
          </cell>
          <cell r="I82">
            <v>8332</v>
          </cell>
          <cell r="J82">
            <v>8244</v>
          </cell>
          <cell r="K82">
            <v>8867</v>
          </cell>
          <cell r="L82">
            <v>7689</v>
          </cell>
          <cell r="M82">
            <v>8137</v>
          </cell>
          <cell r="N82">
            <v>7586</v>
          </cell>
          <cell r="O82">
            <v>7379</v>
          </cell>
          <cell r="P82">
            <v>9512</v>
          </cell>
          <cell r="Q82">
            <v>9422</v>
          </cell>
          <cell r="R82">
            <v>9286</v>
          </cell>
          <cell r="S82">
            <v>8585</v>
          </cell>
          <cell r="T82">
            <v>8582</v>
          </cell>
          <cell r="U82">
            <v>7499</v>
          </cell>
          <cell r="V82">
            <v>4943</v>
          </cell>
          <cell r="W82">
            <v>7370</v>
          </cell>
          <cell r="X82">
            <v>6208</v>
          </cell>
          <cell r="Y82">
            <v>8013</v>
          </cell>
          <cell r="Z82">
            <v>4346</v>
          </cell>
          <cell r="AA82">
            <v>-1300</v>
          </cell>
          <cell r="AB82">
            <v>2511</v>
          </cell>
          <cell r="AC82">
            <v>3360</v>
          </cell>
          <cell r="AD82">
            <v>5558</v>
          </cell>
          <cell r="AE82">
            <v>6157</v>
          </cell>
          <cell r="AF82">
            <v>5932</v>
          </cell>
          <cell r="AG82">
            <v>4829</v>
          </cell>
        </row>
        <row r="83">
          <cell r="C83">
            <v>8446</v>
          </cell>
          <cell r="D83">
            <v>7794</v>
          </cell>
          <cell r="E83">
            <v>7422</v>
          </cell>
          <cell r="F83">
            <v>8861</v>
          </cell>
          <cell r="G83">
            <v>5530</v>
          </cell>
          <cell r="H83">
            <v>4246</v>
          </cell>
          <cell r="I83">
            <v>8271</v>
          </cell>
          <cell r="J83">
            <v>8240</v>
          </cell>
          <cell r="K83">
            <v>8775</v>
          </cell>
          <cell r="L83">
            <v>7593</v>
          </cell>
          <cell r="M83">
            <v>8079</v>
          </cell>
          <cell r="N83">
            <v>7459</v>
          </cell>
          <cell r="O83">
            <v>7312</v>
          </cell>
          <cell r="P83">
            <v>9206</v>
          </cell>
          <cell r="Q83">
            <v>9177</v>
          </cell>
          <cell r="R83">
            <v>9171</v>
          </cell>
          <cell r="S83">
            <v>8421</v>
          </cell>
          <cell r="T83">
            <v>8345</v>
          </cell>
          <cell r="U83">
            <v>7386</v>
          </cell>
          <cell r="V83">
            <v>4896</v>
          </cell>
          <cell r="W83">
            <v>7168</v>
          </cell>
          <cell r="X83">
            <v>6164</v>
          </cell>
          <cell r="Y83">
            <v>7791</v>
          </cell>
          <cell r="Z83">
            <v>4164</v>
          </cell>
          <cell r="AA83">
            <v>-1435</v>
          </cell>
          <cell r="AB83">
            <v>2420</v>
          </cell>
          <cell r="AC83">
            <v>3250</v>
          </cell>
          <cell r="AD83">
            <v>5352</v>
          </cell>
          <cell r="AE83">
            <v>5994</v>
          </cell>
          <cell r="AF83">
            <v>5814</v>
          </cell>
          <cell r="AG83">
            <v>4635</v>
          </cell>
        </row>
        <row r="84">
          <cell r="C84">
            <v>8322</v>
          </cell>
          <cell r="D84">
            <v>7697</v>
          </cell>
          <cell r="E84">
            <v>7286</v>
          </cell>
          <cell r="F84">
            <v>8636</v>
          </cell>
          <cell r="G84">
            <v>5302</v>
          </cell>
          <cell r="H84">
            <v>4371</v>
          </cell>
          <cell r="I84">
            <v>8120</v>
          </cell>
          <cell r="J84">
            <v>8177</v>
          </cell>
          <cell r="K84">
            <v>8605</v>
          </cell>
          <cell r="L84">
            <v>7461</v>
          </cell>
          <cell r="M84">
            <v>8004</v>
          </cell>
          <cell r="N84">
            <v>7227</v>
          </cell>
          <cell r="O84">
            <v>7145</v>
          </cell>
          <cell r="P84">
            <v>9007</v>
          </cell>
          <cell r="Q84">
            <v>9075</v>
          </cell>
          <cell r="R84">
            <v>8985</v>
          </cell>
          <cell r="S84">
            <v>8229</v>
          </cell>
          <cell r="T84">
            <v>8249</v>
          </cell>
          <cell r="U84">
            <v>7588</v>
          </cell>
          <cell r="V84">
            <v>4933</v>
          </cell>
          <cell r="W84">
            <v>6995</v>
          </cell>
          <cell r="X84">
            <v>6204</v>
          </cell>
          <cell r="Y84">
            <v>7573</v>
          </cell>
          <cell r="Z84">
            <v>4042</v>
          </cell>
          <cell r="AA84">
            <v>-1491</v>
          </cell>
          <cell r="AB84">
            <v>2467</v>
          </cell>
          <cell r="AC84">
            <v>3336</v>
          </cell>
          <cell r="AD84">
            <v>5324</v>
          </cell>
          <cell r="AE84">
            <v>5784</v>
          </cell>
          <cell r="AF84">
            <v>5695</v>
          </cell>
          <cell r="AG84">
            <v>4536</v>
          </cell>
        </row>
        <row r="85">
          <cell r="C85">
            <v>7918</v>
          </cell>
          <cell r="D85">
            <v>7321</v>
          </cell>
          <cell r="E85">
            <v>6997</v>
          </cell>
          <cell r="F85">
            <v>8304</v>
          </cell>
          <cell r="G85">
            <v>4905</v>
          </cell>
          <cell r="H85">
            <v>4160</v>
          </cell>
          <cell r="I85">
            <v>7772</v>
          </cell>
          <cell r="J85">
            <v>7956</v>
          </cell>
          <cell r="K85">
            <v>8295</v>
          </cell>
          <cell r="L85">
            <v>7004</v>
          </cell>
          <cell r="M85">
            <v>7916</v>
          </cell>
          <cell r="N85">
            <v>6980</v>
          </cell>
          <cell r="O85">
            <v>6858</v>
          </cell>
          <cell r="P85">
            <v>8742</v>
          </cell>
          <cell r="Q85">
            <v>8782</v>
          </cell>
          <cell r="R85">
            <v>8652</v>
          </cell>
          <cell r="S85">
            <v>7846</v>
          </cell>
          <cell r="T85">
            <v>8071</v>
          </cell>
          <cell r="U85">
            <v>7416</v>
          </cell>
          <cell r="V85">
            <v>4815</v>
          </cell>
          <cell r="W85">
            <v>6648</v>
          </cell>
          <cell r="X85">
            <v>6080</v>
          </cell>
          <cell r="Y85">
            <v>7177</v>
          </cell>
          <cell r="Z85">
            <v>3877</v>
          </cell>
          <cell r="AA85">
            <v>-1563</v>
          </cell>
          <cell r="AB85">
            <v>2361</v>
          </cell>
          <cell r="AC85">
            <v>3249</v>
          </cell>
          <cell r="AD85">
            <v>5126</v>
          </cell>
          <cell r="AE85">
            <v>5473</v>
          </cell>
          <cell r="AF85">
            <v>5427</v>
          </cell>
          <cell r="AG85">
            <v>4379</v>
          </cell>
        </row>
        <row r="86">
          <cell r="C86">
            <v>7836</v>
          </cell>
          <cell r="D86">
            <v>7017</v>
          </cell>
          <cell r="E86">
            <v>6793</v>
          </cell>
          <cell r="F86">
            <v>8039</v>
          </cell>
          <cell r="G86">
            <v>4649</v>
          </cell>
          <cell r="H86">
            <v>4024</v>
          </cell>
          <cell r="I86">
            <v>7439</v>
          </cell>
          <cell r="J86">
            <v>7804</v>
          </cell>
          <cell r="K86">
            <v>8020</v>
          </cell>
          <cell r="L86">
            <v>6822</v>
          </cell>
          <cell r="M86">
            <v>7722</v>
          </cell>
          <cell r="N86">
            <v>6765</v>
          </cell>
          <cell r="O86">
            <v>6711</v>
          </cell>
          <cell r="P86">
            <v>8500</v>
          </cell>
          <cell r="Q86">
            <v>8460</v>
          </cell>
          <cell r="R86">
            <v>8446</v>
          </cell>
          <cell r="S86">
            <v>7650</v>
          </cell>
          <cell r="T86">
            <v>7889</v>
          </cell>
          <cell r="U86">
            <v>7071</v>
          </cell>
          <cell r="V86">
            <v>4813</v>
          </cell>
          <cell r="W86">
            <v>6331</v>
          </cell>
          <cell r="X86">
            <v>6185</v>
          </cell>
          <cell r="Y86">
            <v>6878</v>
          </cell>
          <cell r="Z86">
            <v>3742</v>
          </cell>
          <cell r="AA86">
            <v>-1688</v>
          </cell>
          <cell r="AB86">
            <v>2244</v>
          </cell>
          <cell r="AC86">
            <v>3159</v>
          </cell>
          <cell r="AD86">
            <v>4976</v>
          </cell>
          <cell r="AE86">
            <v>5273</v>
          </cell>
          <cell r="AF86">
            <v>5134</v>
          </cell>
          <cell r="AG86">
            <v>4275</v>
          </cell>
        </row>
        <row r="87">
          <cell r="C87">
            <v>7531</v>
          </cell>
          <cell r="D87">
            <v>6703</v>
          </cell>
          <cell r="E87">
            <v>6569</v>
          </cell>
          <cell r="F87">
            <v>7761</v>
          </cell>
          <cell r="G87">
            <v>4534</v>
          </cell>
          <cell r="H87">
            <v>3871</v>
          </cell>
          <cell r="I87">
            <v>7206</v>
          </cell>
          <cell r="J87">
            <v>7516</v>
          </cell>
          <cell r="K87">
            <v>7788</v>
          </cell>
          <cell r="L87">
            <v>6662</v>
          </cell>
          <cell r="M87">
            <v>7446</v>
          </cell>
          <cell r="N87">
            <v>6558</v>
          </cell>
          <cell r="O87">
            <v>6568</v>
          </cell>
          <cell r="P87">
            <v>8292</v>
          </cell>
          <cell r="Q87">
            <v>8244</v>
          </cell>
          <cell r="R87">
            <v>8252</v>
          </cell>
          <cell r="S87">
            <v>7381</v>
          </cell>
          <cell r="T87">
            <v>7636</v>
          </cell>
          <cell r="U87">
            <v>6938</v>
          </cell>
          <cell r="V87">
            <v>4809</v>
          </cell>
          <cell r="W87">
            <v>6015</v>
          </cell>
          <cell r="X87">
            <v>6203</v>
          </cell>
          <cell r="Y87">
            <v>6633</v>
          </cell>
          <cell r="Z87">
            <v>3673</v>
          </cell>
          <cell r="AA87">
            <v>-1792</v>
          </cell>
          <cell r="AB87">
            <v>2147</v>
          </cell>
          <cell r="AC87">
            <v>3043</v>
          </cell>
          <cell r="AD87">
            <v>4838</v>
          </cell>
          <cell r="AE87">
            <v>5145</v>
          </cell>
          <cell r="AF87">
            <v>4989</v>
          </cell>
          <cell r="AG87">
            <v>4190</v>
          </cell>
        </row>
        <row r="88">
          <cell r="C88">
            <v>7268</v>
          </cell>
          <cell r="D88">
            <v>6491</v>
          </cell>
          <cell r="E88">
            <v>6357</v>
          </cell>
          <cell r="F88">
            <v>7574</v>
          </cell>
          <cell r="G88">
            <v>4553</v>
          </cell>
          <cell r="H88">
            <v>3758</v>
          </cell>
          <cell r="I88">
            <v>7157</v>
          </cell>
          <cell r="J88">
            <v>7168</v>
          </cell>
          <cell r="K88">
            <v>7528</v>
          </cell>
          <cell r="L88">
            <v>6373</v>
          </cell>
          <cell r="M88">
            <v>7186</v>
          </cell>
          <cell r="N88">
            <v>6329</v>
          </cell>
          <cell r="O88">
            <v>6477</v>
          </cell>
          <cell r="P88">
            <v>7990</v>
          </cell>
          <cell r="Q88">
            <v>8086</v>
          </cell>
          <cell r="R88">
            <v>7908</v>
          </cell>
          <cell r="S88">
            <v>7028</v>
          </cell>
          <cell r="T88">
            <v>7458</v>
          </cell>
          <cell r="U88">
            <v>6600</v>
          </cell>
          <cell r="V88">
            <v>4772</v>
          </cell>
          <cell r="W88">
            <v>5798</v>
          </cell>
          <cell r="X88">
            <v>6163</v>
          </cell>
          <cell r="Y88">
            <v>6270</v>
          </cell>
          <cell r="Z88">
            <v>3621</v>
          </cell>
          <cell r="AA88">
            <v>-1967</v>
          </cell>
          <cell r="AB88">
            <v>2088</v>
          </cell>
          <cell r="AC88">
            <v>2861</v>
          </cell>
          <cell r="AD88">
            <v>4726</v>
          </cell>
          <cell r="AE88">
            <v>4986</v>
          </cell>
          <cell r="AF88">
            <v>4823</v>
          </cell>
          <cell r="AG88">
            <v>4080</v>
          </cell>
        </row>
        <row r="89">
          <cell r="C89">
            <v>7072</v>
          </cell>
          <cell r="D89">
            <v>6339</v>
          </cell>
          <cell r="E89">
            <v>6133</v>
          </cell>
          <cell r="F89">
            <v>7356</v>
          </cell>
          <cell r="G89">
            <v>4365</v>
          </cell>
          <cell r="H89">
            <v>3694</v>
          </cell>
          <cell r="I89">
            <v>6953</v>
          </cell>
          <cell r="J89">
            <v>6943</v>
          </cell>
          <cell r="K89">
            <v>7355</v>
          </cell>
          <cell r="L89">
            <v>6148</v>
          </cell>
          <cell r="M89">
            <v>7115</v>
          </cell>
          <cell r="N89">
            <v>6200</v>
          </cell>
          <cell r="O89">
            <v>6284</v>
          </cell>
          <cell r="P89">
            <v>7887</v>
          </cell>
          <cell r="Q89">
            <v>7989</v>
          </cell>
          <cell r="R89">
            <v>7676</v>
          </cell>
          <cell r="S89">
            <v>6864</v>
          </cell>
          <cell r="T89">
            <v>7264</v>
          </cell>
          <cell r="U89">
            <v>6364</v>
          </cell>
          <cell r="V89">
            <v>4653</v>
          </cell>
          <cell r="W89">
            <v>5696</v>
          </cell>
          <cell r="X89">
            <v>6082</v>
          </cell>
          <cell r="Y89">
            <v>6093</v>
          </cell>
          <cell r="Z89">
            <v>3623</v>
          </cell>
          <cell r="AA89">
            <v>-2064</v>
          </cell>
          <cell r="AB89">
            <v>2087</v>
          </cell>
          <cell r="AC89">
            <v>2830</v>
          </cell>
          <cell r="AD89">
            <v>4589</v>
          </cell>
          <cell r="AE89">
            <v>4863</v>
          </cell>
          <cell r="AF89">
            <v>4659</v>
          </cell>
          <cell r="AG89">
            <v>4073</v>
          </cell>
        </row>
        <row r="90">
          <cell r="C90">
            <v>6940</v>
          </cell>
          <cell r="D90">
            <v>6083</v>
          </cell>
          <cell r="E90">
            <v>5955</v>
          </cell>
          <cell r="F90">
            <v>7052</v>
          </cell>
          <cell r="G90">
            <v>4355</v>
          </cell>
          <cell r="H90">
            <v>3733</v>
          </cell>
          <cell r="I90">
            <v>6770</v>
          </cell>
          <cell r="J90">
            <v>6927</v>
          </cell>
          <cell r="K90">
            <v>7197</v>
          </cell>
          <cell r="L90">
            <v>6012</v>
          </cell>
          <cell r="M90">
            <v>7026</v>
          </cell>
          <cell r="N90">
            <v>6116</v>
          </cell>
          <cell r="O90">
            <v>6326</v>
          </cell>
          <cell r="P90">
            <v>7803</v>
          </cell>
          <cell r="Q90">
            <v>7726</v>
          </cell>
          <cell r="R90">
            <v>7516</v>
          </cell>
          <cell r="S90">
            <v>6752</v>
          </cell>
          <cell r="T90">
            <v>7055</v>
          </cell>
          <cell r="U90">
            <v>6407</v>
          </cell>
          <cell r="V90">
            <v>4581</v>
          </cell>
          <cell r="W90">
            <v>5493</v>
          </cell>
          <cell r="X90">
            <v>6063</v>
          </cell>
          <cell r="Y90">
            <v>5890</v>
          </cell>
          <cell r="Z90">
            <v>3647</v>
          </cell>
          <cell r="AA90">
            <v>-2134</v>
          </cell>
          <cell r="AB90">
            <v>2056</v>
          </cell>
          <cell r="AC90">
            <v>2828</v>
          </cell>
          <cell r="AD90">
            <v>4511</v>
          </cell>
          <cell r="AE90">
            <v>4745</v>
          </cell>
          <cell r="AF90">
            <v>4544</v>
          </cell>
          <cell r="AG90">
            <v>4082</v>
          </cell>
        </row>
        <row r="91">
          <cell r="C91">
            <v>6913</v>
          </cell>
          <cell r="D91">
            <v>6015</v>
          </cell>
          <cell r="E91">
            <v>5966</v>
          </cell>
          <cell r="F91">
            <v>7034</v>
          </cell>
          <cell r="G91">
            <v>4528</v>
          </cell>
          <cell r="H91">
            <v>3905</v>
          </cell>
          <cell r="I91">
            <v>6673</v>
          </cell>
          <cell r="J91">
            <v>6846</v>
          </cell>
          <cell r="K91">
            <v>7103</v>
          </cell>
          <cell r="L91">
            <v>5922</v>
          </cell>
          <cell r="M91">
            <v>6902</v>
          </cell>
          <cell r="N91">
            <v>6154</v>
          </cell>
          <cell r="O91">
            <v>6339</v>
          </cell>
          <cell r="P91">
            <v>7612</v>
          </cell>
          <cell r="Q91">
            <v>7640</v>
          </cell>
          <cell r="R91">
            <v>7484</v>
          </cell>
          <cell r="S91">
            <v>6660</v>
          </cell>
          <cell r="T91">
            <v>7199</v>
          </cell>
          <cell r="U91">
            <v>6498</v>
          </cell>
          <cell r="V91">
            <v>4830</v>
          </cell>
          <cell r="W91">
            <v>5435</v>
          </cell>
          <cell r="X91">
            <v>6117</v>
          </cell>
          <cell r="Y91">
            <v>5832</v>
          </cell>
          <cell r="Z91">
            <v>3717</v>
          </cell>
          <cell r="AA91">
            <v>-2138</v>
          </cell>
          <cell r="AB91">
            <v>2173</v>
          </cell>
          <cell r="AC91">
            <v>2948</v>
          </cell>
          <cell r="AD91">
            <v>4580</v>
          </cell>
          <cell r="AE91">
            <v>4748</v>
          </cell>
          <cell r="AF91">
            <v>4528</v>
          </cell>
          <cell r="AG91">
            <v>4202</v>
          </cell>
        </row>
        <row r="92">
          <cell r="C92">
            <v>6763</v>
          </cell>
          <cell r="D92">
            <v>5796</v>
          </cell>
          <cell r="E92">
            <v>5874</v>
          </cell>
          <cell r="F92">
            <v>6977</v>
          </cell>
          <cell r="G92">
            <v>4607</v>
          </cell>
          <cell r="H92">
            <v>3901</v>
          </cell>
          <cell r="I92">
            <v>6681</v>
          </cell>
          <cell r="J92">
            <v>6722</v>
          </cell>
          <cell r="K92">
            <v>7123</v>
          </cell>
          <cell r="L92">
            <v>5688</v>
          </cell>
          <cell r="M92">
            <v>6977</v>
          </cell>
          <cell r="N92">
            <v>6221</v>
          </cell>
          <cell r="O92">
            <v>6428</v>
          </cell>
          <cell r="P92">
            <v>7685</v>
          </cell>
          <cell r="Q92">
            <v>7687</v>
          </cell>
          <cell r="R92">
            <v>7470</v>
          </cell>
          <cell r="S92">
            <v>6715</v>
          </cell>
          <cell r="T92">
            <v>7494</v>
          </cell>
          <cell r="U92">
            <v>6966</v>
          </cell>
          <cell r="V92">
            <v>5155</v>
          </cell>
          <cell r="W92">
            <v>5406</v>
          </cell>
          <cell r="X92">
            <v>6148</v>
          </cell>
          <cell r="Y92">
            <v>6009</v>
          </cell>
          <cell r="Z92">
            <v>3979</v>
          </cell>
          <cell r="AA92">
            <v>-2008</v>
          </cell>
          <cell r="AB92">
            <v>2399</v>
          </cell>
          <cell r="AC92">
            <v>2996</v>
          </cell>
          <cell r="AD92">
            <v>4764</v>
          </cell>
          <cell r="AE92">
            <v>4892</v>
          </cell>
          <cell r="AF92">
            <v>4645</v>
          </cell>
          <cell r="AG92">
            <v>4458</v>
          </cell>
        </row>
        <row r="93">
          <cell r="C93">
            <v>6574</v>
          </cell>
          <cell r="D93">
            <v>5600</v>
          </cell>
          <cell r="E93">
            <v>5823</v>
          </cell>
          <cell r="F93">
            <v>6697</v>
          </cell>
          <cell r="G93">
            <v>4595</v>
          </cell>
          <cell r="H93">
            <v>3648</v>
          </cell>
          <cell r="I93">
            <v>6531</v>
          </cell>
          <cell r="J93">
            <v>6578</v>
          </cell>
          <cell r="K93">
            <v>6839</v>
          </cell>
          <cell r="L93">
            <v>5709</v>
          </cell>
          <cell r="M93">
            <v>6849</v>
          </cell>
          <cell r="N93">
            <v>6224</v>
          </cell>
          <cell r="O93">
            <v>6368</v>
          </cell>
          <cell r="P93">
            <v>7485</v>
          </cell>
          <cell r="Q93">
            <v>7536</v>
          </cell>
          <cell r="R93">
            <v>7321</v>
          </cell>
          <cell r="S93">
            <v>6579</v>
          </cell>
          <cell r="T93">
            <v>7405</v>
          </cell>
          <cell r="U93">
            <v>7131</v>
          </cell>
          <cell r="V93">
            <v>5162</v>
          </cell>
          <cell r="W93">
            <v>5380</v>
          </cell>
          <cell r="X93">
            <v>6103</v>
          </cell>
          <cell r="Y93">
            <v>5946</v>
          </cell>
          <cell r="Z93">
            <v>4053</v>
          </cell>
          <cell r="AA93">
            <v>-2032</v>
          </cell>
          <cell r="AB93">
            <v>2335</v>
          </cell>
          <cell r="AC93">
            <v>2941</v>
          </cell>
          <cell r="AD93">
            <v>4665</v>
          </cell>
          <cell r="AE93">
            <v>4906</v>
          </cell>
          <cell r="AF93">
            <v>4623</v>
          </cell>
          <cell r="AG93">
            <v>4565</v>
          </cell>
        </row>
        <row r="94">
          <cell r="C94">
            <v>6447</v>
          </cell>
          <cell r="D94">
            <v>5341</v>
          </cell>
          <cell r="E94">
            <v>5600</v>
          </cell>
          <cell r="F94">
            <v>6535</v>
          </cell>
          <cell r="G94">
            <v>4540</v>
          </cell>
          <cell r="H94">
            <v>3703</v>
          </cell>
          <cell r="I94">
            <v>6345</v>
          </cell>
          <cell r="J94">
            <v>6407</v>
          </cell>
          <cell r="K94">
            <v>6598</v>
          </cell>
          <cell r="L94">
            <v>5508</v>
          </cell>
          <cell r="M94">
            <v>6700</v>
          </cell>
          <cell r="N94">
            <v>6156</v>
          </cell>
          <cell r="O94">
            <v>6449</v>
          </cell>
          <cell r="P94">
            <v>7320</v>
          </cell>
          <cell r="Q94">
            <v>7345</v>
          </cell>
          <cell r="R94">
            <v>7142</v>
          </cell>
          <cell r="S94">
            <v>6419</v>
          </cell>
          <cell r="T94">
            <v>7200</v>
          </cell>
          <cell r="U94">
            <v>7127</v>
          </cell>
          <cell r="V94">
            <v>5017</v>
          </cell>
          <cell r="W94">
            <v>5279</v>
          </cell>
          <cell r="X94">
            <v>6041</v>
          </cell>
          <cell r="Y94">
            <v>5839</v>
          </cell>
          <cell r="Z94">
            <v>3987</v>
          </cell>
          <cell r="AA94">
            <v>-2141</v>
          </cell>
          <cell r="AB94">
            <v>2209</v>
          </cell>
          <cell r="AC94">
            <v>2899</v>
          </cell>
          <cell r="AD94">
            <v>4620</v>
          </cell>
          <cell r="AE94">
            <v>4872</v>
          </cell>
          <cell r="AF94">
            <v>4500</v>
          </cell>
          <cell r="AG94">
            <v>4548</v>
          </cell>
        </row>
        <row r="95">
          <cell r="C95">
            <v>6191</v>
          </cell>
          <cell r="D95">
            <v>5142</v>
          </cell>
          <cell r="E95">
            <v>5470</v>
          </cell>
          <cell r="F95">
            <v>6272</v>
          </cell>
          <cell r="G95">
            <v>4433</v>
          </cell>
          <cell r="H95">
            <v>3456</v>
          </cell>
          <cell r="I95">
            <v>6138</v>
          </cell>
          <cell r="J95">
            <v>6110</v>
          </cell>
          <cell r="K95">
            <v>6426</v>
          </cell>
          <cell r="L95">
            <v>5191</v>
          </cell>
          <cell r="M95">
            <v>6473</v>
          </cell>
          <cell r="N95">
            <v>5937</v>
          </cell>
          <cell r="O95">
            <v>6339</v>
          </cell>
          <cell r="P95">
            <v>7049</v>
          </cell>
          <cell r="Q95">
            <v>7112</v>
          </cell>
          <cell r="R95">
            <v>7070</v>
          </cell>
          <cell r="S95">
            <v>6185</v>
          </cell>
          <cell r="T95">
            <v>7096</v>
          </cell>
          <cell r="U95">
            <v>7004</v>
          </cell>
          <cell r="V95">
            <v>4848</v>
          </cell>
          <cell r="W95">
            <v>5082</v>
          </cell>
          <cell r="X95">
            <v>5774</v>
          </cell>
          <cell r="Y95">
            <v>5585</v>
          </cell>
          <cell r="Z95">
            <v>3899</v>
          </cell>
          <cell r="AA95">
            <v>-2298</v>
          </cell>
          <cell r="AB95">
            <v>2156</v>
          </cell>
          <cell r="AC95">
            <v>2767</v>
          </cell>
          <cell r="AD95">
            <v>4446</v>
          </cell>
          <cell r="AE95">
            <v>4713</v>
          </cell>
          <cell r="AF95">
            <v>4315</v>
          </cell>
          <cell r="AG95">
            <v>4550</v>
          </cell>
        </row>
        <row r="96">
          <cell r="C96">
            <v>5881</v>
          </cell>
          <cell r="D96">
            <v>5002</v>
          </cell>
          <cell r="E96">
            <v>5184</v>
          </cell>
          <cell r="F96">
            <v>6013</v>
          </cell>
          <cell r="G96">
            <v>4181</v>
          </cell>
          <cell r="H96">
            <v>3278</v>
          </cell>
          <cell r="I96">
            <v>5861</v>
          </cell>
          <cell r="J96">
            <v>5734</v>
          </cell>
          <cell r="K96">
            <v>6232</v>
          </cell>
          <cell r="L96">
            <v>4806</v>
          </cell>
          <cell r="M96">
            <v>6341</v>
          </cell>
          <cell r="N96">
            <v>5790</v>
          </cell>
          <cell r="O96">
            <v>6046</v>
          </cell>
          <cell r="P96">
            <v>6727</v>
          </cell>
          <cell r="Q96">
            <v>6840</v>
          </cell>
          <cell r="R96">
            <v>6822</v>
          </cell>
          <cell r="S96">
            <v>5925</v>
          </cell>
          <cell r="T96">
            <v>6914</v>
          </cell>
          <cell r="U96">
            <v>6794</v>
          </cell>
          <cell r="V96">
            <v>4581</v>
          </cell>
          <cell r="W96">
            <v>4803</v>
          </cell>
          <cell r="X96">
            <v>5526</v>
          </cell>
          <cell r="Y96">
            <v>5459</v>
          </cell>
          <cell r="Z96">
            <v>3776</v>
          </cell>
          <cell r="AA96">
            <v>-2508</v>
          </cell>
          <cell r="AB96">
            <v>1975</v>
          </cell>
          <cell r="AC96">
            <v>2698</v>
          </cell>
          <cell r="AD96">
            <v>4250</v>
          </cell>
          <cell r="AE96">
            <v>4472</v>
          </cell>
          <cell r="AF96">
            <v>4049</v>
          </cell>
          <cell r="AG96">
            <v>4564</v>
          </cell>
        </row>
        <row r="97">
          <cell r="C97">
            <v>5792</v>
          </cell>
          <cell r="D97">
            <v>4852</v>
          </cell>
          <cell r="E97">
            <v>4925</v>
          </cell>
          <cell r="F97">
            <v>5826</v>
          </cell>
          <cell r="G97">
            <v>3949</v>
          </cell>
          <cell r="H97">
            <v>2949</v>
          </cell>
          <cell r="I97">
            <v>5580</v>
          </cell>
          <cell r="J97">
            <v>5673</v>
          </cell>
          <cell r="K97">
            <v>5982</v>
          </cell>
          <cell r="L97">
            <v>4571</v>
          </cell>
          <cell r="M97">
            <v>6128</v>
          </cell>
          <cell r="N97">
            <v>5592</v>
          </cell>
          <cell r="O97">
            <v>5639</v>
          </cell>
          <cell r="P97">
            <v>6483</v>
          </cell>
          <cell r="Q97">
            <v>6663</v>
          </cell>
          <cell r="R97">
            <v>6713</v>
          </cell>
          <cell r="S97">
            <v>5747</v>
          </cell>
          <cell r="T97">
            <v>6851</v>
          </cell>
          <cell r="U97">
            <v>6696</v>
          </cell>
          <cell r="V97">
            <v>4441</v>
          </cell>
          <cell r="W97">
            <v>4645</v>
          </cell>
          <cell r="X97">
            <v>5308</v>
          </cell>
          <cell r="Y97">
            <v>5337</v>
          </cell>
          <cell r="Z97">
            <v>3701</v>
          </cell>
          <cell r="AA97">
            <v>-2646</v>
          </cell>
          <cell r="AB97">
            <v>1837</v>
          </cell>
          <cell r="AC97">
            <v>2634</v>
          </cell>
          <cell r="AD97">
            <v>4139</v>
          </cell>
          <cell r="AE97">
            <v>4277</v>
          </cell>
          <cell r="AF97">
            <v>3905</v>
          </cell>
          <cell r="AG97">
            <v>4554</v>
          </cell>
        </row>
        <row r="98">
          <cell r="C98">
            <v>5722</v>
          </cell>
          <cell r="D98">
            <v>4549</v>
          </cell>
          <cell r="E98">
            <v>4937</v>
          </cell>
          <cell r="F98">
            <v>5600</v>
          </cell>
          <cell r="G98">
            <v>3971</v>
          </cell>
          <cell r="H98">
            <v>2832</v>
          </cell>
          <cell r="I98">
            <v>5330</v>
          </cell>
          <cell r="J98">
            <v>5617</v>
          </cell>
          <cell r="K98">
            <v>5721</v>
          </cell>
          <cell r="L98">
            <v>4509</v>
          </cell>
          <cell r="M98">
            <v>5933</v>
          </cell>
          <cell r="N98">
            <v>5503</v>
          </cell>
          <cell r="O98">
            <v>5758</v>
          </cell>
          <cell r="P98">
            <v>6412</v>
          </cell>
          <cell r="Q98">
            <v>6478</v>
          </cell>
          <cell r="R98">
            <v>6453</v>
          </cell>
          <cell r="S98">
            <v>5568</v>
          </cell>
          <cell r="T98">
            <v>6792</v>
          </cell>
          <cell r="U98">
            <v>6544</v>
          </cell>
          <cell r="V98">
            <v>4282</v>
          </cell>
          <cell r="W98">
            <v>4517</v>
          </cell>
          <cell r="X98">
            <v>5186</v>
          </cell>
          <cell r="Y98">
            <v>5278</v>
          </cell>
          <cell r="Z98">
            <v>3603</v>
          </cell>
          <cell r="AA98">
            <v>-2848</v>
          </cell>
          <cell r="AB98">
            <v>1743</v>
          </cell>
          <cell r="AC98">
            <v>2569</v>
          </cell>
          <cell r="AD98">
            <v>4161</v>
          </cell>
          <cell r="AE98">
            <v>4190</v>
          </cell>
          <cell r="AF98">
            <v>3754</v>
          </cell>
          <cell r="AG98">
            <v>4478</v>
          </cell>
        </row>
        <row r="99">
          <cell r="C99">
            <v>5468</v>
          </cell>
          <cell r="D99">
            <v>4459</v>
          </cell>
          <cell r="E99">
            <v>4844</v>
          </cell>
          <cell r="F99">
            <v>5481</v>
          </cell>
          <cell r="G99">
            <v>3863</v>
          </cell>
          <cell r="H99">
            <v>2847</v>
          </cell>
          <cell r="I99">
            <v>5260</v>
          </cell>
          <cell r="J99">
            <v>5398</v>
          </cell>
          <cell r="K99">
            <v>5573</v>
          </cell>
          <cell r="L99">
            <v>4241</v>
          </cell>
          <cell r="M99">
            <v>5830</v>
          </cell>
          <cell r="N99">
            <v>5406</v>
          </cell>
          <cell r="O99">
            <v>5702</v>
          </cell>
          <cell r="P99">
            <v>6285</v>
          </cell>
          <cell r="Q99">
            <v>6352</v>
          </cell>
          <cell r="R99">
            <v>6459</v>
          </cell>
          <cell r="S99">
            <v>5383</v>
          </cell>
          <cell r="T99">
            <v>6739</v>
          </cell>
          <cell r="U99">
            <v>6487</v>
          </cell>
          <cell r="V99">
            <v>4196</v>
          </cell>
          <cell r="W99">
            <v>4434</v>
          </cell>
          <cell r="X99">
            <v>5245</v>
          </cell>
          <cell r="Y99">
            <v>5168</v>
          </cell>
          <cell r="Z99">
            <v>3575</v>
          </cell>
          <cell r="AA99">
            <v>-2993</v>
          </cell>
          <cell r="AB99">
            <v>1733</v>
          </cell>
          <cell r="AC99">
            <v>2355</v>
          </cell>
          <cell r="AD99">
            <v>4102</v>
          </cell>
          <cell r="AE99">
            <v>4144</v>
          </cell>
          <cell r="AF99">
            <v>3641</v>
          </cell>
          <cell r="AG99">
            <v>4459</v>
          </cell>
        </row>
      </sheetData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2980"/>
  <sheetViews>
    <sheetView tabSelected="1" workbookViewId="0">
      <selection activeCell="B5" sqref="B5"/>
    </sheetView>
  </sheetViews>
  <sheetFormatPr baseColWidth="10" defaultRowHeight="12.75" x14ac:dyDescent="0.2"/>
  <cols>
    <col min="1" max="1" width="16" customWidth="1"/>
  </cols>
  <sheetData>
    <row r="2" spans="1:51" x14ac:dyDescent="0.2">
      <c r="A2" s="26" t="s">
        <v>106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  <c r="Q2" s="29" t="s">
        <v>107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1"/>
    </row>
    <row r="3" spans="1:51" x14ac:dyDescent="0.2">
      <c r="A3" s="24" t="s">
        <v>112</v>
      </c>
      <c r="B3" s="25"/>
      <c r="C3" s="20" t="s">
        <v>101</v>
      </c>
      <c r="D3" s="20"/>
      <c r="E3" s="20"/>
      <c r="F3" s="20"/>
      <c r="G3" s="21" t="s">
        <v>103</v>
      </c>
      <c r="H3" s="21"/>
      <c r="I3" s="21"/>
      <c r="J3" s="21"/>
      <c r="K3" s="22" t="s">
        <v>104</v>
      </c>
      <c r="L3" s="22"/>
      <c r="M3" s="22"/>
      <c r="N3" s="23"/>
      <c r="Q3" s="24" t="s">
        <v>111</v>
      </c>
      <c r="R3" s="25"/>
      <c r="S3" s="20" t="s">
        <v>101</v>
      </c>
      <c r="T3" s="20"/>
      <c r="U3" s="20"/>
      <c r="V3" s="20"/>
      <c r="W3" s="21" t="s">
        <v>103</v>
      </c>
      <c r="X3" s="21"/>
      <c r="Y3" s="21"/>
      <c r="Z3" s="21"/>
      <c r="AA3" s="22" t="s">
        <v>104</v>
      </c>
      <c r="AB3" s="22"/>
      <c r="AC3" s="22"/>
      <c r="AD3" s="23"/>
    </row>
    <row r="4" spans="1:51" ht="25.5" x14ac:dyDescent="0.2">
      <c r="A4" s="2" t="s">
        <v>0</v>
      </c>
      <c r="B4" s="1" t="s">
        <v>99</v>
      </c>
      <c r="C4" s="1" t="s">
        <v>100</v>
      </c>
      <c r="D4" s="1" t="s">
        <v>102</v>
      </c>
      <c r="E4" s="1" t="s">
        <v>2</v>
      </c>
      <c r="F4" s="1" t="s">
        <v>1</v>
      </c>
      <c r="G4" s="1" t="s">
        <v>100</v>
      </c>
      <c r="H4" s="1" t="s">
        <v>102</v>
      </c>
      <c r="I4" s="1" t="s">
        <v>2</v>
      </c>
      <c r="J4" s="1" t="s">
        <v>1</v>
      </c>
      <c r="K4" s="1" t="s">
        <v>100</v>
      </c>
      <c r="L4" s="1" t="s">
        <v>102</v>
      </c>
      <c r="M4" s="1" t="s">
        <v>2</v>
      </c>
      <c r="N4" s="1" t="s">
        <v>1</v>
      </c>
      <c r="O4" s="1"/>
      <c r="P4" s="1"/>
      <c r="Q4" s="2" t="s">
        <v>0</v>
      </c>
      <c r="R4" s="12" t="s">
        <v>99</v>
      </c>
      <c r="S4" s="12" t="s">
        <v>105</v>
      </c>
      <c r="T4" s="12" t="s">
        <v>102</v>
      </c>
      <c r="U4" s="12" t="s">
        <v>2</v>
      </c>
      <c r="V4" s="12" t="s">
        <v>1</v>
      </c>
      <c r="W4" s="12" t="s">
        <v>105</v>
      </c>
      <c r="X4" s="12" t="s">
        <v>102</v>
      </c>
      <c r="Y4" s="12" t="s">
        <v>2</v>
      </c>
      <c r="Z4" s="12" t="s">
        <v>1</v>
      </c>
      <c r="AA4" s="12" t="s">
        <v>105</v>
      </c>
      <c r="AB4" s="12" t="s">
        <v>102</v>
      </c>
      <c r="AC4" s="12" t="s">
        <v>2</v>
      </c>
      <c r="AD4" s="12" t="s">
        <v>1</v>
      </c>
      <c r="AE4" s="3"/>
      <c r="AF4" s="3"/>
      <c r="AG4" s="3"/>
      <c r="AH4" s="1"/>
      <c r="AI4" s="19"/>
      <c r="AJ4" s="19"/>
      <c r="AK4" s="4"/>
      <c r="AL4" s="3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x14ac:dyDescent="0.2">
      <c r="A5" s="5">
        <v>39814</v>
      </c>
      <c r="B5" t="s">
        <v>3</v>
      </c>
      <c r="C5">
        <v>14484</v>
      </c>
      <c r="D5">
        <f>'[1]Vertikale Netzlast'!C18</f>
        <v>11856</v>
      </c>
      <c r="E5">
        <v>5163</v>
      </c>
      <c r="F5" s="8">
        <f>'[2]200901'!C4</f>
        <v>4480</v>
      </c>
      <c r="G5">
        <v>126</v>
      </c>
      <c r="H5">
        <v>360</v>
      </c>
      <c r="J5">
        <v>1093</v>
      </c>
      <c r="K5">
        <v>132</v>
      </c>
      <c r="L5">
        <v>252</v>
      </c>
      <c r="N5">
        <v>390</v>
      </c>
      <c r="Q5" s="5">
        <v>39814</v>
      </c>
      <c r="R5" s="15">
        <v>4.1666666666666664E-2</v>
      </c>
      <c r="S5" t="e">
        <f ca="1">AVERAGE(INDIRECT("E"&amp;#REF!):INDIRECT("E"&amp;#REF!))</f>
        <v>#REF!</v>
      </c>
      <c r="T5" t="e">
        <f ca="1">AVERAGE(INDIRECT("F"&amp;#REF!):INDIRECT("F"&amp;#REF!))</f>
        <v>#REF!</v>
      </c>
      <c r="U5" t="e">
        <f ca="1">AVERAGE(INDIRECT("G"&amp;#REF!):INDIRECT("G"&amp;#REF!))</f>
        <v>#REF!</v>
      </c>
      <c r="V5" t="e">
        <f ca="1">AVERAGE(INDIRECT("H"&amp;#REF!):INDIRECT("H"&amp;#REF!))</f>
        <v>#REF!</v>
      </c>
      <c r="W5" t="e">
        <f ca="1">AVERAGE(INDIRECT("I"&amp;#REF!):INDIRECT("I"&amp;#REF!))</f>
        <v>#REF!</v>
      </c>
      <c r="X5" t="e">
        <f ca="1">AVERAGE(INDIRECT("J"&amp;#REF!):INDIRECT("J"&amp;#REF!))</f>
        <v>#REF!</v>
      </c>
      <c r="Y5">
        <v>14</v>
      </c>
      <c r="Z5" t="e">
        <f ca="1">AVERAGE(INDIRECT("L"&amp;#REF!):INDIRECT("L"&amp;#REF!))</f>
        <v>#REF!</v>
      </c>
      <c r="AA5" t="e">
        <f ca="1">AVERAGE(INDIRECT("M"&amp;#REF!):INDIRECT("M"&amp;#REF!))</f>
        <v>#REF!</v>
      </c>
      <c r="AB5" t="e">
        <f ca="1">AVERAGE(INDIRECT("N"&amp;#REF!):INDIRECT("N"&amp;#REF!))</f>
        <v>#REF!</v>
      </c>
      <c r="AC5">
        <v>11</v>
      </c>
      <c r="AD5" t="e">
        <f ca="1">AVERAGE(INDIRECT("P"&amp;#REF!):INDIRECT("P"&amp;#REF!))</f>
        <v>#REF!</v>
      </c>
    </row>
    <row r="6" spans="1:51" x14ac:dyDescent="0.2">
      <c r="A6" s="5">
        <v>39814</v>
      </c>
      <c r="B6" t="s">
        <v>4</v>
      </c>
      <c r="C6">
        <v>14523</v>
      </c>
      <c r="D6">
        <f>'[1]Vertikale Netzlast'!C19</f>
        <v>11785</v>
      </c>
      <c r="E6">
        <v>5030</v>
      </c>
      <c r="F6" s="8">
        <f>'[2]200901'!C5</f>
        <v>4585</v>
      </c>
      <c r="G6">
        <v>114</v>
      </c>
      <c r="H6">
        <v>279</v>
      </c>
      <c r="J6">
        <v>1062</v>
      </c>
      <c r="K6">
        <v>126</v>
      </c>
      <c r="L6">
        <v>252</v>
      </c>
      <c r="N6">
        <v>390</v>
      </c>
      <c r="Q6" s="5">
        <v>39814</v>
      </c>
      <c r="R6" s="15">
        <v>8.3333333333333329E-2</v>
      </c>
      <c r="S6" t="e">
        <f ca="1">AVERAGE(INDIRECT("E"&amp;#REF!):INDIRECT("E"&amp;#REF!))</f>
        <v>#REF!</v>
      </c>
      <c r="T6" t="e">
        <f ca="1">AVERAGE(INDIRECT("F"&amp;#REF!):INDIRECT("F"&amp;#REF!))</f>
        <v>#REF!</v>
      </c>
      <c r="U6" t="e">
        <f ca="1">AVERAGE(INDIRECT("G"&amp;#REF!):INDIRECT("G"&amp;#REF!))</f>
        <v>#REF!</v>
      </c>
      <c r="V6" t="e">
        <f ca="1">AVERAGE(INDIRECT("H"&amp;#REF!):INDIRECT("H"&amp;#REF!))</f>
        <v>#REF!</v>
      </c>
      <c r="W6" t="e">
        <f ca="1">AVERAGE(INDIRECT("I"&amp;#REF!):INDIRECT("I"&amp;#REF!))</f>
        <v>#REF!</v>
      </c>
      <c r="X6" t="e">
        <f ca="1">AVERAGE(INDIRECT("J"&amp;#REF!):INDIRECT("J"&amp;#REF!))</f>
        <v>#REF!</v>
      </c>
      <c r="Y6">
        <v>20</v>
      </c>
      <c r="Z6" t="e">
        <f ca="1">AVERAGE(INDIRECT("L"&amp;#REF!):INDIRECT("L"&amp;#REF!))</f>
        <v>#REF!</v>
      </c>
      <c r="AA6" t="e">
        <f ca="1">AVERAGE(INDIRECT("M"&amp;#REF!):INDIRECT("M"&amp;#REF!))</f>
        <v>#REF!</v>
      </c>
      <c r="AB6" t="e">
        <f ca="1">AVERAGE(INDIRECT("N"&amp;#REF!):INDIRECT("N"&amp;#REF!))</f>
        <v>#REF!</v>
      </c>
      <c r="AC6">
        <v>17</v>
      </c>
      <c r="AD6" t="e">
        <f ca="1">AVERAGE(INDIRECT("P"&amp;#REF!):INDIRECT("P"&amp;#REF!))</f>
        <v>#REF!</v>
      </c>
    </row>
    <row r="7" spans="1:51" x14ac:dyDescent="0.2">
      <c r="A7" s="5">
        <v>39814</v>
      </c>
      <c r="B7" t="s">
        <v>5</v>
      </c>
      <c r="C7">
        <v>14565</v>
      </c>
      <c r="D7">
        <f>'[1]Vertikale Netzlast'!C20</f>
        <v>11724</v>
      </c>
      <c r="E7">
        <v>5035</v>
      </c>
      <c r="F7" s="8">
        <f>'[2]200901'!C6</f>
        <v>4596</v>
      </c>
      <c r="G7">
        <v>97</v>
      </c>
      <c r="H7">
        <v>207</v>
      </c>
      <c r="J7">
        <v>1111</v>
      </c>
      <c r="K7">
        <v>167</v>
      </c>
      <c r="L7">
        <v>252</v>
      </c>
      <c r="N7">
        <v>389</v>
      </c>
      <c r="Q7" s="5">
        <v>39814</v>
      </c>
      <c r="R7" s="15">
        <v>0.125</v>
      </c>
      <c r="S7" t="e">
        <f ca="1">AVERAGE(INDIRECT("E"&amp;#REF!):INDIRECT("E"&amp;#REF!))</f>
        <v>#REF!</v>
      </c>
      <c r="T7" t="e">
        <f ca="1">AVERAGE(INDIRECT("F"&amp;#REF!):INDIRECT("F"&amp;#REF!))</f>
        <v>#REF!</v>
      </c>
      <c r="U7" t="e">
        <f ca="1">AVERAGE(INDIRECT("G"&amp;#REF!):INDIRECT("G"&amp;#REF!))</f>
        <v>#REF!</v>
      </c>
      <c r="V7" t="e">
        <f ca="1">AVERAGE(INDIRECT("H"&amp;#REF!):INDIRECT("H"&amp;#REF!))</f>
        <v>#REF!</v>
      </c>
      <c r="W7" t="e">
        <f ca="1">AVERAGE(INDIRECT("I"&amp;#REF!):INDIRECT("I"&amp;#REF!))</f>
        <v>#REF!</v>
      </c>
      <c r="X7" t="e">
        <f ca="1">AVERAGE(INDIRECT("J"&amp;#REF!):INDIRECT("J"&amp;#REF!))</f>
        <v>#REF!</v>
      </c>
      <c r="Y7">
        <v>23</v>
      </c>
      <c r="Z7" t="e">
        <f ca="1">AVERAGE(INDIRECT("L"&amp;#REF!):INDIRECT("L"&amp;#REF!))</f>
        <v>#REF!</v>
      </c>
      <c r="AA7" t="e">
        <f ca="1">AVERAGE(INDIRECT("M"&amp;#REF!):INDIRECT("M"&amp;#REF!))</f>
        <v>#REF!</v>
      </c>
      <c r="AB7" t="e">
        <f ca="1">AVERAGE(INDIRECT("N"&amp;#REF!):INDIRECT("N"&amp;#REF!))</f>
        <v>#REF!</v>
      </c>
      <c r="AC7">
        <v>18</v>
      </c>
      <c r="AD7" t="e">
        <f ca="1">AVERAGE(INDIRECT("P"&amp;#REF!):INDIRECT("P"&amp;#REF!))</f>
        <v>#REF!</v>
      </c>
    </row>
    <row r="8" spans="1:51" x14ac:dyDescent="0.2">
      <c r="A8" s="5">
        <v>39814</v>
      </c>
      <c r="B8" t="s">
        <v>6</v>
      </c>
      <c r="C8">
        <v>14425</v>
      </c>
      <c r="D8">
        <f>'[1]Vertikale Netzlast'!C21</f>
        <v>11556</v>
      </c>
      <c r="E8">
        <v>5006</v>
      </c>
      <c r="F8" s="8">
        <f>'[2]200901'!C7</f>
        <v>4564</v>
      </c>
      <c r="G8">
        <v>93</v>
      </c>
      <c r="H8">
        <v>183</v>
      </c>
      <c r="J8">
        <v>1130</v>
      </c>
      <c r="K8">
        <v>146</v>
      </c>
      <c r="L8">
        <v>252</v>
      </c>
      <c r="N8">
        <v>389</v>
      </c>
      <c r="Q8" s="5">
        <v>39814</v>
      </c>
      <c r="R8" s="15">
        <v>0.16666666666666666</v>
      </c>
      <c r="S8" t="e">
        <f ca="1">AVERAGE(INDIRECT("E"&amp;#REF!):INDIRECT("E"&amp;#REF!))</f>
        <v>#REF!</v>
      </c>
      <c r="T8" t="e">
        <f ca="1">AVERAGE(INDIRECT("F"&amp;#REF!):INDIRECT("F"&amp;#REF!))</f>
        <v>#REF!</v>
      </c>
      <c r="U8" t="e">
        <f ca="1">AVERAGE(INDIRECT("G"&amp;#REF!):INDIRECT("G"&amp;#REF!))</f>
        <v>#REF!</v>
      </c>
      <c r="V8" t="e">
        <f ca="1">AVERAGE(INDIRECT("H"&amp;#REF!):INDIRECT("H"&amp;#REF!))</f>
        <v>#REF!</v>
      </c>
      <c r="W8" t="e">
        <f ca="1">AVERAGE(INDIRECT("I"&amp;#REF!):INDIRECT("I"&amp;#REF!))</f>
        <v>#REF!</v>
      </c>
      <c r="X8" t="e">
        <f ca="1">AVERAGE(INDIRECT("J"&amp;#REF!):INDIRECT("J"&amp;#REF!))</f>
        <v>#REF!</v>
      </c>
      <c r="Y8">
        <v>27</v>
      </c>
      <c r="Z8" t="e">
        <f ca="1">AVERAGE(INDIRECT("L"&amp;#REF!):INDIRECT("L"&amp;#REF!))</f>
        <v>#REF!</v>
      </c>
      <c r="AA8" t="e">
        <f ca="1">AVERAGE(INDIRECT("M"&amp;#REF!):INDIRECT("M"&amp;#REF!))</f>
        <v>#REF!</v>
      </c>
      <c r="AB8" t="e">
        <f ca="1">AVERAGE(INDIRECT("N"&amp;#REF!):INDIRECT("N"&amp;#REF!))</f>
        <v>#REF!</v>
      </c>
      <c r="AC8">
        <v>21</v>
      </c>
      <c r="AD8" t="e">
        <f ca="1">AVERAGE(INDIRECT("P"&amp;#REF!):INDIRECT("P"&amp;#REF!))</f>
        <v>#REF!</v>
      </c>
    </row>
    <row r="9" spans="1:51" x14ac:dyDescent="0.2">
      <c r="A9" s="5">
        <v>39814</v>
      </c>
      <c r="B9" t="s">
        <v>7</v>
      </c>
      <c r="C9">
        <v>14208</v>
      </c>
      <c r="D9">
        <f>'[1]Vertikale Netzlast'!C22</f>
        <v>11382</v>
      </c>
      <c r="E9">
        <v>4825</v>
      </c>
      <c r="F9" s="8">
        <f>'[2]200901'!C8</f>
        <v>4470</v>
      </c>
      <c r="G9">
        <v>98</v>
      </c>
      <c r="H9">
        <v>163</v>
      </c>
      <c r="J9">
        <v>1162</v>
      </c>
      <c r="K9">
        <v>160</v>
      </c>
      <c r="L9">
        <v>266</v>
      </c>
      <c r="N9">
        <v>389</v>
      </c>
      <c r="Q9" s="5">
        <v>39814</v>
      </c>
      <c r="R9" s="15">
        <v>0.20833333333333334</v>
      </c>
      <c r="S9" t="e">
        <f ca="1">AVERAGE(INDIRECT("E"&amp;#REF!):INDIRECT("E"&amp;#REF!))</f>
        <v>#REF!</v>
      </c>
      <c r="T9" t="e">
        <f ca="1">AVERAGE(INDIRECT("F"&amp;#REF!):INDIRECT("F"&amp;#REF!))</f>
        <v>#REF!</v>
      </c>
      <c r="U9" t="e">
        <f ca="1">AVERAGE(INDIRECT("G"&amp;#REF!):INDIRECT("G"&amp;#REF!))</f>
        <v>#REF!</v>
      </c>
      <c r="V9" t="e">
        <f ca="1">AVERAGE(INDIRECT("H"&amp;#REF!):INDIRECT("H"&amp;#REF!))</f>
        <v>#REF!</v>
      </c>
      <c r="W9" t="e">
        <f ca="1">AVERAGE(INDIRECT("I"&amp;#REF!):INDIRECT("I"&amp;#REF!))</f>
        <v>#REF!</v>
      </c>
      <c r="X9" t="e">
        <f ca="1">AVERAGE(INDIRECT("J"&amp;#REF!):INDIRECT("J"&amp;#REF!))</f>
        <v>#REF!</v>
      </c>
      <c r="Y9">
        <v>31</v>
      </c>
      <c r="Z9" t="e">
        <f ca="1">AVERAGE(INDIRECT("L"&amp;#REF!):INDIRECT("L"&amp;#REF!))</f>
        <v>#REF!</v>
      </c>
      <c r="AA9" t="e">
        <f ca="1">AVERAGE(INDIRECT("M"&amp;#REF!):INDIRECT("M"&amp;#REF!))</f>
        <v>#REF!</v>
      </c>
      <c r="AB9" t="e">
        <f ca="1">AVERAGE(INDIRECT("N"&amp;#REF!):INDIRECT("N"&amp;#REF!))</f>
        <v>#REF!</v>
      </c>
      <c r="AC9">
        <v>23</v>
      </c>
      <c r="AD9" t="e">
        <f ca="1">AVERAGE(INDIRECT("P"&amp;#REF!):INDIRECT("P"&amp;#REF!))</f>
        <v>#REF!</v>
      </c>
    </row>
    <row r="10" spans="1:51" x14ac:dyDescent="0.2">
      <c r="A10" s="5">
        <v>39814</v>
      </c>
      <c r="B10" t="s">
        <v>8</v>
      </c>
      <c r="C10">
        <v>14055</v>
      </c>
      <c r="D10">
        <f>'[1]Vertikale Netzlast'!C23</f>
        <v>11200</v>
      </c>
      <c r="E10">
        <v>4749</v>
      </c>
      <c r="F10" s="8">
        <f>'[2]200901'!C9</f>
        <v>4363</v>
      </c>
      <c r="G10">
        <v>99</v>
      </c>
      <c r="H10">
        <v>188</v>
      </c>
      <c r="J10">
        <v>1175</v>
      </c>
      <c r="K10">
        <v>170</v>
      </c>
      <c r="L10">
        <v>266</v>
      </c>
      <c r="N10">
        <v>395</v>
      </c>
      <c r="Q10" s="5">
        <v>39814</v>
      </c>
      <c r="R10" s="15">
        <v>0.25</v>
      </c>
      <c r="S10" t="e">
        <f ca="1">AVERAGE(INDIRECT("E"&amp;#REF!):INDIRECT("E"&amp;#REF!))</f>
        <v>#REF!</v>
      </c>
      <c r="T10" t="e">
        <f ca="1">AVERAGE(INDIRECT("F"&amp;#REF!):INDIRECT("F"&amp;#REF!))</f>
        <v>#REF!</v>
      </c>
      <c r="U10" t="e">
        <f ca="1">AVERAGE(INDIRECT("G"&amp;#REF!):INDIRECT("G"&amp;#REF!))</f>
        <v>#REF!</v>
      </c>
      <c r="V10" t="e">
        <f ca="1">AVERAGE(INDIRECT("H"&amp;#REF!):INDIRECT("H"&amp;#REF!))</f>
        <v>#REF!</v>
      </c>
      <c r="W10" t="e">
        <f ca="1">AVERAGE(INDIRECT("I"&amp;#REF!):INDIRECT("I"&amp;#REF!))</f>
        <v>#REF!</v>
      </c>
      <c r="X10" t="e">
        <f ca="1">AVERAGE(INDIRECT("J"&amp;#REF!):INDIRECT("J"&amp;#REF!))</f>
        <v>#REF!</v>
      </c>
      <c r="Y10">
        <v>33</v>
      </c>
      <c r="Z10" t="e">
        <f ca="1">AVERAGE(INDIRECT("L"&amp;#REF!):INDIRECT("L"&amp;#REF!))</f>
        <v>#REF!</v>
      </c>
      <c r="AA10" t="e">
        <f ca="1">AVERAGE(INDIRECT("M"&amp;#REF!):INDIRECT("M"&amp;#REF!))</f>
        <v>#REF!</v>
      </c>
      <c r="AB10" t="e">
        <f ca="1">AVERAGE(INDIRECT("N"&amp;#REF!):INDIRECT("N"&amp;#REF!))</f>
        <v>#REF!</v>
      </c>
      <c r="AC10">
        <v>26</v>
      </c>
      <c r="AD10" t="e">
        <f ca="1">AVERAGE(INDIRECT("P"&amp;#REF!):INDIRECT("P"&amp;#REF!))</f>
        <v>#REF!</v>
      </c>
    </row>
    <row r="11" spans="1:51" x14ac:dyDescent="0.2">
      <c r="A11" s="5">
        <v>39814</v>
      </c>
      <c r="B11" t="s">
        <v>9</v>
      </c>
      <c r="C11">
        <v>13848</v>
      </c>
      <c r="D11">
        <f>'[1]Vertikale Netzlast'!C24</f>
        <v>10995</v>
      </c>
      <c r="E11">
        <v>4721</v>
      </c>
      <c r="F11" s="8">
        <f>'[2]200901'!C10</f>
        <v>4285</v>
      </c>
      <c r="G11">
        <v>104</v>
      </c>
      <c r="H11">
        <v>197</v>
      </c>
      <c r="J11">
        <v>1148</v>
      </c>
      <c r="K11">
        <v>168</v>
      </c>
      <c r="L11">
        <v>266</v>
      </c>
      <c r="N11">
        <v>402</v>
      </c>
      <c r="Q11" s="5">
        <v>39814</v>
      </c>
      <c r="R11" s="15">
        <v>0.29166666666666669</v>
      </c>
      <c r="S11" t="e">
        <f ca="1">AVERAGE(INDIRECT("E"&amp;#REF!):INDIRECT("E"&amp;#REF!))</f>
        <v>#REF!</v>
      </c>
      <c r="T11" t="e">
        <f ca="1">AVERAGE(INDIRECT("F"&amp;#REF!):INDIRECT("F"&amp;#REF!))</f>
        <v>#REF!</v>
      </c>
      <c r="U11" t="e">
        <f ca="1">AVERAGE(INDIRECT("G"&amp;#REF!):INDIRECT("G"&amp;#REF!))</f>
        <v>#REF!</v>
      </c>
      <c r="V11" t="e">
        <f ca="1">AVERAGE(INDIRECT("H"&amp;#REF!):INDIRECT("H"&amp;#REF!))</f>
        <v>#REF!</v>
      </c>
      <c r="W11" t="e">
        <f ca="1">AVERAGE(INDIRECT("I"&amp;#REF!):INDIRECT("I"&amp;#REF!))</f>
        <v>#REF!</v>
      </c>
      <c r="X11" t="e">
        <f ca="1">AVERAGE(INDIRECT("J"&amp;#REF!):INDIRECT("J"&amp;#REF!))</f>
        <v>#REF!</v>
      </c>
      <c r="Y11">
        <v>37</v>
      </c>
      <c r="Z11" t="e">
        <f ca="1">AVERAGE(INDIRECT("L"&amp;#REF!):INDIRECT("L"&amp;#REF!))</f>
        <v>#REF!</v>
      </c>
      <c r="AA11" t="e">
        <f ca="1">AVERAGE(INDIRECT("M"&amp;#REF!):INDIRECT("M"&amp;#REF!))</f>
        <v>#REF!</v>
      </c>
      <c r="AB11" t="e">
        <f ca="1">AVERAGE(INDIRECT("N"&amp;#REF!):INDIRECT("N"&amp;#REF!))</f>
        <v>#REF!</v>
      </c>
      <c r="AC11">
        <v>30</v>
      </c>
      <c r="AD11" t="e">
        <f ca="1">AVERAGE(INDIRECT("P"&amp;#REF!):INDIRECT("P"&amp;#REF!))</f>
        <v>#REF!</v>
      </c>
    </row>
    <row r="12" spans="1:51" x14ac:dyDescent="0.2">
      <c r="A12" s="5">
        <v>39814</v>
      </c>
      <c r="B12" t="s">
        <v>10</v>
      </c>
      <c r="C12">
        <v>13761</v>
      </c>
      <c r="D12">
        <f>'[1]Vertikale Netzlast'!C25</f>
        <v>10798</v>
      </c>
      <c r="E12">
        <v>4846</v>
      </c>
      <c r="F12" s="8">
        <f>'[2]200901'!C11</f>
        <v>4204</v>
      </c>
      <c r="G12">
        <v>105</v>
      </c>
      <c r="H12">
        <v>153</v>
      </c>
      <c r="J12">
        <v>1095</v>
      </c>
      <c r="K12">
        <v>172</v>
      </c>
      <c r="L12">
        <v>266</v>
      </c>
      <c r="N12">
        <v>408</v>
      </c>
      <c r="Q12" s="5">
        <v>39814</v>
      </c>
      <c r="R12" s="15">
        <v>0.33333333333333331</v>
      </c>
      <c r="S12" t="e">
        <f ca="1">AVERAGE(INDIRECT("E"&amp;#REF!):INDIRECT("E"&amp;#REF!))</f>
        <v>#REF!</v>
      </c>
      <c r="T12" t="e">
        <f ca="1">AVERAGE(INDIRECT("F"&amp;#REF!):INDIRECT("F"&amp;#REF!))</f>
        <v>#REF!</v>
      </c>
      <c r="U12" t="e">
        <f ca="1">AVERAGE(INDIRECT("G"&amp;#REF!):INDIRECT("G"&amp;#REF!))</f>
        <v>#REF!</v>
      </c>
      <c r="V12" t="e">
        <f ca="1">AVERAGE(INDIRECT("H"&amp;#REF!):INDIRECT("H"&amp;#REF!))</f>
        <v>#REF!</v>
      </c>
      <c r="W12" t="e">
        <f ca="1">AVERAGE(INDIRECT("I"&amp;#REF!):INDIRECT("I"&amp;#REF!))</f>
        <v>#REF!</v>
      </c>
      <c r="X12" t="e">
        <f ca="1">AVERAGE(INDIRECT("J"&amp;#REF!):INDIRECT("J"&amp;#REF!))</f>
        <v>#REF!</v>
      </c>
      <c r="Y12">
        <v>37</v>
      </c>
      <c r="Z12" t="e">
        <f ca="1">AVERAGE(INDIRECT("L"&amp;#REF!):INDIRECT("L"&amp;#REF!))</f>
        <v>#REF!</v>
      </c>
      <c r="AA12" t="e">
        <f ca="1">AVERAGE(INDIRECT("M"&amp;#REF!):INDIRECT("M"&amp;#REF!))</f>
        <v>#REF!</v>
      </c>
      <c r="AB12" t="e">
        <f ca="1">AVERAGE(INDIRECT("N"&amp;#REF!):INDIRECT("N"&amp;#REF!))</f>
        <v>#REF!</v>
      </c>
      <c r="AC12">
        <v>19</v>
      </c>
      <c r="AD12" t="e">
        <f ca="1">AVERAGE(INDIRECT("P"&amp;#REF!):INDIRECT("P"&amp;#REF!))</f>
        <v>#REF!</v>
      </c>
    </row>
    <row r="13" spans="1:51" x14ac:dyDescent="0.2">
      <c r="A13" s="5">
        <v>39814</v>
      </c>
      <c r="B13" t="s">
        <v>11</v>
      </c>
      <c r="C13">
        <v>13658</v>
      </c>
      <c r="D13">
        <f>'[1]Vertikale Netzlast'!C26</f>
        <v>10498</v>
      </c>
      <c r="E13">
        <v>4845</v>
      </c>
      <c r="F13" s="8">
        <f>'[2]200901'!C12</f>
        <v>4104</v>
      </c>
      <c r="G13">
        <v>120</v>
      </c>
      <c r="H13">
        <v>147</v>
      </c>
      <c r="J13">
        <v>1074</v>
      </c>
      <c r="K13">
        <v>182</v>
      </c>
      <c r="L13">
        <v>288</v>
      </c>
      <c r="N13">
        <v>415</v>
      </c>
      <c r="Q13" s="5">
        <v>39814</v>
      </c>
      <c r="R13" s="15">
        <v>0.375</v>
      </c>
      <c r="S13" t="e">
        <f ca="1">AVERAGE(INDIRECT("E"&amp;#REF!):INDIRECT("E"&amp;#REF!))</f>
        <v>#REF!</v>
      </c>
      <c r="T13" t="e">
        <f ca="1">AVERAGE(INDIRECT("F"&amp;#REF!):INDIRECT("F"&amp;#REF!))</f>
        <v>#REF!</v>
      </c>
      <c r="U13" t="e">
        <f ca="1">AVERAGE(INDIRECT("G"&amp;#REF!):INDIRECT("G"&amp;#REF!))</f>
        <v>#REF!</v>
      </c>
      <c r="V13" t="e">
        <f ca="1">AVERAGE(INDIRECT("H"&amp;#REF!):INDIRECT("H"&amp;#REF!))</f>
        <v>#REF!</v>
      </c>
      <c r="W13" t="e">
        <f ca="1">AVERAGE(INDIRECT("I"&amp;#REF!):INDIRECT("I"&amp;#REF!))</f>
        <v>#REF!</v>
      </c>
      <c r="X13" t="e">
        <f ca="1">AVERAGE(INDIRECT("J"&amp;#REF!):INDIRECT("J"&amp;#REF!))</f>
        <v>#REF!</v>
      </c>
      <c r="Y13">
        <v>35</v>
      </c>
      <c r="Z13" t="e">
        <f ca="1">AVERAGE(INDIRECT("L"&amp;#REF!):INDIRECT("L"&amp;#REF!))</f>
        <v>#REF!</v>
      </c>
      <c r="AA13" t="e">
        <f ca="1">AVERAGE(INDIRECT("M"&amp;#REF!):INDIRECT("M"&amp;#REF!))</f>
        <v>#REF!</v>
      </c>
      <c r="AB13" t="e">
        <f ca="1">AVERAGE(INDIRECT("N"&amp;#REF!):INDIRECT("N"&amp;#REF!))</f>
        <v>#REF!</v>
      </c>
      <c r="AC13">
        <v>14</v>
      </c>
      <c r="AD13" t="e">
        <f ca="1">AVERAGE(INDIRECT("P"&amp;#REF!):INDIRECT("P"&amp;#REF!))</f>
        <v>#REF!</v>
      </c>
    </row>
    <row r="14" spans="1:51" x14ac:dyDescent="0.2">
      <c r="A14" s="5">
        <v>39814</v>
      </c>
      <c r="B14" t="s">
        <v>12</v>
      </c>
      <c r="C14">
        <v>13514</v>
      </c>
      <c r="D14">
        <f>'[1]Vertikale Netzlast'!C27</f>
        <v>10207</v>
      </c>
      <c r="E14">
        <v>4735</v>
      </c>
      <c r="F14" s="8">
        <f>'[2]200901'!C13</f>
        <v>4032</v>
      </c>
      <c r="G14">
        <v>147</v>
      </c>
      <c r="H14">
        <v>158</v>
      </c>
      <c r="J14">
        <v>1091</v>
      </c>
      <c r="K14">
        <v>192</v>
      </c>
      <c r="L14">
        <v>288</v>
      </c>
      <c r="N14">
        <v>424</v>
      </c>
      <c r="Q14" s="5">
        <v>39814</v>
      </c>
      <c r="R14" s="15">
        <v>0.41666666666666669</v>
      </c>
      <c r="S14" t="e">
        <f ca="1">AVERAGE(INDIRECT("E"&amp;#REF!):INDIRECT("E"&amp;#REF!))</f>
        <v>#REF!</v>
      </c>
      <c r="T14" t="e">
        <f ca="1">AVERAGE(INDIRECT("F"&amp;#REF!):INDIRECT("F"&amp;#REF!))</f>
        <v>#REF!</v>
      </c>
      <c r="U14" t="e">
        <f ca="1">AVERAGE(INDIRECT("G"&amp;#REF!):INDIRECT("G"&amp;#REF!))</f>
        <v>#REF!</v>
      </c>
      <c r="V14" t="e">
        <f ca="1">AVERAGE(INDIRECT("H"&amp;#REF!):INDIRECT("H"&amp;#REF!))</f>
        <v>#REF!</v>
      </c>
      <c r="W14" t="e">
        <f ca="1">AVERAGE(INDIRECT("I"&amp;#REF!):INDIRECT("I"&amp;#REF!))</f>
        <v>#REF!</v>
      </c>
      <c r="X14" t="e">
        <f ca="1">AVERAGE(INDIRECT("J"&amp;#REF!):INDIRECT("J"&amp;#REF!))</f>
        <v>#REF!</v>
      </c>
      <c r="Y14">
        <v>33</v>
      </c>
      <c r="Z14" t="e">
        <f ca="1">AVERAGE(INDIRECT("L"&amp;#REF!):INDIRECT("L"&amp;#REF!))</f>
        <v>#REF!</v>
      </c>
      <c r="AA14" t="e">
        <f ca="1">AVERAGE(INDIRECT("M"&amp;#REF!):INDIRECT("M"&amp;#REF!))</f>
        <v>#REF!</v>
      </c>
      <c r="AB14" t="e">
        <f ca="1">AVERAGE(INDIRECT("N"&amp;#REF!):INDIRECT("N"&amp;#REF!))</f>
        <v>#REF!</v>
      </c>
      <c r="AC14">
        <v>9</v>
      </c>
      <c r="AD14" t="e">
        <f ca="1">AVERAGE(INDIRECT("P"&amp;#REF!):INDIRECT("P"&amp;#REF!))</f>
        <v>#REF!</v>
      </c>
    </row>
    <row r="15" spans="1:51" x14ac:dyDescent="0.2">
      <c r="A15" s="5">
        <v>39814</v>
      </c>
      <c r="B15" t="s">
        <v>13</v>
      </c>
      <c r="C15">
        <v>13385</v>
      </c>
      <c r="D15">
        <f>'[1]Vertikale Netzlast'!C28</f>
        <v>9998</v>
      </c>
      <c r="E15">
        <v>4610</v>
      </c>
      <c r="F15" s="8">
        <f>'[2]200901'!C14</f>
        <v>3909</v>
      </c>
      <c r="G15">
        <v>131</v>
      </c>
      <c r="H15">
        <v>190</v>
      </c>
      <c r="J15">
        <v>1031</v>
      </c>
      <c r="K15">
        <v>205</v>
      </c>
      <c r="L15">
        <v>288</v>
      </c>
      <c r="N15">
        <v>434</v>
      </c>
      <c r="Q15" s="5">
        <v>39814</v>
      </c>
      <c r="R15" s="15">
        <v>0.45833333333333331</v>
      </c>
      <c r="S15" t="e">
        <f ca="1">AVERAGE(INDIRECT("E"&amp;#REF!):INDIRECT("E"&amp;#REF!))</f>
        <v>#REF!</v>
      </c>
      <c r="T15" t="e">
        <f ca="1">AVERAGE(INDIRECT("F"&amp;#REF!):INDIRECT("F"&amp;#REF!))</f>
        <v>#REF!</v>
      </c>
      <c r="U15" t="e">
        <f ca="1">AVERAGE(INDIRECT("G"&amp;#REF!):INDIRECT("G"&amp;#REF!))</f>
        <v>#REF!</v>
      </c>
      <c r="V15" t="e">
        <f ca="1">AVERAGE(INDIRECT("H"&amp;#REF!):INDIRECT("H"&amp;#REF!))</f>
        <v>#REF!</v>
      </c>
      <c r="W15" t="e">
        <f ca="1">AVERAGE(INDIRECT("I"&amp;#REF!):INDIRECT("I"&amp;#REF!))</f>
        <v>#REF!</v>
      </c>
      <c r="X15" t="e">
        <f ca="1">AVERAGE(INDIRECT("J"&amp;#REF!):INDIRECT("J"&amp;#REF!))</f>
        <v>#REF!</v>
      </c>
      <c r="Y15">
        <v>30</v>
      </c>
      <c r="Z15" t="e">
        <f ca="1">AVERAGE(INDIRECT("L"&amp;#REF!):INDIRECT("L"&amp;#REF!))</f>
        <v>#REF!</v>
      </c>
      <c r="AA15" t="e">
        <f ca="1">AVERAGE(INDIRECT("M"&amp;#REF!):INDIRECT("M"&amp;#REF!))</f>
        <v>#REF!</v>
      </c>
      <c r="AB15" t="e">
        <f ca="1">AVERAGE(INDIRECT("N"&amp;#REF!):INDIRECT("N"&amp;#REF!))</f>
        <v>#REF!</v>
      </c>
      <c r="AC15">
        <v>7</v>
      </c>
      <c r="AD15" t="e">
        <f ca="1">AVERAGE(INDIRECT("P"&amp;#REF!):INDIRECT("P"&amp;#REF!))</f>
        <v>#REF!</v>
      </c>
    </row>
    <row r="16" spans="1:51" x14ac:dyDescent="0.2">
      <c r="A16" s="5">
        <v>39814</v>
      </c>
      <c r="B16" t="s">
        <v>14</v>
      </c>
      <c r="C16">
        <v>13278</v>
      </c>
      <c r="D16">
        <f>'[1]Vertikale Netzlast'!C29</f>
        <v>9751</v>
      </c>
      <c r="E16">
        <v>4555</v>
      </c>
      <c r="F16" s="8">
        <f>'[2]200901'!C15</f>
        <v>3871</v>
      </c>
      <c r="G16">
        <v>114</v>
      </c>
      <c r="H16">
        <v>235</v>
      </c>
      <c r="J16">
        <v>909</v>
      </c>
      <c r="K16">
        <v>207</v>
      </c>
      <c r="L16">
        <v>288</v>
      </c>
      <c r="N16">
        <v>443</v>
      </c>
      <c r="Q16" s="5">
        <v>39814</v>
      </c>
      <c r="R16" s="15">
        <v>0.5</v>
      </c>
      <c r="S16" t="e">
        <f ca="1">AVERAGE(INDIRECT("E"&amp;#REF!):INDIRECT("E"&amp;#REF!))</f>
        <v>#REF!</v>
      </c>
      <c r="T16" t="e">
        <f ca="1">AVERAGE(INDIRECT("F"&amp;#REF!):INDIRECT("F"&amp;#REF!))</f>
        <v>#REF!</v>
      </c>
      <c r="U16" t="e">
        <f ca="1">AVERAGE(INDIRECT("G"&amp;#REF!):INDIRECT("G"&amp;#REF!))</f>
        <v>#REF!</v>
      </c>
      <c r="V16" t="e">
        <f ca="1">AVERAGE(INDIRECT("H"&amp;#REF!):INDIRECT("H"&amp;#REF!))</f>
        <v>#REF!</v>
      </c>
      <c r="W16" t="e">
        <f ca="1">AVERAGE(INDIRECT("I"&amp;#REF!):INDIRECT("I"&amp;#REF!))</f>
        <v>#REF!</v>
      </c>
      <c r="X16" t="e">
        <f ca="1">AVERAGE(INDIRECT("J"&amp;#REF!):INDIRECT("J"&amp;#REF!))</f>
        <v>#REF!</v>
      </c>
      <c r="Y16">
        <v>26</v>
      </c>
      <c r="Z16" t="e">
        <f ca="1">AVERAGE(INDIRECT("L"&amp;#REF!):INDIRECT("L"&amp;#REF!))</f>
        <v>#REF!</v>
      </c>
      <c r="AA16" t="e">
        <f ca="1">AVERAGE(INDIRECT("M"&amp;#REF!):INDIRECT("M"&amp;#REF!))</f>
        <v>#REF!</v>
      </c>
      <c r="AB16" t="e">
        <f ca="1">AVERAGE(INDIRECT("N"&amp;#REF!):INDIRECT("N"&amp;#REF!))</f>
        <v>#REF!</v>
      </c>
      <c r="AC16">
        <v>7</v>
      </c>
      <c r="AD16" t="e">
        <f ca="1">AVERAGE(INDIRECT("P"&amp;#REF!):INDIRECT("P"&amp;#REF!))</f>
        <v>#REF!</v>
      </c>
    </row>
    <row r="17" spans="1:30" x14ac:dyDescent="0.2">
      <c r="A17" s="5">
        <v>39814</v>
      </c>
      <c r="B17" t="s">
        <v>15</v>
      </c>
      <c r="C17">
        <v>13020</v>
      </c>
      <c r="D17">
        <f>'[1]Vertikale Netzlast'!C30</f>
        <v>9474</v>
      </c>
      <c r="E17">
        <v>4543</v>
      </c>
      <c r="F17" s="8">
        <f>'[2]200901'!C16</f>
        <v>3909</v>
      </c>
      <c r="G17">
        <v>108</v>
      </c>
      <c r="H17">
        <v>248</v>
      </c>
      <c r="J17">
        <v>910</v>
      </c>
      <c r="K17">
        <v>213</v>
      </c>
      <c r="L17">
        <v>343</v>
      </c>
      <c r="N17">
        <v>452</v>
      </c>
      <c r="Q17" s="5">
        <v>39814</v>
      </c>
      <c r="R17" s="15">
        <v>0.54166666666666663</v>
      </c>
      <c r="S17" t="e">
        <f ca="1">AVERAGE(INDIRECT("E"&amp;#REF!):INDIRECT("E"&amp;#REF!))</f>
        <v>#REF!</v>
      </c>
      <c r="T17" t="e">
        <f ca="1">AVERAGE(INDIRECT("F"&amp;#REF!):INDIRECT("F"&amp;#REF!))</f>
        <v>#REF!</v>
      </c>
      <c r="U17" t="e">
        <f ca="1">AVERAGE(INDIRECT("G"&amp;#REF!):INDIRECT("G"&amp;#REF!))</f>
        <v>#REF!</v>
      </c>
      <c r="V17" t="e">
        <f ca="1">AVERAGE(INDIRECT("H"&amp;#REF!):INDIRECT("H"&amp;#REF!))</f>
        <v>#REF!</v>
      </c>
      <c r="W17" t="e">
        <f ca="1">AVERAGE(INDIRECT("I"&amp;#REF!):INDIRECT("I"&amp;#REF!))</f>
        <v>#REF!</v>
      </c>
      <c r="X17" t="e">
        <f ca="1">AVERAGE(INDIRECT("J"&amp;#REF!):INDIRECT("J"&amp;#REF!))</f>
        <v>#REF!</v>
      </c>
      <c r="Y17">
        <v>22</v>
      </c>
      <c r="Z17" t="e">
        <f ca="1">AVERAGE(INDIRECT("L"&amp;#REF!):INDIRECT("L"&amp;#REF!))</f>
        <v>#REF!</v>
      </c>
      <c r="AA17" t="e">
        <f ca="1">AVERAGE(INDIRECT("M"&amp;#REF!):INDIRECT("M"&amp;#REF!))</f>
        <v>#REF!</v>
      </c>
      <c r="AB17" t="e">
        <f ca="1">AVERAGE(INDIRECT("N"&amp;#REF!):INDIRECT("N"&amp;#REF!))</f>
        <v>#REF!</v>
      </c>
      <c r="AC17">
        <v>8</v>
      </c>
      <c r="AD17" t="e">
        <f ca="1">AVERAGE(INDIRECT("P"&amp;#REF!):INDIRECT("P"&amp;#REF!))</f>
        <v>#REF!</v>
      </c>
    </row>
    <row r="18" spans="1:30" x14ac:dyDescent="0.2">
      <c r="A18" s="5">
        <v>39814</v>
      </c>
      <c r="B18" t="s">
        <v>16</v>
      </c>
      <c r="C18">
        <v>12861</v>
      </c>
      <c r="D18">
        <f>'[1]Vertikale Netzlast'!C31</f>
        <v>9218</v>
      </c>
      <c r="E18">
        <v>4467</v>
      </c>
      <c r="F18" s="8">
        <f>'[2]200901'!C17</f>
        <v>3872</v>
      </c>
      <c r="G18">
        <v>99</v>
      </c>
      <c r="H18">
        <v>244</v>
      </c>
      <c r="J18">
        <v>872</v>
      </c>
      <c r="K18">
        <v>229</v>
      </c>
      <c r="L18">
        <v>343</v>
      </c>
      <c r="N18">
        <v>461</v>
      </c>
      <c r="Q18" s="5">
        <v>39814</v>
      </c>
      <c r="R18" s="15">
        <v>0.58333333333333337</v>
      </c>
      <c r="S18" t="e">
        <f ca="1">AVERAGE(INDIRECT("E"&amp;#REF!):INDIRECT("E"&amp;#REF!))</f>
        <v>#REF!</v>
      </c>
      <c r="T18" t="e">
        <f ca="1">AVERAGE(INDIRECT("F"&amp;#REF!):INDIRECT("F"&amp;#REF!))</f>
        <v>#REF!</v>
      </c>
      <c r="U18" t="e">
        <f ca="1">AVERAGE(INDIRECT("G"&amp;#REF!):INDIRECT("G"&amp;#REF!))</f>
        <v>#REF!</v>
      </c>
      <c r="V18" t="e">
        <f ca="1">AVERAGE(INDIRECT("H"&amp;#REF!):INDIRECT("H"&amp;#REF!))</f>
        <v>#REF!</v>
      </c>
      <c r="W18" t="e">
        <f ca="1">AVERAGE(INDIRECT("I"&amp;#REF!):INDIRECT("I"&amp;#REF!))</f>
        <v>#REF!</v>
      </c>
      <c r="X18" t="e">
        <f ca="1">AVERAGE(INDIRECT("J"&amp;#REF!):INDIRECT("J"&amp;#REF!))</f>
        <v>#REF!</v>
      </c>
      <c r="Y18">
        <v>18</v>
      </c>
      <c r="Z18" t="e">
        <f ca="1">AVERAGE(INDIRECT("L"&amp;#REF!):INDIRECT("L"&amp;#REF!))</f>
        <v>#REF!</v>
      </c>
      <c r="AA18" t="e">
        <f ca="1">AVERAGE(INDIRECT("M"&amp;#REF!):INDIRECT("M"&amp;#REF!))</f>
        <v>#REF!</v>
      </c>
      <c r="AB18" t="e">
        <f ca="1">AVERAGE(INDIRECT("N"&amp;#REF!):INDIRECT("N"&amp;#REF!))</f>
        <v>#REF!</v>
      </c>
      <c r="AC18">
        <v>7</v>
      </c>
      <c r="AD18" t="e">
        <f ca="1">AVERAGE(INDIRECT("P"&amp;#REF!):INDIRECT("P"&amp;#REF!))</f>
        <v>#REF!</v>
      </c>
    </row>
    <row r="19" spans="1:30" x14ac:dyDescent="0.2">
      <c r="A19" s="5">
        <v>39814</v>
      </c>
      <c r="B19" t="s">
        <v>17</v>
      </c>
      <c r="C19">
        <v>12728</v>
      </c>
      <c r="D19">
        <f>'[1]Vertikale Netzlast'!C32</f>
        <v>9008</v>
      </c>
      <c r="E19">
        <v>4467</v>
      </c>
      <c r="F19" s="8">
        <f>'[2]200901'!C18</f>
        <v>3807</v>
      </c>
      <c r="G19">
        <v>96</v>
      </c>
      <c r="H19">
        <v>271</v>
      </c>
      <c r="J19">
        <v>849</v>
      </c>
      <c r="K19">
        <v>231</v>
      </c>
      <c r="L19">
        <v>343</v>
      </c>
      <c r="N19">
        <v>470</v>
      </c>
      <c r="Q19" s="5">
        <v>39814</v>
      </c>
      <c r="R19" s="15">
        <v>0.625</v>
      </c>
      <c r="S19" t="e">
        <f ca="1">AVERAGE(INDIRECT("E"&amp;#REF!):INDIRECT("E"&amp;#REF!))</f>
        <v>#REF!</v>
      </c>
      <c r="T19" t="e">
        <f ca="1">AVERAGE(INDIRECT("F"&amp;#REF!):INDIRECT("F"&amp;#REF!))</f>
        <v>#REF!</v>
      </c>
      <c r="U19" t="e">
        <f ca="1">AVERAGE(INDIRECT("G"&amp;#REF!):INDIRECT("G"&amp;#REF!))</f>
        <v>#REF!</v>
      </c>
      <c r="V19" t="e">
        <f ca="1">AVERAGE(INDIRECT("H"&amp;#REF!):INDIRECT("H"&amp;#REF!))</f>
        <v>#REF!</v>
      </c>
      <c r="W19" t="e">
        <f ca="1">AVERAGE(INDIRECT("I"&amp;#REF!):INDIRECT("I"&amp;#REF!))</f>
        <v>#REF!</v>
      </c>
      <c r="X19" t="e">
        <f ca="1">AVERAGE(INDIRECT("J"&amp;#REF!):INDIRECT("J"&amp;#REF!))</f>
        <v>#REF!</v>
      </c>
      <c r="Y19">
        <v>13</v>
      </c>
      <c r="Z19" t="e">
        <f ca="1">AVERAGE(INDIRECT("L"&amp;#REF!):INDIRECT("L"&amp;#REF!))</f>
        <v>#REF!</v>
      </c>
      <c r="AA19" t="e">
        <f ca="1">AVERAGE(INDIRECT("M"&amp;#REF!):INDIRECT("M"&amp;#REF!))</f>
        <v>#REF!</v>
      </c>
      <c r="AB19" t="e">
        <f ca="1">AVERAGE(INDIRECT("N"&amp;#REF!):INDIRECT("N"&amp;#REF!))</f>
        <v>#REF!</v>
      </c>
      <c r="AC19">
        <v>5</v>
      </c>
      <c r="AD19" t="e">
        <f ca="1">AVERAGE(INDIRECT("P"&amp;#REF!):INDIRECT("P"&amp;#REF!))</f>
        <v>#REF!</v>
      </c>
    </row>
    <row r="20" spans="1:30" x14ac:dyDescent="0.2">
      <c r="A20" s="5">
        <v>39814</v>
      </c>
      <c r="B20" t="s">
        <v>18</v>
      </c>
      <c r="C20">
        <v>12514</v>
      </c>
      <c r="D20">
        <f>'[1]Vertikale Netzlast'!C33</f>
        <v>8873</v>
      </c>
      <c r="E20">
        <v>4427</v>
      </c>
      <c r="F20" s="8">
        <f>'[2]200901'!C19</f>
        <v>3739</v>
      </c>
      <c r="G20">
        <v>89</v>
      </c>
      <c r="H20">
        <v>308</v>
      </c>
      <c r="J20">
        <v>867</v>
      </c>
      <c r="K20">
        <v>217</v>
      </c>
      <c r="L20">
        <v>343</v>
      </c>
      <c r="N20">
        <v>478</v>
      </c>
      <c r="Q20" s="5">
        <v>39814</v>
      </c>
      <c r="R20" s="15">
        <v>0.66666666666666663</v>
      </c>
      <c r="S20" t="e">
        <f ca="1">AVERAGE(INDIRECT("E"&amp;#REF!):INDIRECT("E"&amp;#REF!))</f>
        <v>#REF!</v>
      </c>
      <c r="T20" t="e">
        <f ca="1">AVERAGE(INDIRECT("F"&amp;#REF!):INDIRECT("F"&amp;#REF!))</f>
        <v>#REF!</v>
      </c>
      <c r="U20" t="e">
        <f ca="1">AVERAGE(INDIRECT("G"&amp;#REF!):INDIRECT("G"&amp;#REF!))</f>
        <v>#REF!</v>
      </c>
      <c r="V20" t="e">
        <f ca="1">AVERAGE(INDIRECT("H"&amp;#REF!):INDIRECT("H"&amp;#REF!))</f>
        <v>#REF!</v>
      </c>
      <c r="W20" t="e">
        <f ca="1">AVERAGE(INDIRECT("I"&amp;#REF!):INDIRECT("I"&amp;#REF!))</f>
        <v>#REF!</v>
      </c>
      <c r="X20" t="e">
        <f ca="1">AVERAGE(INDIRECT("J"&amp;#REF!):INDIRECT("J"&amp;#REF!))</f>
        <v>#REF!</v>
      </c>
      <c r="Y20">
        <v>9</v>
      </c>
      <c r="Z20" t="e">
        <f ca="1">AVERAGE(INDIRECT("L"&amp;#REF!):INDIRECT("L"&amp;#REF!))</f>
        <v>#REF!</v>
      </c>
      <c r="AA20" t="e">
        <f ca="1">AVERAGE(INDIRECT("M"&amp;#REF!):INDIRECT("M"&amp;#REF!))</f>
        <v>#REF!</v>
      </c>
      <c r="AB20" t="e">
        <f ca="1">AVERAGE(INDIRECT("N"&amp;#REF!):INDIRECT("N"&amp;#REF!))</f>
        <v>#REF!</v>
      </c>
      <c r="AC20">
        <v>3</v>
      </c>
      <c r="AD20" t="e">
        <f ca="1">AVERAGE(INDIRECT("P"&amp;#REF!):INDIRECT("P"&amp;#REF!))</f>
        <v>#REF!</v>
      </c>
    </row>
    <row r="21" spans="1:30" x14ac:dyDescent="0.2">
      <c r="A21" s="5">
        <v>39814</v>
      </c>
      <c r="B21" t="s">
        <v>19</v>
      </c>
      <c r="C21">
        <v>12409</v>
      </c>
      <c r="D21">
        <f>'[1]Vertikale Netzlast'!C34</f>
        <v>8799</v>
      </c>
      <c r="E21">
        <v>4434</v>
      </c>
      <c r="F21" s="8">
        <f>'[2]200901'!C20</f>
        <v>3671</v>
      </c>
      <c r="G21">
        <v>77</v>
      </c>
      <c r="H21">
        <v>338</v>
      </c>
      <c r="J21">
        <v>746</v>
      </c>
      <c r="K21">
        <v>222</v>
      </c>
      <c r="L21">
        <v>393</v>
      </c>
      <c r="N21">
        <v>487</v>
      </c>
      <c r="Q21" s="5">
        <v>39814</v>
      </c>
      <c r="R21" s="15">
        <v>0.70833333333333337</v>
      </c>
      <c r="S21" t="e">
        <f ca="1">AVERAGE(INDIRECT("E"&amp;#REF!):INDIRECT("E"&amp;#REF!))</f>
        <v>#REF!</v>
      </c>
      <c r="T21" t="e">
        <f ca="1">AVERAGE(INDIRECT("F"&amp;#REF!):INDIRECT("F"&amp;#REF!))</f>
        <v>#REF!</v>
      </c>
      <c r="U21" t="e">
        <f ca="1">AVERAGE(INDIRECT("G"&amp;#REF!):INDIRECT("G"&amp;#REF!))</f>
        <v>#REF!</v>
      </c>
      <c r="V21" t="e">
        <f ca="1">AVERAGE(INDIRECT("H"&amp;#REF!):INDIRECT("H"&amp;#REF!))</f>
        <v>#REF!</v>
      </c>
      <c r="W21" t="e">
        <f ca="1">AVERAGE(INDIRECT("I"&amp;#REF!):INDIRECT("I"&amp;#REF!))</f>
        <v>#REF!</v>
      </c>
      <c r="X21" t="e">
        <f ca="1">AVERAGE(INDIRECT("J"&amp;#REF!):INDIRECT("J"&amp;#REF!))</f>
        <v>#REF!</v>
      </c>
      <c r="Y21">
        <v>6</v>
      </c>
      <c r="Z21" t="e">
        <f ca="1">AVERAGE(INDIRECT("L"&amp;#REF!):INDIRECT("L"&amp;#REF!))</f>
        <v>#REF!</v>
      </c>
      <c r="AA21" t="e">
        <f ca="1">AVERAGE(INDIRECT("M"&amp;#REF!):INDIRECT("M"&amp;#REF!))</f>
        <v>#REF!</v>
      </c>
      <c r="AB21" t="e">
        <f ca="1">AVERAGE(INDIRECT("N"&amp;#REF!):INDIRECT("N"&amp;#REF!))</f>
        <v>#REF!</v>
      </c>
      <c r="AC21">
        <v>2</v>
      </c>
      <c r="AD21" t="e">
        <f ca="1">AVERAGE(INDIRECT("P"&amp;#REF!):INDIRECT("P"&amp;#REF!))</f>
        <v>#REF!</v>
      </c>
    </row>
    <row r="22" spans="1:30" x14ac:dyDescent="0.2">
      <c r="A22" s="5">
        <v>39814</v>
      </c>
      <c r="B22" t="s">
        <v>20</v>
      </c>
      <c r="C22">
        <v>12237</v>
      </c>
      <c r="D22">
        <f>'[1]Vertikale Netzlast'!C35</f>
        <v>8640</v>
      </c>
      <c r="E22">
        <v>4345</v>
      </c>
      <c r="F22" s="8">
        <f>'[2]200901'!C21</f>
        <v>3635</v>
      </c>
      <c r="G22">
        <v>73</v>
      </c>
      <c r="H22">
        <v>385</v>
      </c>
      <c r="J22">
        <v>721</v>
      </c>
      <c r="K22">
        <v>237</v>
      </c>
      <c r="L22">
        <v>393</v>
      </c>
      <c r="N22">
        <v>490</v>
      </c>
      <c r="Q22" s="5">
        <v>39814</v>
      </c>
      <c r="R22" s="15">
        <v>0.75</v>
      </c>
      <c r="S22" t="e">
        <f ca="1">AVERAGE(INDIRECT("E"&amp;#REF!):INDIRECT("E"&amp;#REF!))</f>
        <v>#REF!</v>
      </c>
      <c r="T22" t="e">
        <f ca="1">AVERAGE(INDIRECT("F"&amp;#REF!):INDIRECT("F"&amp;#REF!))</f>
        <v>#REF!</v>
      </c>
      <c r="U22" t="e">
        <f ca="1">AVERAGE(INDIRECT("G"&amp;#REF!):INDIRECT("G"&amp;#REF!))</f>
        <v>#REF!</v>
      </c>
      <c r="V22" t="e">
        <f ca="1">AVERAGE(INDIRECT("H"&amp;#REF!):INDIRECT("H"&amp;#REF!))</f>
        <v>#REF!</v>
      </c>
      <c r="W22" t="e">
        <f ca="1">AVERAGE(INDIRECT("I"&amp;#REF!):INDIRECT("I"&amp;#REF!))</f>
        <v>#REF!</v>
      </c>
      <c r="X22" t="e">
        <f ca="1">AVERAGE(INDIRECT("J"&amp;#REF!):INDIRECT("J"&amp;#REF!))</f>
        <v>#REF!</v>
      </c>
      <c r="Y22">
        <v>4</v>
      </c>
      <c r="Z22" t="e">
        <f ca="1">AVERAGE(INDIRECT("L"&amp;#REF!):INDIRECT("L"&amp;#REF!))</f>
        <v>#REF!</v>
      </c>
      <c r="AA22" t="e">
        <f ca="1">AVERAGE(INDIRECT("M"&amp;#REF!):INDIRECT("M"&amp;#REF!))</f>
        <v>#REF!</v>
      </c>
      <c r="AB22" t="e">
        <f ca="1">AVERAGE(INDIRECT("N"&amp;#REF!):INDIRECT("N"&amp;#REF!))</f>
        <v>#REF!</v>
      </c>
      <c r="AC22">
        <v>2</v>
      </c>
      <c r="AD22" t="e">
        <f ca="1">AVERAGE(INDIRECT("P"&amp;#REF!):INDIRECT("P"&amp;#REF!))</f>
        <v>#REF!</v>
      </c>
    </row>
    <row r="23" spans="1:30" x14ac:dyDescent="0.2">
      <c r="A23" s="5">
        <v>39814</v>
      </c>
      <c r="B23" t="s">
        <v>21</v>
      </c>
      <c r="C23">
        <v>12142</v>
      </c>
      <c r="D23">
        <f>'[1]Vertikale Netzlast'!C36</f>
        <v>8450</v>
      </c>
      <c r="E23">
        <v>4517</v>
      </c>
      <c r="F23" s="8">
        <f>'[2]200901'!C22</f>
        <v>3575</v>
      </c>
      <c r="G23">
        <v>74</v>
      </c>
      <c r="H23">
        <v>439</v>
      </c>
      <c r="J23">
        <v>729</v>
      </c>
      <c r="K23">
        <v>245</v>
      </c>
      <c r="L23">
        <v>393</v>
      </c>
      <c r="N23">
        <v>492</v>
      </c>
      <c r="Q23" s="5">
        <v>39814</v>
      </c>
      <c r="R23" s="15">
        <v>0.79166666666666663</v>
      </c>
      <c r="S23" t="e">
        <f ca="1">AVERAGE(INDIRECT("E"&amp;#REF!):INDIRECT("E"&amp;#REF!))</f>
        <v>#REF!</v>
      </c>
      <c r="T23" t="e">
        <f ca="1">AVERAGE(INDIRECT("F"&amp;#REF!):INDIRECT("F"&amp;#REF!))</f>
        <v>#REF!</v>
      </c>
      <c r="U23" t="e">
        <f ca="1">AVERAGE(INDIRECT("G"&amp;#REF!):INDIRECT("G"&amp;#REF!))</f>
        <v>#REF!</v>
      </c>
      <c r="V23" t="e">
        <f ca="1">AVERAGE(INDIRECT("H"&amp;#REF!):INDIRECT("H"&amp;#REF!))</f>
        <v>#REF!</v>
      </c>
      <c r="W23" t="e">
        <f ca="1">AVERAGE(INDIRECT("I"&amp;#REF!):INDIRECT("I"&amp;#REF!))</f>
        <v>#REF!</v>
      </c>
      <c r="X23" t="e">
        <f ca="1">AVERAGE(INDIRECT("J"&amp;#REF!):INDIRECT("J"&amp;#REF!))</f>
        <v>#REF!</v>
      </c>
      <c r="Y23">
        <v>4</v>
      </c>
      <c r="Z23" t="e">
        <f ca="1">AVERAGE(INDIRECT("L"&amp;#REF!):INDIRECT("L"&amp;#REF!))</f>
        <v>#REF!</v>
      </c>
      <c r="AA23" t="e">
        <f ca="1">AVERAGE(INDIRECT("M"&amp;#REF!):INDIRECT("M"&amp;#REF!))</f>
        <v>#REF!</v>
      </c>
      <c r="AB23" t="e">
        <f ca="1">AVERAGE(INDIRECT("N"&amp;#REF!):INDIRECT("N"&amp;#REF!))</f>
        <v>#REF!</v>
      </c>
      <c r="AC23">
        <v>2</v>
      </c>
      <c r="AD23" t="e">
        <f ca="1">AVERAGE(INDIRECT("P"&amp;#REF!):INDIRECT("P"&amp;#REF!))</f>
        <v>#REF!</v>
      </c>
    </row>
    <row r="24" spans="1:30" x14ac:dyDescent="0.2">
      <c r="A24" s="5">
        <v>39814</v>
      </c>
      <c r="B24" t="s">
        <v>22</v>
      </c>
      <c r="C24">
        <v>11979</v>
      </c>
      <c r="D24">
        <f>'[1]Vertikale Netzlast'!C37</f>
        <v>8321</v>
      </c>
      <c r="E24">
        <v>4574</v>
      </c>
      <c r="F24" s="8">
        <f>'[2]200901'!C23</f>
        <v>3512</v>
      </c>
      <c r="G24">
        <v>75</v>
      </c>
      <c r="H24">
        <v>471</v>
      </c>
      <c r="J24">
        <v>709</v>
      </c>
      <c r="K24">
        <v>232</v>
      </c>
      <c r="L24">
        <v>393</v>
      </c>
      <c r="N24">
        <v>495</v>
      </c>
      <c r="Q24" s="5">
        <v>39814</v>
      </c>
      <c r="R24" s="15">
        <v>0.83333333333333337</v>
      </c>
      <c r="S24" t="e">
        <f ca="1">AVERAGE(INDIRECT("E"&amp;#REF!):INDIRECT("E"&amp;#REF!))</f>
        <v>#REF!</v>
      </c>
      <c r="T24" t="e">
        <f ca="1">AVERAGE(INDIRECT("F"&amp;#REF!):INDIRECT("F"&amp;#REF!))</f>
        <v>#REF!</v>
      </c>
      <c r="U24" t="e">
        <f ca="1">AVERAGE(INDIRECT("G"&amp;#REF!):INDIRECT("G"&amp;#REF!))</f>
        <v>#REF!</v>
      </c>
      <c r="V24" t="e">
        <f ca="1">AVERAGE(INDIRECT("H"&amp;#REF!):INDIRECT("H"&amp;#REF!))</f>
        <v>#REF!</v>
      </c>
      <c r="W24" t="e">
        <f ca="1">AVERAGE(INDIRECT("I"&amp;#REF!):INDIRECT("I"&amp;#REF!))</f>
        <v>#REF!</v>
      </c>
      <c r="X24" t="e">
        <f ca="1">AVERAGE(INDIRECT("J"&amp;#REF!):INDIRECT("J"&amp;#REF!))</f>
        <v>#REF!</v>
      </c>
      <c r="Y24">
        <v>4</v>
      </c>
      <c r="Z24" t="e">
        <f ca="1">AVERAGE(INDIRECT("L"&amp;#REF!):INDIRECT("L"&amp;#REF!))</f>
        <v>#REF!</v>
      </c>
      <c r="AA24" t="e">
        <f ca="1">AVERAGE(INDIRECT("M"&amp;#REF!):INDIRECT("M"&amp;#REF!))</f>
        <v>#REF!</v>
      </c>
      <c r="AB24" t="e">
        <f ca="1">AVERAGE(INDIRECT("N"&amp;#REF!):INDIRECT("N"&amp;#REF!))</f>
        <v>#REF!</v>
      </c>
      <c r="AC24">
        <v>2</v>
      </c>
      <c r="AD24" t="e">
        <f ca="1">AVERAGE(INDIRECT("P"&amp;#REF!):INDIRECT("P"&amp;#REF!))</f>
        <v>#REF!</v>
      </c>
    </row>
    <row r="25" spans="1:30" x14ac:dyDescent="0.2">
      <c r="A25" s="5">
        <v>39814</v>
      </c>
      <c r="B25" t="s">
        <v>23</v>
      </c>
      <c r="C25">
        <v>11832</v>
      </c>
      <c r="D25">
        <f>'[1]Vertikale Netzlast'!C38</f>
        <v>8297</v>
      </c>
      <c r="E25">
        <v>4478</v>
      </c>
      <c r="F25" s="8">
        <f>'[2]200901'!C24</f>
        <v>3475</v>
      </c>
      <c r="G25">
        <v>72</v>
      </c>
      <c r="H25">
        <v>524</v>
      </c>
      <c r="J25">
        <v>736</v>
      </c>
      <c r="K25">
        <v>222</v>
      </c>
      <c r="L25">
        <v>423</v>
      </c>
      <c r="N25">
        <v>497</v>
      </c>
      <c r="Q25" s="5">
        <v>39814</v>
      </c>
      <c r="R25" s="15">
        <v>0.875</v>
      </c>
      <c r="S25" t="e">
        <f ca="1">AVERAGE(INDIRECT("E"&amp;#REF!):INDIRECT("E"&amp;#REF!))</f>
        <v>#REF!</v>
      </c>
      <c r="T25" t="e">
        <f ca="1">AVERAGE(INDIRECT("F"&amp;#REF!):INDIRECT("F"&amp;#REF!))</f>
        <v>#REF!</v>
      </c>
      <c r="U25" t="e">
        <f ca="1">AVERAGE(INDIRECT("G"&amp;#REF!):INDIRECT("G"&amp;#REF!))</f>
        <v>#REF!</v>
      </c>
      <c r="V25" t="e">
        <f ca="1">AVERAGE(INDIRECT("H"&amp;#REF!):INDIRECT("H"&amp;#REF!))</f>
        <v>#REF!</v>
      </c>
      <c r="W25" t="e">
        <f ca="1">AVERAGE(INDIRECT("I"&amp;#REF!):INDIRECT("I"&amp;#REF!))</f>
        <v>#REF!</v>
      </c>
      <c r="X25" t="e">
        <f ca="1">AVERAGE(INDIRECT("J"&amp;#REF!):INDIRECT("J"&amp;#REF!))</f>
        <v>#REF!</v>
      </c>
      <c r="Y25">
        <v>3</v>
      </c>
      <c r="Z25" t="e">
        <f ca="1">AVERAGE(INDIRECT("L"&amp;#REF!):INDIRECT("L"&amp;#REF!))</f>
        <v>#REF!</v>
      </c>
      <c r="AA25" t="e">
        <f ca="1">AVERAGE(INDIRECT("M"&amp;#REF!):INDIRECT("M"&amp;#REF!))</f>
        <v>#REF!</v>
      </c>
      <c r="AB25" t="e">
        <f ca="1">AVERAGE(INDIRECT("N"&amp;#REF!):INDIRECT("N"&amp;#REF!))</f>
        <v>#REF!</v>
      </c>
      <c r="AC25">
        <v>2</v>
      </c>
      <c r="AD25" t="e">
        <f ca="1">AVERAGE(INDIRECT("P"&amp;#REF!):INDIRECT("P"&amp;#REF!))</f>
        <v>#REF!</v>
      </c>
    </row>
    <row r="26" spans="1:30" x14ac:dyDescent="0.2">
      <c r="A26" s="5">
        <v>39814</v>
      </c>
      <c r="B26" t="s">
        <v>24</v>
      </c>
      <c r="C26">
        <v>11705</v>
      </c>
      <c r="D26">
        <f>'[1]Vertikale Netzlast'!C39</f>
        <v>8065</v>
      </c>
      <c r="E26">
        <v>4386</v>
      </c>
      <c r="F26" s="8">
        <f>'[2]200901'!C25</f>
        <v>3396</v>
      </c>
      <c r="G26">
        <v>73</v>
      </c>
      <c r="H26">
        <v>587</v>
      </c>
      <c r="J26">
        <v>717</v>
      </c>
      <c r="K26">
        <v>218</v>
      </c>
      <c r="L26">
        <v>423</v>
      </c>
      <c r="N26">
        <v>505</v>
      </c>
      <c r="Q26" s="5">
        <v>39814</v>
      </c>
      <c r="R26" s="15">
        <v>0.91666666666666663</v>
      </c>
      <c r="S26" t="e">
        <f ca="1">AVERAGE(INDIRECT("E"&amp;#REF!):INDIRECT("E"&amp;#REF!))</f>
        <v>#REF!</v>
      </c>
      <c r="T26" t="e">
        <f ca="1">AVERAGE(INDIRECT("F"&amp;#REF!):INDIRECT("F"&amp;#REF!))</f>
        <v>#REF!</v>
      </c>
      <c r="U26" t="e">
        <f ca="1">AVERAGE(INDIRECT("G"&amp;#REF!):INDIRECT("G"&amp;#REF!))</f>
        <v>#REF!</v>
      </c>
      <c r="V26" t="e">
        <f ca="1">AVERAGE(INDIRECT("H"&amp;#REF!):INDIRECT("H"&amp;#REF!))</f>
        <v>#REF!</v>
      </c>
      <c r="W26" t="e">
        <f ca="1">AVERAGE(INDIRECT("I"&amp;#REF!):INDIRECT("I"&amp;#REF!))</f>
        <v>#REF!</v>
      </c>
      <c r="X26" t="e">
        <f ca="1">AVERAGE(INDIRECT("J"&amp;#REF!):INDIRECT("J"&amp;#REF!))</f>
        <v>#REF!</v>
      </c>
      <c r="Y26">
        <v>2</v>
      </c>
      <c r="Z26" t="e">
        <f ca="1">AVERAGE(INDIRECT("L"&amp;#REF!):INDIRECT("L"&amp;#REF!))</f>
        <v>#REF!</v>
      </c>
      <c r="AA26" t="e">
        <f ca="1">AVERAGE(INDIRECT("M"&amp;#REF!):INDIRECT("M"&amp;#REF!))</f>
        <v>#REF!</v>
      </c>
      <c r="AB26" t="e">
        <f ca="1">AVERAGE(INDIRECT("N"&amp;#REF!):INDIRECT("N"&amp;#REF!))</f>
        <v>#REF!</v>
      </c>
      <c r="AC26">
        <v>1</v>
      </c>
      <c r="AD26" t="e">
        <f ca="1">AVERAGE(INDIRECT("P"&amp;#REF!):INDIRECT("P"&amp;#REF!))</f>
        <v>#REF!</v>
      </c>
    </row>
    <row r="27" spans="1:30" x14ac:dyDescent="0.2">
      <c r="A27" s="5">
        <v>39814</v>
      </c>
      <c r="B27" t="s">
        <v>25</v>
      </c>
      <c r="C27">
        <v>11563</v>
      </c>
      <c r="D27">
        <f>'[1]Vertikale Netzlast'!C40</f>
        <v>7899</v>
      </c>
      <c r="E27">
        <v>4244</v>
      </c>
      <c r="F27" s="8">
        <f>'[2]200901'!C26</f>
        <v>3245</v>
      </c>
      <c r="G27">
        <v>78</v>
      </c>
      <c r="H27">
        <v>624</v>
      </c>
      <c r="J27">
        <v>736</v>
      </c>
      <c r="K27">
        <v>220</v>
      </c>
      <c r="L27">
        <v>423</v>
      </c>
      <c r="N27">
        <v>512</v>
      </c>
      <c r="Q27" s="5">
        <v>39814</v>
      </c>
      <c r="R27" s="15">
        <v>0.95833333333333337</v>
      </c>
      <c r="S27" t="e">
        <f ca="1">AVERAGE(INDIRECT("E"&amp;#REF!):INDIRECT("E"&amp;#REF!))</f>
        <v>#REF!</v>
      </c>
      <c r="T27" t="e">
        <f ca="1">AVERAGE(INDIRECT("F"&amp;#REF!):INDIRECT("F"&amp;#REF!))</f>
        <v>#REF!</v>
      </c>
      <c r="U27" t="e">
        <f ca="1">AVERAGE(INDIRECT("G"&amp;#REF!):INDIRECT("G"&amp;#REF!))</f>
        <v>#REF!</v>
      </c>
      <c r="V27" t="e">
        <f ca="1">AVERAGE(INDIRECT("H"&amp;#REF!):INDIRECT("H"&amp;#REF!))</f>
        <v>#REF!</v>
      </c>
      <c r="W27" t="e">
        <f ca="1">AVERAGE(INDIRECT("I"&amp;#REF!):INDIRECT("I"&amp;#REF!))</f>
        <v>#REF!</v>
      </c>
      <c r="X27" t="e">
        <f ca="1">AVERAGE(INDIRECT("J"&amp;#REF!):INDIRECT("J"&amp;#REF!))</f>
        <v>#REF!</v>
      </c>
      <c r="Y27">
        <v>2</v>
      </c>
      <c r="Z27" t="e">
        <f ca="1">AVERAGE(INDIRECT("L"&amp;#REF!):INDIRECT("L"&amp;#REF!))</f>
        <v>#REF!</v>
      </c>
      <c r="AA27" t="e">
        <f ca="1">AVERAGE(INDIRECT("M"&amp;#REF!):INDIRECT("M"&amp;#REF!))</f>
        <v>#REF!</v>
      </c>
      <c r="AB27" t="e">
        <f ca="1">AVERAGE(INDIRECT("N"&amp;#REF!):INDIRECT("N"&amp;#REF!))</f>
        <v>#REF!</v>
      </c>
      <c r="AC27">
        <v>1</v>
      </c>
      <c r="AD27" t="e">
        <f ca="1">AVERAGE(INDIRECT("P"&amp;#REF!):INDIRECT("P"&amp;#REF!))</f>
        <v>#REF!</v>
      </c>
    </row>
    <row r="28" spans="1:30" x14ac:dyDescent="0.2">
      <c r="A28" s="5">
        <v>39814</v>
      </c>
      <c r="B28" t="s">
        <v>26</v>
      </c>
      <c r="C28">
        <v>11390</v>
      </c>
      <c r="D28">
        <f>'[1]Vertikale Netzlast'!C41</f>
        <v>7706</v>
      </c>
      <c r="E28">
        <v>4130</v>
      </c>
      <c r="F28" s="8">
        <f>'[2]200901'!C27</f>
        <v>3001</v>
      </c>
      <c r="G28">
        <v>84</v>
      </c>
      <c r="H28">
        <v>651</v>
      </c>
      <c r="J28">
        <v>775</v>
      </c>
      <c r="K28">
        <v>221</v>
      </c>
      <c r="L28">
        <v>423</v>
      </c>
      <c r="N28">
        <v>519</v>
      </c>
      <c r="Q28" s="5">
        <v>39814</v>
      </c>
      <c r="R28" s="15">
        <v>0</v>
      </c>
      <c r="S28" t="e">
        <f ca="1">AVERAGE(INDIRECT("E"&amp;#REF!):INDIRECT("E"&amp;#REF!))</f>
        <v>#REF!</v>
      </c>
      <c r="T28" t="e">
        <f ca="1">AVERAGE(INDIRECT("F"&amp;#REF!):INDIRECT("F"&amp;#REF!))</f>
        <v>#REF!</v>
      </c>
      <c r="U28" t="e">
        <f ca="1">AVERAGE(INDIRECT("G"&amp;#REF!):INDIRECT("G"&amp;#REF!))</f>
        <v>#REF!</v>
      </c>
      <c r="V28" t="e">
        <f ca="1">AVERAGE(INDIRECT("H"&amp;#REF!):INDIRECT("H"&amp;#REF!))</f>
        <v>#REF!</v>
      </c>
      <c r="W28" t="e">
        <f ca="1">AVERAGE(INDIRECT("I"&amp;#REF!):INDIRECT("I"&amp;#REF!))</f>
        <v>#REF!</v>
      </c>
      <c r="X28" t="e">
        <f ca="1">AVERAGE(INDIRECT("J"&amp;#REF!):INDIRECT("J"&amp;#REF!))</f>
        <v>#REF!</v>
      </c>
      <c r="Y28">
        <v>1</v>
      </c>
      <c r="Z28" t="e">
        <f ca="1">AVERAGE(INDIRECT("L"&amp;#REF!):INDIRECT("L"&amp;#REF!))</f>
        <v>#REF!</v>
      </c>
      <c r="AA28" t="e">
        <f ca="1">AVERAGE(INDIRECT("M"&amp;#REF!):INDIRECT("M"&amp;#REF!))</f>
        <v>#REF!</v>
      </c>
      <c r="AB28" t="e">
        <f ca="1">AVERAGE(INDIRECT("N"&amp;#REF!):INDIRECT("N"&amp;#REF!))</f>
        <v>#REF!</v>
      </c>
      <c r="AC28">
        <v>1</v>
      </c>
      <c r="AD28" t="e">
        <f ca="1">AVERAGE(INDIRECT("P"&amp;#REF!):INDIRECT("P"&amp;#REF!))</f>
        <v>#REF!</v>
      </c>
    </row>
    <row r="29" spans="1:30" x14ac:dyDescent="0.2">
      <c r="A29" s="5">
        <v>39814</v>
      </c>
      <c r="B29" t="s">
        <v>27</v>
      </c>
      <c r="C29">
        <v>10813</v>
      </c>
      <c r="D29">
        <f>'[1]Vertikale Netzlast'!C42</f>
        <v>7134</v>
      </c>
      <c r="E29">
        <v>3908</v>
      </c>
      <c r="F29" s="8">
        <f>'[2]200901'!C28</f>
        <v>2684</v>
      </c>
      <c r="G29">
        <v>81</v>
      </c>
      <c r="H29">
        <v>653</v>
      </c>
      <c r="J29">
        <v>810</v>
      </c>
      <c r="K29">
        <v>213</v>
      </c>
      <c r="L29">
        <v>445</v>
      </c>
      <c r="N29">
        <v>527</v>
      </c>
      <c r="Q29" s="5">
        <v>39815</v>
      </c>
      <c r="R29" s="15">
        <v>4.1666666666666699E-2</v>
      </c>
      <c r="S29" t="e">
        <f ca="1">AVERAGE(INDIRECT("E"&amp;#REF!):INDIRECT("E"&amp;#REF!))</f>
        <v>#REF!</v>
      </c>
      <c r="T29" t="e">
        <f ca="1">AVERAGE(INDIRECT("F"&amp;#REF!):INDIRECT("F"&amp;#REF!))</f>
        <v>#REF!</v>
      </c>
      <c r="U29" t="e">
        <f ca="1">AVERAGE(INDIRECT("G"&amp;#REF!):INDIRECT("G"&amp;#REF!))</f>
        <v>#REF!</v>
      </c>
      <c r="V29" t="e">
        <f ca="1">AVERAGE(INDIRECT("H"&amp;#REF!):INDIRECT("H"&amp;#REF!))</f>
        <v>#REF!</v>
      </c>
      <c r="W29" t="e">
        <f ca="1">AVERAGE(INDIRECT("I"&amp;#REF!):INDIRECT("I"&amp;#REF!))</f>
        <v>#REF!</v>
      </c>
      <c r="X29" t="e">
        <f ca="1">AVERAGE(INDIRECT("J"&amp;#REF!):INDIRECT("J"&amp;#REF!))</f>
        <v>#REF!</v>
      </c>
      <c r="Y29">
        <v>2</v>
      </c>
      <c r="Z29" t="e">
        <f ca="1">AVERAGE(INDIRECT("L"&amp;#REF!):INDIRECT("L"&amp;#REF!))</f>
        <v>#REF!</v>
      </c>
      <c r="AA29" t="e">
        <f ca="1">AVERAGE(INDIRECT("M"&amp;#REF!):INDIRECT("M"&amp;#REF!))</f>
        <v>#REF!</v>
      </c>
      <c r="AB29" t="e">
        <f ca="1">AVERAGE(INDIRECT("N"&amp;#REF!):INDIRECT("N"&amp;#REF!))</f>
        <v>#REF!</v>
      </c>
      <c r="AC29">
        <f>[3]mwindprog_enbw_2009_01!C37</f>
        <v>1</v>
      </c>
      <c r="AD29" t="e">
        <f ca="1">AVERAGE(INDIRECT("P"&amp;#REF!):INDIRECT("P"&amp;#REF!))</f>
        <v>#REF!</v>
      </c>
    </row>
    <row r="30" spans="1:30" x14ac:dyDescent="0.2">
      <c r="A30" s="5">
        <v>39814</v>
      </c>
      <c r="B30" t="s">
        <v>28</v>
      </c>
      <c r="C30">
        <v>10711</v>
      </c>
      <c r="D30">
        <f>'[1]Vertikale Netzlast'!C43</f>
        <v>7024</v>
      </c>
      <c r="E30">
        <v>3870</v>
      </c>
      <c r="F30" s="8">
        <f>'[2]200901'!C29</f>
        <v>2532</v>
      </c>
      <c r="G30">
        <v>86</v>
      </c>
      <c r="H30">
        <v>670</v>
      </c>
      <c r="J30">
        <v>846</v>
      </c>
      <c r="K30">
        <v>217</v>
      </c>
      <c r="L30">
        <v>445</v>
      </c>
      <c r="N30">
        <v>546</v>
      </c>
      <c r="Q30" s="5">
        <v>39815</v>
      </c>
      <c r="R30" s="15">
        <v>8.3333333333333301E-2</v>
      </c>
      <c r="S30" t="e">
        <f ca="1">AVERAGE(INDIRECT("E"&amp;#REF!):INDIRECT("E"&amp;#REF!))</f>
        <v>#REF!</v>
      </c>
      <c r="T30" t="e">
        <f ca="1">AVERAGE(INDIRECT("F"&amp;#REF!):INDIRECT("F"&amp;#REF!))</f>
        <v>#REF!</v>
      </c>
      <c r="U30" t="e">
        <f ca="1">AVERAGE(INDIRECT("G"&amp;#REF!):INDIRECT("G"&amp;#REF!))</f>
        <v>#REF!</v>
      </c>
      <c r="V30" t="e">
        <f ca="1">AVERAGE(INDIRECT("H"&amp;#REF!):INDIRECT("H"&amp;#REF!))</f>
        <v>#REF!</v>
      </c>
      <c r="W30" t="e">
        <f ca="1">AVERAGE(INDIRECT("I"&amp;#REF!):INDIRECT("I"&amp;#REF!))</f>
        <v>#REF!</v>
      </c>
      <c r="X30" t="e">
        <f ca="1">AVERAGE(INDIRECT("J"&amp;#REF!):INDIRECT("J"&amp;#REF!))</f>
        <v>#REF!</v>
      </c>
      <c r="Y30">
        <v>2</v>
      </c>
      <c r="Z30" t="e">
        <f ca="1">AVERAGE(INDIRECT("L"&amp;#REF!):INDIRECT("L"&amp;#REF!))</f>
        <v>#REF!</v>
      </c>
      <c r="AA30" t="e">
        <f ca="1">AVERAGE(INDIRECT("M"&amp;#REF!):INDIRECT("M"&amp;#REF!))</f>
        <v>#REF!</v>
      </c>
      <c r="AB30" t="e">
        <f ca="1">AVERAGE(INDIRECT("N"&amp;#REF!):INDIRECT("N"&amp;#REF!))</f>
        <v>#REF!</v>
      </c>
      <c r="AC30">
        <f>[3]mwindprog_enbw_2009_01!C38</f>
        <v>1</v>
      </c>
      <c r="AD30" t="e">
        <f ca="1">AVERAGE(INDIRECT("P"&amp;#REF!):INDIRECT("P"&amp;#REF!))</f>
        <v>#REF!</v>
      </c>
    </row>
    <row r="31" spans="1:30" x14ac:dyDescent="0.2">
      <c r="A31" s="5">
        <v>39814</v>
      </c>
      <c r="B31" t="s">
        <v>29</v>
      </c>
      <c r="C31">
        <v>10592</v>
      </c>
      <c r="D31">
        <f>'[1]Vertikale Netzlast'!C44</f>
        <v>7050</v>
      </c>
      <c r="E31">
        <v>3828</v>
      </c>
      <c r="F31" s="8">
        <f>'[2]200901'!C30</f>
        <v>2521</v>
      </c>
      <c r="G31">
        <v>89</v>
      </c>
      <c r="H31">
        <v>664</v>
      </c>
      <c r="J31">
        <v>821</v>
      </c>
      <c r="K31">
        <v>229</v>
      </c>
      <c r="L31">
        <v>445</v>
      </c>
      <c r="N31">
        <v>565</v>
      </c>
      <c r="Q31" s="5">
        <v>39815</v>
      </c>
      <c r="R31" s="15">
        <v>0.125</v>
      </c>
      <c r="S31" t="e">
        <f ca="1">AVERAGE(INDIRECT("E"&amp;#REF!):INDIRECT("E"&amp;#REF!))</f>
        <v>#REF!</v>
      </c>
      <c r="T31" t="e">
        <f ca="1">AVERAGE(INDIRECT("F"&amp;#REF!):INDIRECT("F"&amp;#REF!))</f>
        <v>#REF!</v>
      </c>
      <c r="U31" t="e">
        <f ca="1">AVERAGE(INDIRECT("G"&amp;#REF!):INDIRECT("G"&amp;#REF!))</f>
        <v>#REF!</v>
      </c>
      <c r="V31" t="e">
        <f ca="1">AVERAGE(INDIRECT("H"&amp;#REF!):INDIRECT("H"&amp;#REF!))</f>
        <v>#REF!</v>
      </c>
      <c r="W31" t="e">
        <f ca="1">AVERAGE(INDIRECT("I"&amp;#REF!):INDIRECT("I"&amp;#REF!))</f>
        <v>#REF!</v>
      </c>
      <c r="X31" t="e">
        <f ca="1">AVERAGE(INDIRECT("J"&amp;#REF!):INDIRECT("J"&amp;#REF!))</f>
        <v>#REF!</v>
      </c>
      <c r="Y31">
        <v>2</v>
      </c>
      <c r="Z31" t="e">
        <f ca="1">AVERAGE(INDIRECT("L"&amp;#REF!):INDIRECT("L"&amp;#REF!))</f>
        <v>#REF!</v>
      </c>
      <c r="AA31" t="e">
        <f ca="1">AVERAGE(INDIRECT("M"&amp;#REF!):INDIRECT("M"&amp;#REF!))</f>
        <v>#REF!</v>
      </c>
      <c r="AB31" t="e">
        <f ca="1">AVERAGE(INDIRECT("N"&amp;#REF!):INDIRECT("N"&amp;#REF!))</f>
        <v>#REF!</v>
      </c>
      <c r="AC31">
        <f>[3]mwindprog_enbw_2009_01!C39</f>
        <v>1</v>
      </c>
      <c r="AD31" t="e">
        <f ca="1">AVERAGE(INDIRECT("P"&amp;#REF!):INDIRECT("P"&amp;#REF!))</f>
        <v>#REF!</v>
      </c>
    </row>
    <row r="32" spans="1:30" x14ac:dyDescent="0.2">
      <c r="A32" s="5">
        <v>39814</v>
      </c>
      <c r="B32" t="s">
        <v>30</v>
      </c>
      <c r="C32">
        <v>10504</v>
      </c>
      <c r="D32">
        <f>'[1]Vertikale Netzlast'!C45</f>
        <v>6992</v>
      </c>
      <c r="E32">
        <v>3807</v>
      </c>
      <c r="F32" s="8">
        <f>'[2]200901'!C31</f>
        <v>2590</v>
      </c>
      <c r="G32">
        <v>94</v>
      </c>
      <c r="H32">
        <v>692</v>
      </c>
      <c r="J32">
        <v>831</v>
      </c>
      <c r="K32">
        <v>211</v>
      </c>
      <c r="L32">
        <v>445</v>
      </c>
      <c r="N32">
        <v>584</v>
      </c>
      <c r="Q32" s="5">
        <v>39815</v>
      </c>
      <c r="R32" s="15">
        <v>0.16666666666666699</v>
      </c>
      <c r="S32" t="e">
        <f ca="1">AVERAGE(INDIRECT("E"&amp;#REF!):INDIRECT("E"&amp;#REF!))</f>
        <v>#REF!</v>
      </c>
      <c r="T32" t="e">
        <f ca="1">AVERAGE(INDIRECT("F"&amp;#REF!):INDIRECT("F"&amp;#REF!))</f>
        <v>#REF!</v>
      </c>
      <c r="U32" t="e">
        <f ca="1">AVERAGE(INDIRECT("G"&amp;#REF!):INDIRECT("G"&amp;#REF!))</f>
        <v>#REF!</v>
      </c>
      <c r="V32" t="e">
        <f ca="1">AVERAGE(INDIRECT("H"&amp;#REF!):INDIRECT("H"&amp;#REF!))</f>
        <v>#REF!</v>
      </c>
      <c r="W32" t="e">
        <f ca="1">AVERAGE(INDIRECT("I"&amp;#REF!):INDIRECT("I"&amp;#REF!))</f>
        <v>#REF!</v>
      </c>
      <c r="X32" t="e">
        <f ca="1">AVERAGE(INDIRECT("J"&amp;#REF!):INDIRECT("J"&amp;#REF!))</f>
        <v>#REF!</v>
      </c>
      <c r="Y32">
        <v>2</v>
      </c>
      <c r="Z32" t="e">
        <f ca="1">AVERAGE(INDIRECT("L"&amp;#REF!):INDIRECT("L"&amp;#REF!))</f>
        <v>#REF!</v>
      </c>
      <c r="AA32" t="e">
        <f ca="1">AVERAGE(INDIRECT("M"&amp;#REF!):INDIRECT("M"&amp;#REF!))</f>
        <v>#REF!</v>
      </c>
      <c r="AB32" t="e">
        <f ca="1">AVERAGE(INDIRECT("N"&amp;#REF!):INDIRECT("N"&amp;#REF!))</f>
        <v>#REF!</v>
      </c>
      <c r="AC32">
        <f>[3]mwindprog_enbw_2009_01!C40</f>
        <v>0</v>
      </c>
      <c r="AD32" t="e">
        <f ca="1">AVERAGE(INDIRECT("P"&amp;#REF!):INDIRECT("P"&amp;#REF!))</f>
        <v>#REF!</v>
      </c>
    </row>
    <row r="33" spans="1:30" x14ac:dyDescent="0.2">
      <c r="A33" s="5">
        <v>39814</v>
      </c>
      <c r="B33" t="s">
        <v>31</v>
      </c>
      <c r="C33">
        <v>10375</v>
      </c>
      <c r="D33">
        <f>'[1]Vertikale Netzlast'!C46</f>
        <v>7007</v>
      </c>
      <c r="E33">
        <v>3791</v>
      </c>
      <c r="F33" s="8">
        <f>'[2]200901'!C32</f>
        <v>2688</v>
      </c>
      <c r="G33">
        <v>91</v>
      </c>
      <c r="H33">
        <v>741</v>
      </c>
      <c r="J33">
        <v>770</v>
      </c>
      <c r="K33">
        <v>194</v>
      </c>
      <c r="L33">
        <v>434</v>
      </c>
      <c r="N33">
        <v>603</v>
      </c>
      <c r="Q33" s="5">
        <v>39815</v>
      </c>
      <c r="R33" s="15">
        <v>0.20833333333333301</v>
      </c>
      <c r="S33" t="e">
        <f ca="1">AVERAGE(INDIRECT("E"&amp;#REF!):INDIRECT("E"&amp;#REF!))</f>
        <v>#REF!</v>
      </c>
      <c r="T33" t="e">
        <f ca="1">AVERAGE(INDIRECT("F"&amp;#REF!):INDIRECT("F"&amp;#REF!))</f>
        <v>#REF!</v>
      </c>
      <c r="U33" t="e">
        <f ca="1">AVERAGE(INDIRECT("G"&amp;#REF!):INDIRECT("G"&amp;#REF!))</f>
        <v>#REF!</v>
      </c>
      <c r="V33" t="e">
        <f ca="1">AVERAGE(INDIRECT("H"&amp;#REF!):INDIRECT("H"&amp;#REF!))</f>
        <v>#REF!</v>
      </c>
      <c r="W33" t="e">
        <f ca="1">AVERAGE(INDIRECT("I"&amp;#REF!):INDIRECT("I"&amp;#REF!))</f>
        <v>#REF!</v>
      </c>
      <c r="X33" t="e">
        <f ca="1">AVERAGE(INDIRECT("J"&amp;#REF!):INDIRECT("J"&amp;#REF!))</f>
        <v>#REF!</v>
      </c>
      <c r="Y33">
        <v>2</v>
      </c>
      <c r="Z33" t="e">
        <f ca="1">AVERAGE(INDIRECT("L"&amp;#REF!):INDIRECT("L"&amp;#REF!))</f>
        <v>#REF!</v>
      </c>
      <c r="AA33" t="e">
        <f ca="1">AVERAGE(INDIRECT("M"&amp;#REF!):INDIRECT("M"&amp;#REF!))</f>
        <v>#REF!</v>
      </c>
      <c r="AB33" t="e">
        <f ca="1">AVERAGE(INDIRECT("N"&amp;#REF!):INDIRECT("N"&amp;#REF!))</f>
        <v>#REF!</v>
      </c>
      <c r="AC33">
        <f>[3]mwindprog_enbw_2009_01!C41</f>
        <v>0</v>
      </c>
      <c r="AD33" t="e">
        <f ca="1">AVERAGE(INDIRECT("P"&amp;#REF!):INDIRECT("P"&amp;#REF!))</f>
        <v>#REF!</v>
      </c>
    </row>
    <row r="34" spans="1:30" x14ac:dyDescent="0.2">
      <c r="A34" s="5">
        <v>39814</v>
      </c>
      <c r="B34" t="s">
        <v>32</v>
      </c>
      <c r="C34">
        <v>10299</v>
      </c>
      <c r="D34">
        <f>'[1]Vertikale Netzlast'!C47</f>
        <v>7095</v>
      </c>
      <c r="E34">
        <v>3736</v>
      </c>
      <c r="F34" s="8">
        <f>'[2]200901'!C33</f>
        <v>2717</v>
      </c>
      <c r="G34">
        <v>94</v>
      </c>
      <c r="H34">
        <v>768</v>
      </c>
      <c r="J34">
        <v>761</v>
      </c>
      <c r="K34">
        <v>199</v>
      </c>
      <c r="L34">
        <v>434</v>
      </c>
      <c r="N34">
        <v>612</v>
      </c>
      <c r="Q34" s="5">
        <v>39815</v>
      </c>
      <c r="R34" s="15">
        <v>0.25</v>
      </c>
      <c r="S34" t="e">
        <f ca="1">AVERAGE(INDIRECT("E"&amp;#REF!):INDIRECT("E"&amp;#REF!))</f>
        <v>#REF!</v>
      </c>
      <c r="T34" t="e">
        <f ca="1">AVERAGE(INDIRECT("F"&amp;#REF!):INDIRECT("F"&amp;#REF!))</f>
        <v>#REF!</v>
      </c>
      <c r="U34" t="e">
        <f ca="1">AVERAGE(INDIRECT("G"&amp;#REF!):INDIRECT("G"&amp;#REF!))</f>
        <v>#REF!</v>
      </c>
      <c r="V34" t="e">
        <f ca="1">AVERAGE(INDIRECT("H"&amp;#REF!):INDIRECT("H"&amp;#REF!))</f>
        <v>#REF!</v>
      </c>
      <c r="W34" t="e">
        <f ca="1">AVERAGE(INDIRECT("I"&amp;#REF!):INDIRECT("I"&amp;#REF!))</f>
        <v>#REF!</v>
      </c>
      <c r="X34" t="e">
        <f ca="1">AVERAGE(INDIRECT("J"&amp;#REF!):INDIRECT("J"&amp;#REF!))</f>
        <v>#REF!</v>
      </c>
      <c r="Y34">
        <v>2</v>
      </c>
      <c r="Z34" t="e">
        <f ca="1">AVERAGE(INDIRECT("L"&amp;#REF!):INDIRECT("L"&amp;#REF!))</f>
        <v>#REF!</v>
      </c>
      <c r="AA34" t="e">
        <f ca="1">AVERAGE(INDIRECT("M"&amp;#REF!):INDIRECT("M"&amp;#REF!))</f>
        <v>#REF!</v>
      </c>
      <c r="AB34" t="e">
        <f ca="1">AVERAGE(INDIRECT("N"&amp;#REF!):INDIRECT("N"&amp;#REF!))</f>
        <v>#REF!</v>
      </c>
      <c r="AC34">
        <f>[3]mwindprog_enbw_2009_01!C42</f>
        <v>0</v>
      </c>
      <c r="AD34" t="e">
        <f ca="1">AVERAGE(INDIRECT("P"&amp;#REF!):INDIRECT("P"&amp;#REF!))</f>
        <v>#REF!</v>
      </c>
    </row>
    <row r="35" spans="1:30" x14ac:dyDescent="0.2">
      <c r="A35" s="5">
        <v>39814</v>
      </c>
      <c r="B35" t="s">
        <v>33</v>
      </c>
      <c r="C35">
        <v>10282</v>
      </c>
      <c r="D35">
        <f>'[1]Vertikale Netzlast'!C48</f>
        <v>7216</v>
      </c>
      <c r="E35">
        <v>3689</v>
      </c>
      <c r="F35" s="8">
        <f>'[2]200901'!C34</f>
        <v>2772</v>
      </c>
      <c r="G35">
        <v>96</v>
      </c>
      <c r="H35">
        <v>773</v>
      </c>
      <c r="J35">
        <v>769</v>
      </c>
      <c r="K35">
        <v>209</v>
      </c>
      <c r="L35">
        <v>434</v>
      </c>
      <c r="N35">
        <v>621</v>
      </c>
      <c r="Q35" s="5">
        <v>39815</v>
      </c>
      <c r="R35" s="15">
        <v>0.29166666666666702</v>
      </c>
      <c r="S35" t="e">
        <f ca="1">AVERAGE(INDIRECT("E"&amp;#REF!):INDIRECT("E"&amp;#REF!))</f>
        <v>#REF!</v>
      </c>
      <c r="T35" t="e">
        <f ca="1">AVERAGE(INDIRECT("F"&amp;#REF!):INDIRECT("F"&amp;#REF!))</f>
        <v>#REF!</v>
      </c>
      <c r="U35" t="e">
        <f ca="1">AVERAGE(INDIRECT("G"&amp;#REF!):INDIRECT("G"&amp;#REF!))</f>
        <v>#REF!</v>
      </c>
      <c r="V35" t="e">
        <f ca="1">AVERAGE(INDIRECT("H"&amp;#REF!):INDIRECT("H"&amp;#REF!))</f>
        <v>#REF!</v>
      </c>
      <c r="W35" t="e">
        <f ca="1">AVERAGE(INDIRECT("I"&amp;#REF!):INDIRECT("I"&amp;#REF!))</f>
        <v>#REF!</v>
      </c>
      <c r="X35" t="e">
        <f ca="1">AVERAGE(INDIRECT("J"&amp;#REF!):INDIRECT("J"&amp;#REF!))</f>
        <v>#REF!</v>
      </c>
      <c r="Y35">
        <v>2</v>
      </c>
      <c r="Z35" t="e">
        <f ca="1">AVERAGE(INDIRECT("L"&amp;#REF!):INDIRECT("L"&amp;#REF!))</f>
        <v>#REF!</v>
      </c>
      <c r="AA35" t="e">
        <f ca="1">AVERAGE(INDIRECT("M"&amp;#REF!):INDIRECT("M"&amp;#REF!))</f>
        <v>#REF!</v>
      </c>
      <c r="AB35" t="e">
        <f ca="1">AVERAGE(INDIRECT("N"&amp;#REF!):INDIRECT("N"&amp;#REF!))</f>
        <v>#REF!</v>
      </c>
      <c r="AC35">
        <f>[3]mwindprog_enbw_2009_01!C43</f>
        <v>1</v>
      </c>
      <c r="AD35" t="e">
        <f ca="1">AVERAGE(INDIRECT("P"&amp;#REF!):INDIRECT("P"&amp;#REF!))</f>
        <v>#REF!</v>
      </c>
    </row>
    <row r="36" spans="1:30" x14ac:dyDescent="0.2">
      <c r="A36" s="5">
        <v>39814</v>
      </c>
      <c r="B36" t="s">
        <v>34</v>
      </c>
      <c r="C36">
        <v>10316</v>
      </c>
      <c r="D36">
        <f>'[1]Vertikale Netzlast'!C49</f>
        <v>7316</v>
      </c>
      <c r="E36">
        <v>3678</v>
      </c>
      <c r="F36" s="8">
        <f>'[2]200901'!C35</f>
        <v>2811</v>
      </c>
      <c r="G36">
        <v>90</v>
      </c>
      <c r="H36">
        <v>734</v>
      </c>
      <c r="J36">
        <v>743</v>
      </c>
      <c r="K36">
        <v>205</v>
      </c>
      <c r="L36">
        <v>434</v>
      </c>
      <c r="N36">
        <v>630</v>
      </c>
      <c r="Q36" s="5">
        <v>39815</v>
      </c>
      <c r="R36" s="15">
        <v>0.33333333333333398</v>
      </c>
      <c r="S36" t="e">
        <f ca="1">AVERAGE(INDIRECT("E"&amp;#REF!):INDIRECT("E"&amp;#REF!))</f>
        <v>#REF!</v>
      </c>
      <c r="T36" t="e">
        <f ca="1">AVERAGE(INDIRECT("F"&amp;#REF!):INDIRECT("F"&amp;#REF!))</f>
        <v>#REF!</v>
      </c>
      <c r="U36" t="e">
        <f ca="1">AVERAGE(INDIRECT("G"&amp;#REF!):INDIRECT("G"&amp;#REF!))</f>
        <v>#REF!</v>
      </c>
      <c r="V36" t="e">
        <f ca="1">AVERAGE(INDIRECT("H"&amp;#REF!):INDIRECT("H"&amp;#REF!))</f>
        <v>#REF!</v>
      </c>
      <c r="W36" t="e">
        <f ca="1">AVERAGE(INDIRECT("I"&amp;#REF!):INDIRECT("I"&amp;#REF!))</f>
        <v>#REF!</v>
      </c>
      <c r="X36" t="e">
        <f ca="1">AVERAGE(INDIRECT("J"&amp;#REF!):INDIRECT("J"&amp;#REF!))</f>
        <v>#REF!</v>
      </c>
      <c r="Y36">
        <v>3</v>
      </c>
      <c r="Z36" t="e">
        <f ca="1">AVERAGE(INDIRECT("L"&amp;#REF!):INDIRECT("L"&amp;#REF!))</f>
        <v>#REF!</v>
      </c>
      <c r="AA36" t="e">
        <f ca="1">AVERAGE(INDIRECT("M"&amp;#REF!):INDIRECT("M"&amp;#REF!))</f>
        <v>#REF!</v>
      </c>
      <c r="AB36" t="e">
        <f ca="1">AVERAGE(INDIRECT("N"&amp;#REF!):INDIRECT("N"&amp;#REF!))</f>
        <v>#REF!</v>
      </c>
      <c r="AC36">
        <f>[3]mwindprog_enbw_2009_01!C44</f>
        <v>1</v>
      </c>
      <c r="AD36" t="e">
        <f ca="1">AVERAGE(INDIRECT("P"&amp;#REF!):INDIRECT("P"&amp;#REF!))</f>
        <v>#REF!</v>
      </c>
    </row>
    <row r="37" spans="1:30" x14ac:dyDescent="0.2">
      <c r="A37" s="5">
        <v>39814</v>
      </c>
      <c r="B37" t="s">
        <v>35</v>
      </c>
      <c r="C37">
        <v>10169</v>
      </c>
      <c r="D37">
        <f>'[1]Vertikale Netzlast'!C50</f>
        <v>7402</v>
      </c>
      <c r="E37">
        <v>3636</v>
      </c>
      <c r="F37" s="8">
        <f>'[2]200901'!C36</f>
        <v>2933</v>
      </c>
      <c r="G37">
        <v>92</v>
      </c>
      <c r="H37">
        <v>705</v>
      </c>
      <c r="J37">
        <v>727</v>
      </c>
      <c r="K37">
        <v>199</v>
      </c>
      <c r="L37">
        <v>418</v>
      </c>
      <c r="N37">
        <v>639</v>
      </c>
      <c r="Q37" s="5">
        <v>39815</v>
      </c>
      <c r="R37" s="15">
        <v>0.375</v>
      </c>
      <c r="S37" t="e">
        <f ca="1">AVERAGE(INDIRECT("E"&amp;#REF!):INDIRECT("E"&amp;#REF!))</f>
        <v>#REF!</v>
      </c>
      <c r="T37" t="e">
        <f ca="1">AVERAGE(INDIRECT("F"&amp;#REF!):INDIRECT("F"&amp;#REF!))</f>
        <v>#REF!</v>
      </c>
      <c r="U37" t="e">
        <f ca="1">AVERAGE(INDIRECT("G"&amp;#REF!):INDIRECT("G"&amp;#REF!))</f>
        <v>#REF!</v>
      </c>
      <c r="V37" t="e">
        <f ca="1">AVERAGE(INDIRECT("H"&amp;#REF!):INDIRECT("H"&amp;#REF!))</f>
        <v>#REF!</v>
      </c>
      <c r="W37" t="e">
        <f ca="1">AVERAGE(INDIRECT("I"&amp;#REF!):INDIRECT("I"&amp;#REF!))</f>
        <v>#REF!</v>
      </c>
      <c r="X37" t="e">
        <f ca="1">AVERAGE(INDIRECT("J"&amp;#REF!):INDIRECT("J"&amp;#REF!))</f>
        <v>#REF!</v>
      </c>
      <c r="Y37">
        <v>3</v>
      </c>
      <c r="Z37" t="e">
        <f ca="1">AVERAGE(INDIRECT("L"&amp;#REF!):INDIRECT("L"&amp;#REF!))</f>
        <v>#REF!</v>
      </c>
      <c r="AA37" t="e">
        <f ca="1">AVERAGE(INDIRECT("M"&amp;#REF!):INDIRECT("M"&amp;#REF!))</f>
        <v>#REF!</v>
      </c>
      <c r="AB37" t="e">
        <f ca="1">AVERAGE(INDIRECT("N"&amp;#REF!):INDIRECT("N"&amp;#REF!))</f>
        <v>#REF!</v>
      </c>
      <c r="AC37">
        <f>[3]mwindprog_enbw_2009_01!C45</f>
        <v>1</v>
      </c>
      <c r="AD37" t="e">
        <f ca="1">AVERAGE(INDIRECT("P"&amp;#REF!):INDIRECT("P"&amp;#REF!))</f>
        <v>#REF!</v>
      </c>
    </row>
    <row r="38" spans="1:30" x14ac:dyDescent="0.2">
      <c r="A38" s="5">
        <v>39814</v>
      </c>
      <c r="B38" t="s">
        <v>36</v>
      </c>
      <c r="C38">
        <v>10247</v>
      </c>
      <c r="D38">
        <f>'[1]Vertikale Netzlast'!C51</f>
        <v>7467</v>
      </c>
      <c r="E38">
        <v>3571</v>
      </c>
      <c r="F38" s="8">
        <f>'[2]200901'!C37</f>
        <v>2968</v>
      </c>
      <c r="G38">
        <v>86</v>
      </c>
      <c r="H38">
        <v>700</v>
      </c>
      <c r="J38">
        <v>752</v>
      </c>
      <c r="K38">
        <v>200</v>
      </c>
      <c r="L38">
        <v>418</v>
      </c>
      <c r="N38">
        <v>645</v>
      </c>
      <c r="Q38" s="5">
        <v>39815</v>
      </c>
      <c r="R38" s="15">
        <v>0.41666666666666702</v>
      </c>
      <c r="S38" t="e">
        <f ca="1">AVERAGE(INDIRECT("E"&amp;#REF!):INDIRECT("E"&amp;#REF!))</f>
        <v>#REF!</v>
      </c>
      <c r="T38" t="e">
        <f ca="1">AVERAGE(INDIRECT("F"&amp;#REF!):INDIRECT("F"&amp;#REF!))</f>
        <v>#REF!</v>
      </c>
      <c r="U38" t="e">
        <f ca="1">AVERAGE(INDIRECT("G"&amp;#REF!):INDIRECT("G"&amp;#REF!))</f>
        <v>#REF!</v>
      </c>
      <c r="V38" t="e">
        <f ca="1">AVERAGE(INDIRECT("H"&amp;#REF!):INDIRECT("H"&amp;#REF!))</f>
        <v>#REF!</v>
      </c>
      <c r="W38" t="e">
        <f ca="1">AVERAGE(INDIRECT("I"&amp;#REF!):INDIRECT("I"&amp;#REF!))</f>
        <v>#REF!</v>
      </c>
      <c r="X38" t="e">
        <f ca="1">AVERAGE(INDIRECT("J"&amp;#REF!):INDIRECT("J"&amp;#REF!))</f>
        <v>#REF!</v>
      </c>
      <c r="Y38">
        <v>3</v>
      </c>
      <c r="Z38" t="e">
        <f ca="1">AVERAGE(INDIRECT("L"&amp;#REF!):INDIRECT("L"&amp;#REF!))</f>
        <v>#REF!</v>
      </c>
      <c r="AA38" t="e">
        <f ca="1">AVERAGE(INDIRECT("M"&amp;#REF!):INDIRECT("M"&amp;#REF!))</f>
        <v>#REF!</v>
      </c>
      <c r="AB38" t="e">
        <f ca="1">AVERAGE(INDIRECT("N"&amp;#REF!):INDIRECT("N"&amp;#REF!))</f>
        <v>#REF!</v>
      </c>
      <c r="AC38">
        <f>[3]mwindprog_enbw_2009_01!C46</f>
        <v>1</v>
      </c>
      <c r="AD38" t="e">
        <f ca="1">AVERAGE(INDIRECT("P"&amp;#REF!):INDIRECT("P"&amp;#REF!))</f>
        <v>#REF!</v>
      </c>
    </row>
    <row r="39" spans="1:30" x14ac:dyDescent="0.2">
      <c r="A39" s="5">
        <v>39814</v>
      </c>
      <c r="B39" t="s">
        <v>37</v>
      </c>
      <c r="C39">
        <v>10270</v>
      </c>
      <c r="D39">
        <f>'[1]Vertikale Netzlast'!C52</f>
        <v>7623</v>
      </c>
      <c r="E39">
        <v>3533</v>
      </c>
      <c r="F39" s="8">
        <f>'[2]200901'!C38</f>
        <v>3094</v>
      </c>
      <c r="G39">
        <v>76</v>
      </c>
      <c r="H39">
        <v>704</v>
      </c>
      <c r="J39">
        <v>681</v>
      </c>
      <c r="K39">
        <v>200</v>
      </c>
      <c r="L39">
        <v>418</v>
      </c>
      <c r="N39">
        <v>652</v>
      </c>
      <c r="Q39" s="5">
        <v>39815</v>
      </c>
      <c r="R39" s="15">
        <v>0.45833333333333398</v>
      </c>
      <c r="S39" t="e">
        <f ca="1">AVERAGE(INDIRECT("E"&amp;#REF!):INDIRECT("E"&amp;#REF!))</f>
        <v>#REF!</v>
      </c>
      <c r="T39" t="e">
        <f ca="1">AVERAGE(INDIRECT("F"&amp;#REF!):INDIRECT("F"&amp;#REF!))</f>
        <v>#REF!</v>
      </c>
      <c r="U39" t="e">
        <f ca="1">AVERAGE(INDIRECT("G"&amp;#REF!):INDIRECT("G"&amp;#REF!))</f>
        <v>#REF!</v>
      </c>
      <c r="V39" t="e">
        <f ca="1">AVERAGE(INDIRECT("H"&amp;#REF!):INDIRECT("H"&amp;#REF!))</f>
        <v>#REF!</v>
      </c>
      <c r="W39" t="e">
        <f ca="1">AVERAGE(INDIRECT("I"&amp;#REF!):INDIRECT("I"&amp;#REF!))</f>
        <v>#REF!</v>
      </c>
      <c r="X39" t="e">
        <f ca="1">AVERAGE(INDIRECT("J"&amp;#REF!):INDIRECT("J"&amp;#REF!))</f>
        <v>#REF!</v>
      </c>
      <c r="Y39">
        <v>4</v>
      </c>
      <c r="Z39" t="e">
        <f ca="1">AVERAGE(INDIRECT("L"&amp;#REF!):INDIRECT("L"&amp;#REF!))</f>
        <v>#REF!</v>
      </c>
      <c r="AA39" t="e">
        <f ca="1">AVERAGE(INDIRECT("M"&amp;#REF!):INDIRECT("M"&amp;#REF!))</f>
        <v>#REF!</v>
      </c>
      <c r="AB39" t="e">
        <f ca="1">AVERAGE(INDIRECT("N"&amp;#REF!):INDIRECT("N"&amp;#REF!))</f>
        <v>#REF!</v>
      </c>
      <c r="AC39">
        <f>[3]mwindprog_enbw_2009_01!C47</f>
        <v>1</v>
      </c>
      <c r="AD39" t="e">
        <f ca="1">AVERAGE(INDIRECT("P"&amp;#REF!):INDIRECT("P"&amp;#REF!))</f>
        <v>#REF!</v>
      </c>
    </row>
    <row r="40" spans="1:30" x14ac:dyDescent="0.2">
      <c r="A40" s="5">
        <v>39814</v>
      </c>
      <c r="B40" t="s">
        <v>38</v>
      </c>
      <c r="C40">
        <v>10399</v>
      </c>
      <c r="D40">
        <f>'[1]Vertikale Netzlast'!C53</f>
        <v>7814</v>
      </c>
      <c r="E40">
        <v>3397</v>
      </c>
      <c r="F40" s="8">
        <f>'[2]200901'!C39</f>
        <v>3261</v>
      </c>
      <c r="G40">
        <v>78</v>
      </c>
      <c r="H40">
        <v>653</v>
      </c>
      <c r="J40">
        <v>618</v>
      </c>
      <c r="K40">
        <v>199</v>
      </c>
      <c r="L40">
        <v>418</v>
      </c>
      <c r="N40">
        <v>658</v>
      </c>
      <c r="Q40" s="5">
        <v>39815</v>
      </c>
      <c r="R40" s="15">
        <v>0.5</v>
      </c>
      <c r="S40" t="e">
        <f ca="1">AVERAGE(INDIRECT("E"&amp;#REF!):INDIRECT("E"&amp;#REF!))</f>
        <v>#REF!</v>
      </c>
      <c r="T40" t="e">
        <f ca="1">AVERAGE(INDIRECT("F"&amp;#REF!):INDIRECT("F"&amp;#REF!))</f>
        <v>#REF!</v>
      </c>
      <c r="U40" t="e">
        <f ca="1">AVERAGE(INDIRECT("G"&amp;#REF!):INDIRECT("G"&amp;#REF!))</f>
        <v>#REF!</v>
      </c>
      <c r="V40" t="e">
        <f ca="1">AVERAGE(INDIRECT("H"&amp;#REF!):INDIRECT("H"&amp;#REF!))</f>
        <v>#REF!</v>
      </c>
      <c r="W40" t="e">
        <f ca="1">AVERAGE(INDIRECT("I"&amp;#REF!):INDIRECT("I"&amp;#REF!))</f>
        <v>#REF!</v>
      </c>
      <c r="X40" t="e">
        <f ca="1">AVERAGE(INDIRECT("J"&amp;#REF!):INDIRECT("J"&amp;#REF!))</f>
        <v>#REF!</v>
      </c>
      <c r="Y40">
        <v>6</v>
      </c>
      <c r="Z40" t="e">
        <f ca="1">AVERAGE(INDIRECT("L"&amp;#REF!):INDIRECT("L"&amp;#REF!))</f>
        <v>#REF!</v>
      </c>
      <c r="AA40" t="e">
        <f ca="1">AVERAGE(INDIRECT("M"&amp;#REF!):INDIRECT("M"&amp;#REF!))</f>
        <v>#REF!</v>
      </c>
      <c r="AB40" t="e">
        <f ca="1">AVERAGE(INDIRECT("N"&amp;#REF!):INDIRECT("N"&amp;#REF!))</f>
        <v>#REF!</v>
      </c>
      <c r="AC40">
        <f>[3]mwindprog_enbw_2009_01!C48</f>
        <v>1</v>
      </c>
      <c r="AD40" t="e">
        <f ca="1">AVERAGE(INDIRECT("P"&amp;#REF!):INDIRECT("P"&amp;#REF!))</f>
        <v>#REF!</v>
      </c>
    </row>
    <row r="41" spans="1:30" x14ac:dyDescent="0.2">
      <c r="A41" s="5">
        <v>39814</v>
      </c>
      <c r="B41" t="s">
        <v>39</v>
      </c>
      <c r="C41">
        <v>10661</v>
      </c>
      <c r="D41">
        <f>'[1]Vertikale Netzlast'!C54</f>
        <v>8049</v>
      </c>
      <c r="E41">
        <v>3627</v>
      </c>
      <c r="F41" s="8">
        <f>'[2]200901'!C40</f>
        <v>3426</v>
      </c>
      <c r="G41">
        <v>71</v>
      </c>
      <c r="H41">
        <v>614</v>
      </c>
      <c r="J41">
        <v>585</v>
      </c>
      <c r="K41">
        <v>196</v>
      </c>
      <c r="L41">
        <v>376</v>
      </c>
      <c r="N41">
        <v>665</v>
      </c>
      <c r="Q41" s="5">
        <v>39815</v>
      </c>
      <c r="R41" s="15">
        <v>0.54166666666666696</v>
      </c>
      <c r="S41" t="e">
        <f ca="1">AVERAGE(INDIRECT("E"&amp;#REF!):INDIRECT("E"&amp;#REF!))</f>
        <v>#REF!</v>
      </c>
      <c r="T41" t="e">
        <f ca="1">AVERAGE(INDIRECT("F"&amp;#REF!):INDIRECT("F"&amp;#REF!))</f>
        <v>#REF!</v>
      </c>
      <c r="U41" t="e">
        <f ca="1">AVERAGE(INDIRECT("G"&amp;#REF!):INDIRECT("G"&amp;#REF!))</f>
        <v>#REF!</v>
      </c>
      <c r="V41" t="e">
        <f ca="1">AVERAGE(INDIRECT("H"&amp;#REF!):INDIRECT("H"&amp;#REF!))</f>
        <v>#REF!</v>
      </c>
      <c r="W41" t="e">
        <f ca="1">AVERAGE(INDIRECT("I"&amp;#REF!):INDIRECT("I"&amp;#REF!))</f>
        <v>#REF!</v>
      </c>
      <c r="X41" t="e">
        <f ca="1">AVERAGE(INDIRECT("J"&amp;#REF!):INDIRECT("J"&amp;#REF!))</f>
        <v>#REF!</v>
      </c>
      <c r="Y41">
        <v>9</v>
      </c>
      <c r="Z41" t="e">
        <f ca="1">AVERAGE(INDIRECT("L"&amp;#REF!):INDIRECT("L"&amp;#REF!))</f>
        <v>#REF!</v>
      </c>
      <c r="AA41" t="e">
        <f ca="1">AVERAGE(INDIRECT("M"&amp;#REF!):INDIRECT("M"&amp;#REF!))</f>
        <v>#REF!</v>
      </c>
      <c r="AB41" t="e">
        <f ca="1">AVERAGE(INDIRECT("N"&amp;#REF!):INDIRECT("N"&amp;#REF!))</f>
        <v>#REF!</v>
      </c>
      <c r="AC41">
        <f>[3]mwindprog_enbw_2009_01!C49</f>
        <v>2</v>
      </c>
      <c r="AD41" t="e">
        <f ca="1">AVERAGE(INDIRECT("P"&amp;#REF!):INDIRECT("P"&amp;#REF!))</f>
        <v>#REF!</v>
      </c>
    </row>
    <row r="42" spans="1:30" x14ac:dyDescent="0.2">
      <c r="A42" s="5">
        <v>39814</v>
      </c>
      <c r="B42" t="s">
        <v>40</v>
      </c>
      <c r="C42">
        <v>10894</v>
      </c>
      <c r="D42">
        <f>'[1]Vertikale Netzlast'!C55</f>
        <v>8312</v>
      </c>
      <c r="E42">
        <v>3749</v>
      </c>
      <c r="F42" s="8">
        <f>'[2]200901'!C41</f>
        <v>3589</v>
      </c>
      <c r="G42">
        <v>75</v>
      </c>
      <c r="H42">
        <v>586</v>
      </c>
      <c r="J42">
        <v>545</v>
      </c>
      <c r="K42">
        <v>193</v>
      </c>
      <c r="L42">
        <v>376</v>
      </c>
      <c r="N42">
        <v>658</v>
      </c>
      <c r="Q42" s="5">
        <v>39815</v>
      </c>
      <c r="R42" s="15">
        <v>0.58333333333333404</v>
      </c>
      <c r="S42" t="e">
        <f ca="1">AVERAGE(INDIRECT("E"&amp;#REF!):INDIRECT("E"&amp;#REF!))</f>
        <v>#REF!</v>
      </c>
      <c r="T42" t="e">
        <f ca="1">AVERAGE(INDIRECT("F"&amp;#REF!):INDIRECT("F"&amp;#REF!))</f>
        <v>#REF!</v>
      </c>
      <c r="U42" t="e">
        <f ca="1">AVERAGE(INDIRECT("G"&amp;#REF!):INDIRECT("G"&amp;#REF!))</f>
        <v>#REF!</v>
      </c>
      <c r="V42" t="e">
        <f ca="1">AVERAGE(INDIRECT("H"&amp;#REF!):INDIRECT("H"&amp;#REF!))</f>
        <v>#REF!</v>
      </c>
      <c r="W42" t="e">
        <f ca="1">AVERAGE(INDIRECT("I"&amp;#REF!):INDIRECT("I"&amp;#REF!))</f>
        <v>#REF!</v>
      </c>
      <c r="X42" t="e">
        <f ca="1">AVERAGE(INDIRECT("J"&amp;#REF!):INDIRECT("J"&amp;#REF!))</f>
        <v>#REF!</v>
      </c>
      <c r="Y42">
        <v>12</v>
      </c>
      <c r="Z42" t="e">
        <f ca="1">AVERAGE(INDIRECT("L"&amp;#REF!):INDIRECT("L"&amp;#REF!))</f>
        <v>#REF!</v>
      </c>
      <c r="AA42" t="e">
        <f ca="1">AVERAGE(INDIRECT("M"&amp;#REF!):INDIRECT("M"&amp;#REF!))</f>
        <v>#REF!</v>
      </c>
      <c r="AB42" t="e">
        <f ca="1">AVERAGE(INDIRECT("N"&amp;#REF!):INDIRECT("N"&amp;#REF!))</f>
        <v>#REF!</v>
      </c>
      <c r="AC42">
        <f>[3]mwindprog_enbw_2009_01!C50</f>
        <v>3</v>
      </c>
      <c r="AD42" t="e">
        <f ca="1">AVERAGE(INDIRECT("P"&amp;#REF!):INDIRECT("P"&amp;#REF!))</f>
        <v>#REF!</v>
      </c>
    </row>
    <row r="43" spans="1:30" x14ac:dyDescent="0.2">
      <c r="A43" s="5">
        <v>39814</v>
      </c>
      <c r="B43" t="s">
        <v>41</v>
      </c>
      <c r="C43">
        <v>11160</v>
      </c>
      <c r="D43">
        <f>'[1]Vertikale Netzlast'!C56</f>
        <v>8543</v>
      </c>
      <c r="E43">
        <v>3796</v>
      </c>
      <c r="F43" s="8">
        <f>'[2]200901'!C42</f>
        <v>3760</v>
      </c>
      <c r="G43">
        <v>90</v>
      </c>
      <c r="H43">
        <v>569</v>
      </c>
      <c r="J43">
        <v>496</v>
      </c>
      <c r="K43">
        <v>192</v>
      </c>
      <c r="L43">
        <v>376</v>
      </c>
      <c r="N43">
        <v>652</v>
      </c>
      <c r="Q43" s="5">
        <v>39815</v>
      </c>
      <c r="R43" s="15">
        <v>0.625</v>
      </c>
      <c r="S43" t="e">
        <f ca="1">AVERAGE(INDIRECT("E"&amp;#REF!):INDIRECT("E"&amp;#REF!))</f>
        <v>#REF!</v>
      </c>
      <c r="T43" t="e">
        <f ca="1">AVERAGE(INDIRECT("F"&amp;#REF!):INDIRECT("F"&amp;#REF!))</f>
        <v>#REF!</v>
      </c>
      <c r="U43" t="e">
        <f ca="1">AVERAGE(INDIRECT("G"&amp;#REF!):INDIRECT("G"&amp;#REF!))</f>
        <v>#REF!</v>
      </c>
      <c r="V43" t="e">
        <f ca="1">AVERAGE(INDIRECT("H"&amp;#REF!):INDIRECT("H"&amp;#REF!))</f>
        <v>#REF!</v>
      </c>
      <c r="W43" t="e">
        <f ca="1">AVERAGE(INDIRECT("I"&amp;#REF!):INDIRECT("I"&amp;#REF!))</f>
        <v>#REF!</v>
      </c>
      <c r="X43" t="e">
        <f ca="1">AVERAGE(INDIRECT("J"&amp;#REF!):INDIRECT("J"&amp;#REF!))</f>
        <v>#REF!</v>
      </c>
      <c r="Y43">
        <v>16</v>
      </c>
      <c r="Z43" t="e">
        <f ca="1">AVERAGE(INDIRECT("L"&amp;#REF!):INDIRECT("L"&amp;#REF!))</f>
        <v>#REF!</v>
      </c>
      <c r="AA43" t="e">
        <f ca="1">AVERAGE(INDIRECT("M"&amp;#REF!):INDIRECT("M"&amp;#REF!))</f>
        <v>#REF!</v>
      </c>
      <c r="AB43" t="e">
        <f ca="1">AVERAGE(INDIRECT("N"&amp;#REF!):INDIRECT("N"&amp;#REF!))</f>
        <v>#REF!</v>
      </c>
      <c r="AC43">
        <f>[3]mwindprog_enbw_2009_01!C51</f>
        <v>6</v>
      </c>
      <c r="AD43" t="e">
        <f ca="1">AVERAGE(INDIRECT("P"&amp;#REF!):INDIRECT("P"&amp;#REF!))</f>
        <v>#REF!</v>
      </c>
    </row>
    <row r="44" spans="1:30" x14ac:dyDescent="0.2">
      <c r="A44" s="5">
        <v>39814</v>
      </c>
      <c r="B44" t="s">
        <v>42</v>
      </c>
      <c r="C44">
        <v>11377</v>
      </c>
      <c r="D44">
        <f>'[1]Vertikale Netzlast'!C57</f>
        <v>8759</v>
      </c>
      <c r="E44">
        <v>3784</v>
      </c>
      <c r="F44" s="8">
        <f>'[2]200901'!C43</f>
        <v>3937</v>
      </c>
      <c r="G44">
        <v>101</v>
      </c>
      <c r="H44">
        <v>559</v>
      </c>
      <c r="J44">
        <v>455</v>
      </c>
      <c r="K44">
        <v>191</v>
      </c>
      <c r="L44">
        <v>376</v>
      </c>
      <c r="N44">
        <v>646</v>
      </c>
      <c r="Q44" s="5">
        <v>39815</v>
      </c>
      <c r="R44" s="15">
        <v>0.66666666666666696</v>
      </c>
      <c r="S44" t="e">
        <f ca="1">AVERAGE(INDIRECT("E"&amp;#REF!):INDIRECT("E"&amp;#REF!))</f>
        <v>#REF!</v>
      </c>
      <c r="T44" t="e">
        <f ca="1">AVERAGE(INDIRECT("F"&amp;#REF!):INDIRECT("F"&amp;#REF!))</f>
        <v>#REF!</v>
      </c>
      <c r="U44" t="e">
        <f ca="1">AVERAGE(INDIRECT("G"&amp;#REF!):INDIRECT("G"&amp;#REF!))</f>
        <v>#REF!</v>
      </c>
      <c r="V44" t="e">
        <f ca="1">AVERAGE(INDIRECT("H"&amp;#REF!):INDIRECT("H"&amp;#REF!))</f>
        <v>#REF!</v>
      </c>
      <c r="W44" t="e">
        <f ca="1">AVERAGE(INDIRECT("I"&amp;#REF!):INDIRECT("I"&amp;#REF!))</f>
        <v>#REF!</v>
      </c>
      <c r="X44" t="e">
        <f ca="1">AVERAGE(INDIRECT("J"&amp;#REF!):INDIRECT("J"&amp;#REF!))</f>
        <v>#REF!</v>
      </c>
      <c r="Y44">
        <v>21</v>
      </c>
      <c r="Z44" t="e">
        <f ca="1">AVERAGE(INDIRECT("L"&amp;#REF!):INDIRECT("L"&amp;#REF!))</f>
        <v>#REF!</v>
      </c>
      <c r="AA44" t="e">
        <f ca="1">AVERAGE(INDIRECT("M"&amp;#REF!):INDIRECT("M"&amp;#REF!))</f>
        <v>#REF!</v>
      </c>
      <c r="AB44" t="e">
        <f ca="1">AVERAGE(INDIRECT("N"&amp;#REF!):INDIRECT("N"&amp;#REF!))</f>
        <v>#REF!</v>
      </c>
      <c r="AC44">
        <f>[3]mwindprog_enbw_2009_01!C52</f>
        <v>9</v>
      </c>
      <c r="AD44" t="e">
        <f ca="1">AVERAGE(INDIRECT("P"&amp;#REF!):INDIRECT("P"&amp;#REF!))</f>
        <v>#REF!</v>
      </c>
    </row>
    <row r="45" spans="1:30" x14ac:dyDescent="0.2">
      <c r="A45" s="5">
        <v>39814</v>
      </c>
      <c r="B45" t="s">
        <v>43</v>
      </c>
      <c r="C45">
        <v>11532</v>
      </c>
      <c r="D45">
        <f>'[1]Vertikale Netzlast'!C58</f>
        <v>9019</v>
      </c>
      <c r="E45">
        <v>3673</v>
      </c>
      <c r="F45" s="8">
        <f>'[2]200901'!C44</f>
        <v>4082</v>
      </c>
      <c r="G45">
        <v>102</v>
      </c>
      <c r="H45">
        <v>559</v>
      </c>
      <c r="J45">
        <v>436</v>
      </c>
      <c r="K45">
        <v>189</v>
      </c>
      <c r="L45">
        <v>365</v>
      </c>
      <c r="N45">
        <v>640</v>
      </c>
      <c r="Q45" s="5">
        <v>39815</v>
      </c>
      <c r="R45" s="15">
        <v>0.70833333333333404</v>
      </c>
      <c r="S45" t="e">
        <f ca="1">AVERAGE(INDIRECT("E"&amp;#REF!):INDIRECT("E"&amp;#REF!))</f>
        <v>#REF!</v>
      </c>
      <c r="T45" t="e">
        <f ca="1">AVERAGE(INDIRECT("F"&amp;#REF!):INDIRECT("F"&amp;#REF!))</f>
        <v>#REF!</v>
      </c>
      <c r="U45" t="e">
        <f ca="1">AVERAGE(INDIRECT("G"&amp;#REF!):INDIRECT("G"&amp;#REF!))</f>
        <v>#REF!</v>
      </c>
      <c r="V45" t="e">
        <f ca="1">AVERAGE(INDIRECT("H"&amp;#REF!):INDIRECT("H"&amp;#REF!))</f>
        <v>#REF!</v>
      </c>
      <c r="W45" t="e">
        <f ca="1">AVERAGE(INDIRECT("I"&amp;#REF!):INDIRECT("I"&amp;#REF!))</f>
        <v>#REF!</v>
      </c>
      <c r="X45" t="e">
        <f ca="1">AVERAGE(INDIRECT("J"&amp;#REF!):INDIRECT("J"&amp;#REF!))</f>
        <v>#REF!</v>
      </c>
      <c r="Y45">
        <v>27</v>
      </c>
      <c r="Z45" t="e">
        <f ca="1">AVERAGE(INDIRECT("L"&amp;#REF!):INDIRECT("L"&amp;#REF!))</f>
        <v>#REF!</v>
      </c>
      <c r="AA45" t="e">
        <f ca="1">AVERAGE(INDIRECT("M"&amp;#REF!):INDIRECT("M"&amp;#REF!))</f>
        <v>#REF!</v>
      </c>
      <c r="AB45" t="e">
        <f ca="1">AVERAGE(INDIRECT("N"&amp;#REF!):INDIRECT("N"&amp;#REF!))</f>
        <v>#REF!</v>
      </c>
      <c r="AC45">
        <f>[3]mwindprog_enbw_2009_01!C53</f>
        <v>12</v>
      </c>
      <c r="AD45" t="e">
        <f ca="1">AVERAGE(INDIRECT("P"&amp;#REF!):INDIRECT("P"&amp;#REF!))</f>
        <v>#REF!</v>
      </c>
    </row>
    <row r="46" spans="1:30" x14ac:dyDescent="0.2">
      <c r="A46" s="5">
        <v>39814</v>
      </c>
      <c r="B46" t="s">
        <v>44</v>
      </c>
      <c r="C46">
        <v>11724</v>
      </c>
      <c r="D46">
        <f>'[1]Vertikale Netzlast'!C59</f>
        <v>9237</v>
      </c>
      <c r="E46">
        <v>3782</v>
      </c>
      <c r="F46" s="8">
        <f>'[2]200901'!C45</f>
        <v>4216</v>
      </c>
      <c r="G46">
        <v>96</v>
      </c>
      <c r="H46">
        <v>547</v>
      </c>
      <c r="J46">
        <v>434</v>
      </c>
      <c r="K46">
        <v>187</v>
      </c>
      <c r="L46">
        <v>365</v>
      </c>
      <c r="N46">
        <v>637</v>
      </c>
      <c r="Q46" s="5">
        <v>39815</v>
      </c>
      <c r="R46" s="15">
        <v>0.750000000000001</v>
      </c>
      <c r="S46" t="e">
        <f ca="1">AVERAGE(INDIRECT("E"&amp;#REF!):INDIRECT("E"&amp;#REF!))</f>
        <v>#REF!</v>
      </c>
      <c r="T46" t="e">
        <f ca="1">AVERAGE(INDIRECT("F"&amp;#REF!):INDIRECT("F"&amp;#REF!))</f>
        <v>#REF!</v>
      </c>
      <c r="U46" t="e">
        <f ca="1">AVERAGE(INDIRECT("G"&amp;#REF!):INDIRECT("G"&amp;#REF!))</f>
        <v>#REF!</v>
      </c>
      <c r="V46" t="e">
        <f ca="1">AVERAGE(INDIRECT("H"&amp;#REF!):INDIRECT("H"&amp;#REF!))</f>
        <v>#REF!</v>
      </c>
      <c r="W46" t="e">
        <f ca="1">AVERAGE(INDIRECT("I"&amp;#REF!):INDIRECT("I"&amp;#REF!))</f>
        <v>#REF!</v>
      </c>
      <c r="X46" t="e">
        <f ca="1">AVERAGE(INDIRECT("J"&amp;#REF!):INDIRECT("J"&amp;#REF!))</f>
        <v>#REF!</v>
      </c>
      <c r="Y46">
        <v>35</v>
      </c>
      <c r="Z46" t="e">
        <f ca="1">AVERAGE(INDIRECT("L"&amp;#REF!):INDIRECT("L"&amp;#REF!))</f>
        <v>#REF!</v>
      </c>
      <c r="AA46" t="e">
        <f ca="1">AVERAGE(INDIRECT("M"&amp;#REF!):INDIRECT("M"&amp;#REF!))</f>
        <v>#REF!</v>
      </c>
      <c r="AB46" t="e">
        <f ca="1">AVERAGE(INDIRECT("N"&amp;#REF!):INDIRECT("N"&amp;#REF!))</f>
        <v>#REF!</v>
      </c>
      <c r="AC46">
        <f>[3]mwindprog_enbw_2009_01!C54</f>
        <v>16</v>
      </c>
      <c r="AD46" t="e">
        <f ca="1">AVERAGE(INDIRECT("P"&amp;#REF!):INDIRECT("P"&amp;#REF!))</f>
        <v>#REF!</v>
      </c>
    </row>
    <row r="47" spans="1:30" x14ac:dyDescent="0.2">
      <c r="A47" s="5">
        <v>39814</v>
      </c>
      <c r="B47" t="s">
        <v>45</v>
      </c>
      <c r="C47">
        <v>11935</v>
      </c>
      <c r="D47">
        <f>'[1]Vertikale Netzlast'!C60</f>
        <v>9434</v>
      </c>
      <c r="E47">
        <v>3802</v>
      </c>
      <c r="F47" s="8">
        <f>'[2]200901'!C46</f>
        <v>4391</v>
      </c>
      <c r="G47">
        <v>99</v>
      </c>
      <c r="H47">
        <v>518</v>
      </c>
      <c r="J47">
        <v>465</v>
      </c>
      <c r="K47">
        <v>189</v>
      </c>
      <c r="L47">
        <v>365</v>
      </c>
      <c r="N47">
        <v>633</v>
      </c>
      <c r="Q47" s="5">
        <v>39815</v>
      </c>
      <c r="R47" s="15">
        <v>0.79166666666666696</v>
      </c>
      <c r="S47" t="e">
        <f ca="1">AVERAGE(INDIRECT("E"&amp;#REF!):INDIRECT("E"&amp;#REF!))</f>
        <v>#REF!</v>
      </c>
      <c r="T47" t="e">
        <f ca="1">AVERAGE(INDIRECT("F"&amp;#REF!):INDIRECT("F"&amp;#REF!))</f>
        <v>#REF!</v>
      </c>
      <c r="U47" t="e">
        <f ca="1">AVERAGE(INDIRECT("G"&amp;#REF!):INDIRECT("G"&amp;#REF!))</f>
        <v>#REF!</v>
      </c>
      <c r="V47" t="e">
        <f ca="1">AVERAGE(INDIRECT("H"&amp;#REF!):INDIRECT("H"&amp;#REF!))</f>
        <v>#REF!</v>
      </c>
      <c r="W47" t="e">
        <f ca="1">AVERAGE(INDIRECT("I"&amp;#REF!):INDIRECT("I"&amp;#REF!))</f>
        <v>#REF!</v>
      </c>
      <c r="X47" t="e">
        <f ca="1">AVERAGE(INDIRECT("J"&amp;#REF!):INDIRECT("J"&amp;#REF!))</f>
        <v>#REF!</v>
      </c>
      <c r="Y47">
        <v>45</v>
      </c>
      <c r="Z47" t="e">
        <f ca="1">AVERAGE(INDIRECT("L"&amp;#REF!):INDIRECT("L"&amp;#REF!))</f>
        <v>#REF!</v>
      </c>
      <c r="AA47" t="e">
        <f ca="1">AVERAGE(INDIRECT("M"&amp;#REF!):INDIRECT("M"&amp;#REF!))</f>
        <v>#REF!</v>
      </c>
      <c r="AB47" t="e">
        <f ca="1">AVERAGE(INDIRECT("N"&amp;#REF!):INDIRECT("N"&amp;#REF!))</f>
        <v>#REF!</v>
      </c>
      <c r="AC47">
        <f>[3]mwindprog_enbw_2009_01!C55</f>
        <v>22</v>
      </c>
      <c r="AD47" t="e">
        <f ca="1">AVERAGE(INDIRECT("P"&amp;#REF!):INDIRECT("P"&amp;#REF!))</f>
        <v>#REF!</v>
      </c>
    </row>
    <row r="48" spans="1:30" x14ac:dyDescent="0.2">
      <c r="A48" s="5">
        <v>39814</v>
      </c>
      <c r="B48" t="s">
        <v>46</v>
      </c>
      <c r="C48">
        <v>12214</v>
      </c>
      <c r="D48">
        <f>'[1]Vertikale Netzlast'!C61</f>
        <v>9523</v>
      </c>
      <c r="E48">
        <v>3814</v>
      </c>
      <c r="F48" s="8">
        <f>'[2]200901'!C47</f>
        <v>4559</v>
      </c>
      <c r="G48">
        <v>105</v>
      </c>
      <c r="H48">
        <v>499</v>
      </c>
      <c r="J48">
        <v>474</v>
      </c>
      <c r="K48">
        <v>184</v>
      </c>
      <c r="L48">
        <v>365</v>
      </c>
      <c r="N48">
        <v>630</v>
      </c>
      <c r="Q48" s="5">
        <v>39815</v>
      </c>
      <c r="R48" s="15">
        <v>0.83333333333333404</v>
      </c>
      <c r="S48" t="e">
        <f ca="1">AVERAGE(INDIRECT("E"&amp;#REF!):INDIRECT("E"&amp;#REF!))</f>
        <v>#REF!</v>
      </c>
      <c r="T48" t="e">
        <f ca="1">AVERAGE(INDIRECT("F"&amp;#REF!):INDIRECT("F"&amp;#REF!))</f>
        <v>#REF!</v>
      </c>
      <c r="U48" t="e">
        <f ca="1">AVERAGE(INDIRECT("G"&amp;#REF!):INDIRECT("G"&amp;#REF!))</f>
        <v>#REF!</v>
      </c>
      <c r="V48" t="e">
        <f ca="1">AVERAGE(INDIRECT("H"&amp;#REF!):INDIRECT("H"&amp;#REF!))</f>
        <v>#REF!</v>
      </c>
      <c r="W48" t="e">
        <f ca="1">AVERAGE(INDIRECT("I"&amp;#REF!):INDIRECT("I"&amp;#REF!))</f>
        <v>#REF!</v>
      </c>
      <c r="X48" t="e">
        <f ca="1">AVERAGE(INDIRECT("J"&amp;#REF!):INDIRECT("J"&amp;#REF!))</f>
        <v>#REF!</v>
      </c>
      <c r="Y48">
        <v>56</v>
      </c>
      <c r="Z48" t="e">
        <f ca="1">AVERAGE(INDIRECT("L"&amp;#REF!):INDIRECT("L"&amp;#REF!))</f>
        <v>#REF!</v>
      </c>
      <c r="AA48" t="e">
        <f ca="1">AVERAGE(INDIRECT("M"&amp;#REF!):INDIRECT("M"&amp;#REF!))</f>
        <v>#REF!</v>
      </c>
      <c r="AB48" t="e">
        <f ca="1">AVERAGE(INDIRECT("N"&amp;#REF!):INDIRECT("N"&amp;#REF!))</f>
        <v>#REF!</v>
      </c>
      <c r="AC48">
        <f>[3]mwindprog_enbw_2009_01!C56</f>
        <v>19</v>
      </c>
      <c r="AD48" t="e">
        <f ca="1">AVERAGE(INDIRECT("P"&amp;#REF!):INDIRECT("P"&amp;#REF!))</f>
        <v>#REF!</v>
      </c>
    </row>
    <row r="49" spans="1:30" x14ac:dyDescent="0.2">
      <c r="A49" s="5">
        <v>39814</v>
      </c>
      <c r="B49" t="s">
        <v>47</v>
      </c>
      <c r="C49">
        <v>12452</v>
      </c>
      <c r="D49">
        <f>'[1]Vertikale Netzlast'!C62</f>
        <v>9652</v>
      </c>
      <c r="E49">
        <v>3839</v>
      </c>
      <c r="F49" s="8">
        <f>'[2]200901'!C48</f>
        <v>4735</v>
      </c>
      <c r="G49">
        <v>115</v>
      </c>
      <c r="H49">
        <v>485</v>
      </c>
      <c r="J49">
        <v>482</v>
      </c>
      <c r="K49">
        <v>183</v>
      </c>
      <c r="L49">
        <v>371</v>
      </c>
      <c r="N49">
        <v>627</v>
      </c>
      <c r="Q49" s="5">
        <v>39815</v>
      </c>
      <c r="R49" s="15">
        <v>0.875000000000001</v>
      </c>
      <c r="S49" t="e">
        <f ca="1">AVERAGE(INDIRECT("E"&amp;#REF!):INDIRECT("E"&amp;#REF!))</f>
        <v>#REF!</v>
      </c>
      <c r="T49" t="e">
        <f ca="1">AVERAGE(INDIRECT("F"&amp;#REF!):INDIRECT("F"&amp;#REF!))</f>
        <v>#REF!</v>
      </c>
      <c r="U49" t="e">
        <f ca="1">AVERAGE(INDIRECT("G"&amp;#REF!):INDIRECT("G"&amp;#REF!))</f>
        <v>#REF!</v>
      </c>
      <c r="V49" t="e">
        <f ca="1">AVERAGE(INDIRECT("H"&amp;#REF!):INDIRECT("H"&amp;#REF!))</f>
        <v>#REF!</v>
      </c>
      <c r="W49" t="e">
        <f ca="1">AVERAGE(INDIRECT("I"&amp;#REF!):INDIRECT("I"&amp;#REF!))</f>
        <v>#REF!</v>
      </c>
      <c r="X49" t="e">
        <f ca="1">AVERAGE(INDIRECT("J"&amp;#REF!):INDIRECT("J"&amp;#REF!))</f>
        <v>#REF!</v>
      </c>
      <c r="Y49">
        <v>68</v>
      </c>
      <c r="Z49" t="e">
        <f ca="1">AVERAGE(INDIRECT("L"&amp;#REF!):INDIRECT("L"&amp;#REF!))</f>
        <v>#REF!</v>
      </c>
      <c r="AA49" t="e">
        <f ca="1">AVERAGE(INDIRECT("M"&amp;#REF!):INDIRECT("M"&amp;#REF!))</f>
        <v>#REF!</v>
      </c>
      <c r="AB49" t="e">
        <f ca="1">AVERAGE(INDIRECT("N"&amp;#REF!):INDIRECT("N"&amp;#REF!))</f>
        <v>#REF!</v>
      </c>
      <c r="AC49">
        <f>[3]mwindprog_enbw_2009_01!C57</f>
        <v>23</v>
      </c>
      <c r="AD49" t="e">
        <f ca="1">AVERAGE(INDIRECT("P"&amp;#REF!):INDIRECT("P"&amp;#REF!))</f>
        <v>#REF!</v>
      </c>
    </row>
    <row r="50" spans="1:30" x14ac:dyDescent="0.2">
      <c r="A50" s="5">
        <v>39814</v>
      </c>
      <c r="B50" t="s">
        <v>48</v>
      </c>
      <c r="C50">
        <v>12708</v>
      </c>
      <c r="D50">
        <f>'[1]Vertikale Netzlast'!C63</f>
        <v>9865</v>
      </c>
      <c r="E50">
        <v>3928</v>
      </c>
      <c r="F50" s="8">
        <f>'[2]200901'!C49</f>
        <v>4937</v>
      </c>
      <c r="G50">
        <v>102</v>
      </c>
      <c r="H50">
        <v>483</v>
      </c>
      <c r="J50">
        <v>484</v>
      </c>
      <c r="K50">
        <v>182</v>
      </c>
      <c r="L50">
        <v>371</v>
      </c>
      <c r="N50">
        <v>615</v>
      </c>
      <c r="Q50" s="5">
        <v>39815</v>
      </c>
      <c r="R50" s="15">
        <v>0.91666666666666696</v>
      </c>
      <c r="S50" t="e">
        <f ca="1">AVERAGE(INDIRECT("E"&amp;#REF!):INDIRECT("E"&amp;#REF!))</f>
        <v>#REF!</v>
      </c>
      <c r="T50" t="e">
        <f ca="1">AVERAGE(INDIRECT("F"&amp;#REF!):INDIRECT("F"&amp;#REF!))</f>
        <v>#REF!</v>
      </c>
      <c r="U50" t="e">
        <f ca="1">AVERAGE(INDIRECT("G"&amp;#REF!):INDIRECT("G"&amp;#REF!))</f>
        <v>#REF!</v>
      </c>
      <c r="V50" t="e">
        <f ca="1">AVERAGE(INDIRECT("H"&amp;#REF!):INDIRECT("H"&amp;#REF!))</f>
        <v>#REF!</v>
      </c>
      <c r="W50" t="e">
        <f ca="1">AVERAGE(INDIRECT("I"&amp;#REF!):INDIRECT("I"&amp;#REF!))</f>
        <v>#REF!</v>
      </c>
      <c r="X50" t="e">
        <f ca="1">AVERAGE(INDIRECT("J"&amp;#REF!):INDIRECT("J"&amp;#REF!))</f>
        <v>#REF!</v>
      </c>
      <c r="Y50">
        <v>79</v>
      </c>
      <c r="Z50" t="e">
        <f ca="1">AVERAGE(INDIRECT("L"&amp;#REF!):INDIRECT("L"&amp;#REF!))</f>
        <v>#REF!</v>
      </c>
      <c r="AA50" t="e">
        <f ca="1">AVERAGE(INDIRECT("M"&amp;#REF!):INDIRECT("M"&amp;#REF!))</f>
        <v>#REF!</v>
      </c>
      <c r="AB50" t="e">
        <f ca="1">AVERAGE(INDIRECT("N"&amp;#REF!):INDIRECT("N"&amp;#REF!))</f>
        <v>#REF!</v>
      </c>
      <c r="AC50">
        <f>[3]mwindprog_enbw_2009_01!C58</f>
        <v>28</v>
      </c>
      <c r="AD50" t="e">
        <f ca="1">AVERAGE(INDIRECT("P"&amp;#REF!):INDIRECT("P"&amp;#REF!))</f>
        <v>#REF!</v>
      </c>
    </row>
    <row r="51" spans="1:30" x14ac:dyDescent="0.2">
      <c r="A51" s="5">
        <v>39814</v>
      </c>
      <c r="B51" t="s">
        <v>49</v>
      </c>
      <c r="C51">
        <v>12979</v>
      </c>
      <c r="D51">
        <f>'[1]Vertikale Netzlast'!C64</f>
        <v>10179</v>
      </c>
      <c r="E51">
        <v>4002</v>
      </c>
      <c r="F51" s="8">
        <f>'[2]200901'!C50</f>
        <v>5095</v>
      </c>
      <c r="G51">
        <v>112</v>
      </c>
      <c r="H51">
        <v>460</v>
      </c>
      <c r="J51">
        <v>444</v>
      </c>
      <c r="K51">
        <v>182</v>
      </c>
      <c r="L51">
        <v>371</v>
      </c>
      <c r="N51">
        <v>604</v>
      </c>
      <c r="Q51" s="5">
        <v>39815</v>
      </c>
      <c r="R51" s="15">
        <v>0.95833333333333404</v>
      </c>
      <c r="S51" t="e">
        <f ca="1">AVERAGE(INDIRECT("E"&amp;#REF!):INDIRECT("E"&amp;#REF!))</f>
        <v>#REF!</v>
      </c>
      <c r="T51" t="e">
        <f ca="1">AVERAGE(INDIRECT("F"&amp;#REF!):INDIRECT("F"&amp;#REF!))</f>
        <v>#REF!</v>
      </c>
      <c r="U51" t="e">
        <f ca="1">AVERAGE(INDIRECT("G"&amp;#REF!):INDIRECT("G"&amp;#REF!))</f>
        <v>#REF!</v>
      </c>
      <c r="V51" t="e">
        <f ca="1">AVERAGE(INDIRECT("H"&amp;#REF!):INDIRECT("H"&amp;#REF!))</f>
        <v>#REF!</v>
      </c>
      <c r="W51" t="e">
        <f ca="1">AVERAGE(INDIRECT("I"&amp;#REF!):INDIRECT("I"&amp;#REF!))</f>
        <v>#REF!</v>
      </c>
      <c r="X51" t="e">
        <f ca="1">AVERAGE(INDIRECT("J"&amp;#REF!):INDIRECT("J"&amp;#REF!))</f>
        <v>#REF!</v>
      </c>
      <c r="Y51">
        <v>87</v>
      </c>
      <c r="Z51" t="e">
        <f ca="1">AVERAGE(INDIRECT("L"&amp;#REF!):INDIRECT("L"&amp;#REF!))</f>
        <v>#REF!</v>
      </c>
      <c r="AA51" t="e">
        <f ca="1">AVERAGE(INDIRECT("M"&amp;#REF!):INDIRECT("M"&amp;#REF!))</f>
        <v>#REF!</v>
      </c>
      <c r="AB51" t="e">
        <f ca="1">AVERAGE(INDIRECT("N"&amp;#REF!):INDIRECT("N"&amp;#REF!))</f>
        <v>#REF!</v>
      </c>
      <c r="AC51">
        <f>[3]mwindprog_enbw_2009_01!C59</f>
        <v>33</v>
      </c>
      <c r="AD51" t="e">
        <f ca="1">AVERAGE(INDIRECT("P"&amp;#REF!):INDIRECT("P"&amp;#REF!))</f>
        <v>#REF!</v>
      </c>
    </row>
    <row r="52" spans="1:30" x14ac:dyDescent="0.2">
      <c r="A52" s="5">
        <v>39814</v>
      </c>
      <c r="B52" t="s">
        <v>50</v>
      </c>
      <c r="C52">
        <v>13136</v>
      </c>
      <c r="D52">
        <f>'[1]Vertikale Netzlast'!C65</f>
        <v>10266</v>
      </c>
      <c r="E52">
        <v>4040</v>
      </c>
      <c r="F52" s="8">
        <f>'[2]200901'!C51</f>
        <v>5057</v>
      </c>
      <c r="G52">
        <v>116</v>
      </c>
      <c r="H52">
        <v>430</v>
      </c>
      <c r="J52">
        <v>413</v>
      </c>
      <c r="K52">
        <v>182</v>
      </c>
      <c r="L52">
        <v>371</v>
      </c>
      <c r="N52">
        <v>593</v>
      </c>
      <c r="Q52" s="5">
        <v>39815</v>
      </c>
      <c r="R52" s="15">
        <v>1</v>
      </c>
      <c r="S52" t="e">
        <f ca="1">AVERAGE(INDIRECT("E"&amp;#REF!):INDIRECT("E"&amp;#REF!))</f>
        <v>#REF!</v>
      </c>
      <c r="T52" t="e">
        <f ca="1">AVERAGE(INDIRECT("F"&amp;#REF!):INDIRECT("F"&amp;#REF!))</f>
        <v>#REF!</v>
      </c>
      <c r="U52" t="e">
        <f ca="1">AVERAGE(INDIRECT("G"&amp;#REF!):INDIRECT("G"&amp;#REF!))</f>
        <v>#REF!</v>
      </c>
      <c r="V52" t="e">
        <f ca="1">AVERAGE(INDIRECT("H"&amp;#REF!):INDIRECT("H"&amp;#REF!))</f>
        <v>#REF!</v>
      </c>
      <c r="W52" t="e">
        <f ca="1">AVERAGE(INDIRECT("I"&amp;#REF!):INDIRECT("I"&amp;#REF!))</f>
        <v>#REF!</v>
      </c>
      <c r="X52" t="e">
        <f ca="1">AVERAGE(INDIRECT("J"&amp;#REF!):INDIRECT("J"&amp;#REF!))</f>
        <v>#REF!</v>
      </c>
      <c r="Y52">
        <v>86</v>
      </c>
      <c r="Z52" t="e">
        <f ca="1">AVERAGE(INDIRECT("L"&amp;#REF!):INDIRECT("L"&amp;#REF!))</f>
        <v>#REF!</v>
      </c>
      <c r="AA52" t="e">
        <f ca="1">AVERAGE(INDIRECT("M"&amp;#REF!):INDIRECT("M"&amp;#REF!))</f>
        <v>#REF!</v>
      </c>
      <c r="AB52" t="e">
        <f ca="1">AVERAGE(INDIRECT("N"&amp;#REF!):INDIRECT("N"&amp;#REF!))</f>
        <v>#REF!</v>
      </c>
      <c r="AC52">
        <f>[3]mwindprog_enbw_2009_01!C60</f>
        <v>37</v>
      </c>
      <c r="AD52" t="e">
        <f ca="1">AVERAGE(INDIRECT("P"&amp;#REF!):INDIRECT("P"&amp;#REF!))</f>
        <v>#REF!</v>
      </c>
    </row>
    <row r="53" spans="1:30" x14ac:dyDescent="0.2">
      <c r="A53" s="5">
        <v>39814</v>
      </c>
      <c r="B53" t="s">
        <v>51</v>
      </c>
      <c r="C53">
        <v>13469</v>
      </c>
      <c r="D53">
        <f>'[1]Vertikale Netzlast'!C66</f>
        <v>10179</v>
      </c>
      <c r="E53">
        <v>4258</v>
      </c>
      <c r="F53" s="8">
        <f>'[2]200901'!C52</f>
        <v>4984</v>
      </c>
      <c r="G53">
        <v>135</v>
      </c>
      <c r="H53">
        <v>447</v>
      </c>
      <c r="J53">
        <v>406</v>
      </c>
      <c r="K53">
        <v>183</v>
      </c>
      <c r="L53">
        <v>376</v>
      </c>
      <c r="N53">
        <v>581</v>
      </c>
      <c r="Q53" s="5">
        <v>39816</v>
      </c>
      <c r="R53" s="15">
        <v>1.0416666666666701</v>
      </c>
      <c r="S53" t="e">
        <f ca="1">AVERAGE(INDIRECT("E"&amp;#REF!):INDIRECT("E"&amp;#REF!))</f>
        <v>#REF!</v>
      </c>
      <c r="T53" t="e">
        <f ca="1">AVERAGE(INDIRECT("F"&amp;#REF!):INDIRECT("F"&amp;#REF!))</f>
        <v>#REF!</v>
      </c>
      <c r="U53" t="e">
        <f ca="1">AVERAGE(INDIRECT("G"&amp;#REF!):INDIRECT("G"&amp;#REF!))</f>
        <v>#REF!</v>
      </c>
      <c r="V53" t="e">
        <f ca="1">AVERAGE(INDIRECT("H"&amp;#REF!):INDIRECT("H"&amp;#REF!))</f>
        <v>#REF!</v>
      </c>
      <c r="W53" t="e">
        <f ca="1">AVERAGE(INDIRECT("I"&amp;#REF!):INDIRECT("I"&amp;#REF!))</f>
        <v>#REF!</v>
      </c>
      <c r="X53" t="e">
        <f ca="1">AVERAGE(INDIRECT("J"&amp;#REF!):INDIRECT("J"&amp;#REF!))</f>
        <v>#REF!</v>
      </c>
      <c r="Y53">
        <v>59</v>
      </c>
      <c r="Z53" t="e">
        <f ca="1">AVERAGE(INDIRECT("L"&amp;#REF!):INDIRECT("L"&amp;#REF!))</f>
        <v>#REF!</v>
      </c>
      <c r="AA53" t="e">
        <f ca="1">AVERAGE(INDIRECT("M"&amp;#REF!):INDIRECT("M"&amp;#REF!))</f>
        <v>#REF!</v>
      </c>
      <c r="AB53" t="e">
        <f ca="1">AVERAGE(INDIRECT("N"&amp;#REF!):INDIRECT("N"&amp;#REF!))</f>
        <v>#REF!</v>
      </c>
      <c r="AC53">
        <v>41</v>
      </c>
      <c r="AD53" t="e">
        <f ca="1">AVERAGE(INDIRECT("P"&amp;#REF!):INDIRECT("P"&amp;#REF!))</f>
        <v>#REF!</v>
      </c>
    </row>
    <row r="54" spans="1:30" x14ac:dyDescent="0.2">
      <c r="A54" s="5">
        <v>39814</v>
      </c>
      <c r="B54" t="s">
        <v>52</v>
      </c>
      <c r="C54">
        <v>13558</v>
      </c>
      <c r="D54">
        <f>'[1]Vertikale Netzlast'!C67</f>
        <v>10271</v>
      </c>
      <c r="E54">
        <v>4359</v>
      </c>
      <c r="F54" s="8">
        <f>'[2]200901'!C53</f>
        <v>4931</v>
      </c>
      <c r="G54">
        <v>157</v>
      </c>
      <c r="H54">
        <v>465</v>
      </c>
      <c r="J54">
        <v>420</v>
      </c>
      <c r="K54">
        <v>183</v>
      </c>
      <c r="L54">
        <v>376</v>
      </c>
      <c r="N54">
        <v>576</v>
      </c>
      <c r="Q54" s="5">
        <v>39816</v>
      </c>
      <c r="R54" s="15">
        <v>1.0833333333333299</v>
      </c>
      <c r="S54" t="e">
        <f ca="1">AVERAGE(INDIRECT("E"&amp;#REF!):INDIRECT("E"&amp;#REF!))</f>
        <v>#REF!</v>
      </c>
      <c r="T54" t="e">
        <f ca="1">AVERAGE(INDIRECT("F"&amp;#REF!):INDIRECT("F"&amp;#REF!))</f>
        <v>#REF!</v>
      </c>
      <c r="U54" t="e">
        <f ca="1">AVERAGE(INDIRECT("G"&amp;#REF!):INDIRECT("G"&amp;#REF!))</f>
        <v>#REF!</v>
      </c>
      <c r="V54" t="e">
        <f ca="1">AVERAGE(INDIRECT("H"&amp;#REF!):INDIRECT("H"&amp;#REF!))</f>
        <v>#REF!</v>
      </c>
      <c r="W54" t="e">
        <f ca="1">AVERAGE(INDIRECT("I"&amp;#REF!):INDIRECT("I"&amp;#REF!))</f>
        <v>#REF!</v>
      </c>
      <c r="X54" t="e">
        <f ca="1">AVERAGE(INDIRECT("J"&amp;#REF!):INDIRECT("J"&amp;#REF!))</f>
        <v>#REF!</v>
      </c>
      <c r="Y54">
        <v>62</v>
      </c>
      <c r="Z54" t="e">
        <f ca="1">AVERAGE(INDIRECT("L"&amp;#REF!):INDIRECT("L"&amp;#REF!))</f>
        <v>#REF!</v>
      </c>
      <c r="AA54" t="e">
        <f ca="1">AVERAGE(INDIRECT("M"&amp;#REF!):INDIRECT("M"&amp;#REF!))</f>
        <v>#REF!</v>
      </c>
      <c r="AB54" t="e">
        <f ca="1">AVERAGE(INDIRECT("N"&amp;#REF!):INDIRECT("N"&amp;#REF!))</f>
        <v>#REF!</v>
      </c>
      <c r="AC54">
        <v>45</v>
      </c>
      <c r="AD54" t="e">
        <f ca="1">AVERAGE(INDIRECT("P"&amp;#REF!):INDIRECT("P"&amp;#REF!))</f>
        <v>#REF!</v>
      </c>
    </row>
    <row r="55" spans="1:30" x14ac:dyDescent="0.2">
      <c r="A55" s="5">
        <v>39814</v>
      </c>
      <c r="B55" t="s">
        <v>53</v>
      </c>
      <c r="C55">
        <v>13709</v>
      </c>
      <c r="D55">
        <f>'[1]Vertikale Netzlast'!C68</f>
        <v>10308</v>
      </c>
      <c r="E55">
        <v>4356</v>
      </c>
      <c r="F55" s="8">
        <f>'[2]200901'!C54</f>
        <v>4923</v>
      </c>
      <c r="G55">
        <v>152</v>
      </c>
      <c r="H55">
        <v>449</v>
      </c>
      <c r="J55">
        <v>436</v>
      </c>
      <c r="K55">
        <v>184</v>
      </c>
      <c r="L55">
        <v>376</v>
      </c>
      <c r="N55">
        <v>571</v>
      </c>
      <c r="Q55" s="5">
        <v>39816</v>
      </c>
      <c r="R55" s="15">
        <v>1.125</v>
      </c>
      <c r="S55" t="e">
        <f ca="1">AVERAGE(INDIRECT("E"&amp;#REF!):INDIRECT("E"&amp;#REF!))</f>
        <v>#REF!</v>
      </c>
      <c r="T55" t="e">
        <f ca="1">AVERAGE(INDIRECT("F"&amp;#REF!):INDIRECT("F"&amp;#REF!))</f>
        <v>#REF!</v>
      </c>
      <c r="U55" t="e">
        <f ca="1">AVERAGE(INDIRECT("G"&amp;#REF!):INDIRECT("G"&amp;#REF!))</f>
        <v>#REF!</v>
      </c>
      <c r="V55" t="e">
        <f ca="1">AVERAGE(INDIRECT("H"&amp;#REF!):INDIRECT("H"&amp;#REF!))</f>
        <v>#REF!</v>
      </c>
      <c r="W55" t="e">
        <f ca="1">AVERAGE(INDIRECT("I"&amp;#REF!):INDIRECT("I"&amp;#REF!))</f>
        <v>#REF!</v>
      </c>
      <c r="X55" t="e">
        <f ca="1">AVERAGE(INDIRECT("J"&amp;#REF!):INDIRECT("J"&amp;#REF!))</f>
        <v>#REF!</v>
      </c>
      <c r="Y55">
        <v>61</v>
      </c>
      <c r="Z55" t="e">
        <f ca="1">AVERAGE(INDIRECT("L"&amp;#REF!):INDIRECT("L"&amp;#REF!))</f>
        <v>#REF!</v>
      </c>
      <c r="AA55" t="e">
        <f ca="1">AVERAGE(INDIRECT("M"&amp;#REF!):INDIRECT("M"&amp;#REF!))</f>
        <v>#REF!</v>
      </c>
      <c r="AB55" t="e">
        <f ca="1">AVERAGE(INDIRECT("N"&amp;#REF!):INDIRECT("N"&amp;#REF!))</f>
        <v>#REF!</v>
      </c>
      <c r="AC55">
        <v>46</v>
      </c>
      <c r="AD55" t="e">
        <f ca="1">AVERAGE(INDIRECT("P"&amp;#REF!):INDIRECT("P"&amp;#REF!))</f>
        <v>#REF!</v>
      </c>
    </row>
    <row r="56" spans="1:30" x14ac:dyDescent="0.2">
      <c r="A56" s="5">
        <v>39814</v>
      </c>
      <c r="B56" t="s">
        <v>54</v>
      </c>
      <c r="C56">
        <v>13735</v>
      </c>
      <c r="D56">
        <f>'[1]Vertikale Netzlast'!C69</f>
        <v>10278</v>
      </c>
      <c r="E56">
        <v>4320</v>
      </c>
      <c r="F56" s="8">
        <f>'[2]200901'!C55</f>
        <v>4843</v>
      </c>
      <c r="G56">
        <v>163</v>
      </c>
      <c r="H56">
        <v>441</v>
      </c>
      <c r="J56">
        <v>410</v>
      </c>
      <c r="K56">
        <v>190</v>
      </c>
      <c r="L56">
        <v>376</v>
      </c>
      <c r="N56">
        <v>566</v>
      </c>
      <c r="Q56" s="5">
        <v>39816</v>
      </c>
      <c r="R56" s="15">
        <v>1.1666666666666701</v>
      </c>
      <c r="S56" t="e">
        <f ca="1">AVERAGE(INDIRECT("E"&amp;#REF!):INDIRECT("E"&amp;#REF!))</f>
        <v>#REF!</v>
      </c>
      <c r="T56" t="e">
        <f ca="1">AVERAGE(INDIRECT("F"&amp;#REF!):INDIRECT("F"&amp;#REF!))</f>
        <v>#REF!</v>
      </c>
      <c r="U56" t="e">
        <f ca="1">AVERAGE(INDIRECT("G"&amp;#REF!):INDIRECT("G"&amp;#REF!))</f>
        <v>#REF!</v>
      </c>
      <c r="V56" t="e">
        <f ca="1">AVERAGE(INDIRECT("H"&amp;#REF!):INDIRECT("H"&amp;#REF!))</f>
        <v>#REF!</v>
      </c>
      <c r="W56" t="e">
        <f ca="1">AVERAGE(INDIRECT("I"&amp;#REF!):INDIRECT("I"&amp;#REF!))</f>
        <v>#REF!</v>
      </c>
      <c r="X56" t="e">
        <f ca="1">AVERAGE(INDIRECT("J"&amp;#REF!):INDIRECT("J"&amp;#REF!))</f>
        <v>#REF!</v>
      </c>
      <c r="Y56">
        <v>61</v>
      </c>
      <c r="Z56" t="e">
        <f ca="1">AVERAGE(INDIRECT("L"&amp;#REF!):INDIRECT("L"&amp;#REF!))</f>
        <v>#REF!</v>
      </c>
      <c r="AA56" t="e">
        <f ca="1">AVERAGE(INDIRECT("M"&amp;#REF!):INDIRECT("M"&amp;#REF!))</f>
        <v>#REF!</v>
      </c>
      <c r="AB56" t="e">
        <f ca="1">AVERAGE(INDIRECT("N"&amp;#REF!):INDIRECT("N"&amp;#REF!))</f>
        <v>#REF!</v>
      </c>
      <c r="AC56">
        <v>47</v>
      </c>
      <c r="AD56" t="e">
        <f ca="1">AVERAGE(INDIRECT("P"&amp;#REF!):INDIRECT("P"&amp;#REF!))</f>
        <v>#REF!</v>
      </c>
    </row>
    <row r="57" spans="1:30" x14ac:dyDescent="0.2">
      <c r="A57" s="5">
        <v>39814</v>
      </c>
      <c r="B57" t="s">
        <v>55</v>
      </c>
      <c r="C57">
        <v>13736</v>
      </c>
      <c r="D57">
        <f>'[1]Vertikale Netzlast'!C70</f>
        <v>10288</v>
      </c>
      <c r="E57">
        <v>4283</v>
      </c>
      <c r="F57" s="8">
        <f>'[2]200901'!C56</f>
        <v>4724</v>
      </c>
      <c r="G57">
        <v>161</v>
      </c>
      <c r="H57">
        <v>420</v>
      </c>
      <c r="J57">
        <v>405</v>
      </c>
      <c r="K57">
        <v>190</v>
      </c>
      <c r="L57">
        <v>395</v>
      </c>
      <c r="N57">
        <v>561</v>
      </c>
      <c r="Q57" s="5">
        <v>39816</v>
      </c>
      <c r="R57" s="15">
        <v>1.2083333333333299</v>
      </c>
      <c r="S57" t="e">
        <f ca="1">AVERAGE(INDIRECT("E"&amp;#REF!):INDIRECT("E"&amp;#REF!))</f>
        <v>#REF!</v>
      </c>
      <c r="T57" t="e">
        <f ca="1">AVERAGE(INDIRECT("F"&amp;#REF!):INDIRECT("F"&amp;#REF!))</f>
        <v>#REF!</v>
      </c>
      <c r="U57" t="e">
        <f ca="1">AVERAGE(INDIRECT("G"&amp;#REF!):INDIRECT("G"&amp;#REF!))</f>
        <v>#REF!</v>
      </c>
      <c r="V57" t="e">
        <f ca="1">AVERAGE(INDIRECT("H"&amp;#REF!):INDIRECT("H"&amp;#REF!))</f>
        <v>#REF!</v>
      </c>
      <c r="W57" t="e">
        <f ca="1">AVERAGE(INDIRECT("I"&amp;#REF!):INDIRECT("I"&amp;#REF!))</f>
        <v>#REF!</v>
      </c>
      <c r="X57" t="e">
        <f ca="1">AVERAGE(INDIRECT("J"&amp;#REF!):INDIRECT("J"&amp;#REF!))</f>
        <v>#REF!</v>
      </c>
      <c r="Y57">
        <v>62</v>
      </c>
      <c r="Z57" t="e">
        <f ca="1">AVERAGE(INDIRECT("L"&amp;#REF!):INDIRECT("L"&amp;#REF!))</f>
        <v>#REF!</v>
      </c>
      <c r="AA57" t="e">
        <f ca="1">AVERAGE(INDIRECT("M"&amp;#REF!):INDIRECT("M"&amp;#REF!))</f>
        <v>#REF!</v>
      </c>
      <c r="AB57" t="e">
        <f ca="1">AVERAGE(INDIRECT("N"&amp;#REF!):INDIRECT("N"&amp;#REF!))</f>
        <v>#REF!</v>
      </c>
      <c r="AC57">
        <v>48</v>
      </c>
      <c r="AD57" t="e">
        <f ca="1">AVERAGE(INDIRECT("P"&amp;#REF!):INDIRECT("P"&amp;#REF!))</f>
        <v>#REF!</v>
      </c>
    </row>
    <row r="58" spans="1:30" x14ac:dyDescent="0.2">
      <c r="A58" s="5">
        <v>39814</v>
      </c>
      <c r="B58" t="s">
        <v>56</v>
      </c>
      <c r="C58">
        <v>13676</v>
      </c>
      <c r="D58">
        <f>'[1]Vertikale Netzlast'!C71</f>
        <v>10275</v>
      </c>
      <c r="E58">
        <v>4267</v>
      </c>
      <c r="F58" s="8">
        <f>'[2]200901'!C57</f>
        <v>4607</v>
      </c>
      <c r="G58">
        <v>170</v>
      </c>
      <c r="H58">
        <v>421</v>
      </c>
      <c r="J58">
        <v>398</v>
      </c>
      <c r="K58">
        <v>191</v>
      </c>
      <c r="L58">
        <v>395</v>
      </c>
      <c r="N58">
        <v>551</v>
      </c>
      <c r="Q58" s="5">
        <v>39816</v>
      </c>
      <c r="R58" s="15">
        <v>1.25</v>
      </c>
      <c r="S58" t="e">
        <f ca="1">AVERAGE(INDIRECT("E"&amp;#REF!):INDIRECT("E"&amp;#REF!))</f>
        <v>#REF!</v>
      </c>
      <c r="T58" t="e">
        <f ca="1">AVERAGE(INDIRECT("F"&amp;#REF!):INDIRECT("F"&amp;#REF!))</f>
        <v>#REF!</v>
      </c>
      <c r="U58" t="e">
        <f ca="1">AVERAGE(INDIRECT("G"&amp;#REF!):INDIRECT("G"&amp;#REF!))</f>
        <v>#REF!</v>
      </c>
      <c r="V58" t="e">
        <f ca="1">AVERAGE(INDIRECT("H"&amp;#REF!):INDIRECT("H"&amp;#REF!))</f>
        <v>#REF!</v>
      </c>
      <c r="W58" t="e">
        <f ca="1">AVERAGE(INDIRECT("I"&amp;#REF!):INDIRECT("I"&amp;#REF!))</f>
        <v>#REF!</v>
      </c>
      <c r="X58" t="e">
        <f ca="1">AVERAGE(INDIRECT("J"&amp;#REF!):INDIRECT("J"&amp;#REF!))</f>
        <v>#REF!</v>
      </c>
      <c r="Y58">
        <v>62</v>
      </c>
      <c r="Z58" t="e">
        <f ca="1">AVERAGE(INDIRECT("L"&amp;#REF!):INDIRECT("L"&amp;#REF!))</f>
        <v>#REF!</v>
      </c>
      <c r="AA58" t="e">
        <f ca="1">AVERAGE(INDIRECT("M"&amp;#REF!):INDIRECT("M"&amp;#REF!))</f>
        <v>#REF!</v>
      </c>
      <c r="AB58" t="e">
        <f ca="1">AVERAGE(INDIRECT("N"&amp;#REF!):INDIRECT("N"&amp;#REF!))</f>
        <v>#REF!</v>
      </c>
      <c r="AC58">
        <v>49</v>
      </c>
      <c r="AD58" t="e">
        <f ca="1">AVERAGE(INDIRECT("P"&amp;#REF!):INDIRECT("P"&amp;#REF!))</f>
        <v>#REF!</v>
      </c>
    </row>
    <row r="59" spans="1:30" x14ac:dyDescent="0.2">
      <c r="A59" s="5">
        <v>39814</v>
      </c>
      <c r="B59" t="s">
        <v>57</v>
      </c>
      <c r="C59">
        <v>13756</v>
      </c>
      <c r="D59">
        <f>'[1]Vertikale Netzlast'!C72</f>
        <v>10239</v>
      </c>
      <c r="E59">
        <v>4334</v>
      </c>
      <c r="F59" s="8">
        <f>'[2]200901'!C58</f>
        <v>4548</v>
      </c>
      <c r="G59">
        <v>168</v>
      </c>
      <c r="H59">
        <v>403</v>
      </c>
      <c r="J59">
        <v>417</v>
      </c>
      <c r="K59">
        <v>191</v>
      </c>
      <c r="L59">
        <v>395</v>
      </c>
      <c r="N59">
        <v>541</v>
      </c>
      <c r="Q59" s="5">
        <v>39816</v>
      </c>
      <c r="R59" s="15">
        <v>1.2916666666666701</v>
      </c>
      <c r="S59" t="e">
        <f ca="1">AVERAGE(INDIRECT("E"&amp;#REF!):INDIRECT("E"&amp;#REF!))</f>
        <v>#REF!</v>
      </c>
      <c r="T59" t="e">
        <f ca="1">AVERAGE(INDIRECT("F"&amp;#REF!):INDIRECT("F"&amp;#REF!))</f>
        <v>#REF!</v>
      </c>
      <c r="U59" t="e">
        <f ca="1">AVERAGE(INDIRECT("G"&amp;#REF!):INDIRECT("G"&amp;#REF!))</f>
        <v>#REF!</v>
      </c>
      <c r="V59" t="e">
        <f ca="1">AVERAGE(INDIRECT("H"&amp;#REF!):INDIRECT("H"&amp;#REF!))</f>
        <v>#REF!</v>
      </c>
      <c r="W59" t="e">
        <f ca="1">AVERAGE(INDIRECT("I"&amp;#REF!):INDIRECT("I"&amp;#REF!))</f>
        <v>#REF!</v>
      </c>
      <c r="X59" t="e">
        <f ca="1">AVERAGE(INDIRECT("J"&amp;#REF!):INDIRECT("J"&amp;#REF!))</f>
        <v>#REF!</v>
      </c>
      <c r="Y59">
        <v>63</v>
      </c>
      <c r="Z59" t="e">
        <f ca="1">AVERAGE(INDIRECT("L"&amp;#REF!):INDIRECT("L"&amp;#REF!))</f>
        <v>#REF!</v>
      </c>
      <c r="AA59" t="e">
        <f ca="1">AVERAGE(INDIRECT("M"&amp;#REF!):INDIRECT("M"&amp;#REF!))</f>
        <v>#REF!</v>
      </c>
      <c r="AB59" t="e">
        <f ca="1">AVERAGE(INDIRECT("N"&amp;#REF!):INDIRECT("N"&amp;#REF!))</f>
        <v>#REF!</v>
      </c>
      <c r="AC59">
        <v>51</v>
      </c>
      <c r="AD59" t="e">
        <f ca="1">AVERAGE(INDIRECT("P"&amp;#REF!):INDIRECT("P"&amp;#REF!))</f>
        <v>#REF!</v>
      </c>
    </row>
    <row r="60" spans="1:30" x14ac:dyDescent="0.2">
      <c r="A60" s="5">
        <v>39814</v>
      </c>
      <c r="B60" t="s">
        <v>58</v>
      </c>
      <c r="C60">
        <v>13757</v>
      </c>
      <c r="D60">
        <f>'[1]Vertikale Netzlast'!C73</f>
        <v>10179</v>
      </c>
      <c r="E60">
        <v>4343</v>
      </c>
      <c r="F60" s="8">
        <f>'[2]200901'!C59</f>
        <v>4575</v>
      </c>
      <c r="G60">
        <v>161</v>
      </c>
      <c r="H60">
        <v>413</v>
      </c>
      <c r="J60">
        <v>432</v>
      </c>
      <c r="K60">
        <v>187</v>
      </c>
      <c r="L60">
        <v>395</v>
      </c>
      <c r="N60">
        <v>531</v>
      </c>
      <c r="Q60" s="5">
        <v>39816</v>
      </c>
      <c r="R60" s="15">
        <v>1.3333333333333299</v>
      </c>
      <c r="S60" t="e">
        <f ca="1">AVERAGE(INDIRECT("E"&amp;#REF!):INDIRECT("E"&amp;#REF!))</f>
        <v>#REF!</v>
      </c>
      <c r="T60" t="e">
        <f ca="1">AVERAGE(INDIRECT("F"&amp;#REF!):INDIRECT("F"&amp;#REF!))</f>
        <v>#REF!</v>
      </c>
      <c r="U60" t="e">
        <f ca="1">AVERAGE(INDIRECT("G"&amp;#REF!):INDIRECT("G"&amp;#REF!))</f>
        <v>#REF!</v>
      </c>
      <c r="V60" t="e">
        <f ca="1">AVERAGE(INDIRECT("H"&amp;#REF!):INDIRECT("H"&amp;#REF!))</f>
        <v>#REF!</v>
      </c>
      <c r="W60" t="e">
        <f ca="1">AVERAGE(INDIRECT("I"&amp;#REF!):INDIRECT("I"&amp;#REF!))</f>
        <v>#REF!</v>
      </c>
      <c r="X60" t="e">
        <f ca="1">AVERAGE(INDIRECT("J"&amp;#REF!):INDIRECT("J"&amp;#REF!))</f>
        <v>#REF!</v>
      </c>
      <c r="Y60">
        <v>60</v>
      </c>
      <c r="Z60" t="e">
        <f ca="1">AVERAGE(INDIRECT("L"&amp;#REF!):INDIRECT("L"&amp;#REF!))</f>
        <v>#REF!</v>
      </c>
      <c r="AA60" t="e">
        <f ca="1">AVERAGE(INDIRECT("M"&amp;#REF!):INDIRECT("M"&amp;#REF!))</f>
        <v>#REF!</v>
      </c>
      <c r="AB60" t="e">
        <f ca="1">AVERAGE(INDIRECT("N"&amp;#REF!):INDIRECT("N"&amp;#REF!))</f>
        <v>#REF!</v>
      </c>
      <c r="AC60">
        <v>41</v>
      </c>
      <c r="AD60" t="e">
        <f ca="1">AVERAGE(INDIRECT("P"&amp;#REF!):INDIRECT("P"&amp;#REF!))</f>
        <v>#REF!</v>
      </c>
    </row>
    <row r="61" spans="1:30" x14ac:dyDescent="0.2">
      <c r="A61" s="5">
        <v>39814</v>
      </c>
      <c r="B61" t="s">
        <v>59</v>
      </c>
      <c r="C61">
        <v>13717</v>
      </c>
      <c r="D61">
        <f>'[1]Vertikale Netzlast'!C74</f>
        <v>10214</v>
      </c>
      <c r="E61">
        <v>4309</v>
      </c>
      <c r="F61" s="8">
        <f>'[2]200901'!C60</f>
        <v>4668</v>
      </c>
      <c r="G61">
        <v>160</v>
      </c>
      <c r="H61">
        <v>445</v>
      </c>
      <c r="J61">
        <v>425</v>
      </c>
      <c r="K61">
        <v>189</v>
      </c>
      <c r="L61">
        <v>357</v>
      </c>
      <c r="N61">
        <v>521</v>
      </c>
      <c r="Q61" s="5">
        <v>39816</v>
      </c>
      <c r="R61" s="15">
        <v>1.375</v>
      </c>
      <c r="S61" t="e">
        <f ca="1">AVERAGE(INDIRECT("E"&amp;#REF!):INDIRECT("E"&amp;#REF!))</f>
        <v>#REF!</v>
      </c>
      <c r="T61" t="e">
        <f ca="1">AVERAGE(INDIRECT("F"&amp;#REF!):INDIRECT("F"&amp;#REF!))</f>
        <v>#REF!</v>
      </c>
      <c r="U61" t="e">
        <f ca="1">AVERAGE(INDIRECT("G"&amp;#REF!):INDIRECT("G"&amp;#REF!))</f>
        <v>#REF!</v>
      </c>
      <c r="V61" t="e">
        <f ca="1">AVERAGE(INDIRECT("H"&amp;#REF!):INDIRECT("H"&amp;#REF!))</f>
        <v>#REF!</v>
      </c>
      <c r="W61" t="e">
        <f ca="1">AVERAGE(INDIRECT("I"&amp;#REF!):INDIRECT("I"&amp;#REF!))</f>
        <v>#REF!</v>
      </c>
      <c r="X61" t="e">
        <f ca="1">AVERAGE(INDIRECT("J"&amp;#REF!):INDIRECT("J"&amp;#REF!))</f>
        <v>#REF!</v>
      </c>
      <c r="Y61">
        <v>53</v>
      </c>
      <c r="Z61" t="e">
        <f ca="1">AVERAGE(INDIRECT("L"&amp;#REF!):INDIRECT("L"&amp;#REF!))</f>
        <v>#REF!</v>
      </c>
      <c r="AA61" t="e">
        <f ca="1">AVERAGE(INDIRECT("M"&amp;#REF!):INDIRECT("M"&amp;#REF!))</f>
        <v>#REF!</v>
      </c>
      <c r="AB61" t="e">
        <f ca="1">AVERAGE(INDIRECT("N"&amp;#REF!):INDIRECT("N"&amp;#REF!))</f>
        <v>#REF!</v>
      </c>
      <c r="AC61">
        <v>36</v>
      </c>
      <c r="AD61" t="e">
        <f ca="1">AVERAGE(INDIRECT("P"&amp;#REF!):INDIRECT("P"&amp;#REF!))</f>
        <v>#REF!</v>
      </c>
    </row>
    <row r="62" spans="1:30" x14ac:dyDescent="0.2">
      <c r="A62" s="5">
        <v>39814</v>
      </c>
      <c r="B62" t="s">
        <v>60</v>
      </c>
      <c r="C62">
        <v>13612</v>
      </c>
      <c r="D62">
        <f>'[1]Vertikale Netzlast'!C75</f>
        <v>10127</v>
      </c>
      <c r="E62">
        <v>4258</v>
      </c>
      <c r="F62" s="8">
        <f>'[2]200901'!C61</f>
        <v>4685</v>
      </c>
      <c r="G62">
        <v>177</v>
      </c>
      <c r="H62">
        <v>414</v>
      </c>
      <c r="J62">
        <v>397</v>
      </c>
      <c r="K62">
        <v>190</v>
      </c>
      <c r="L62">
        <v>357</v>
      </c>
      <c r="N62">
        <v>518</v>
      </c>
      <c r="Q62" s="5">
        <v>39816</v>
      </c>
      <c r="R62" s="15">
        <v>1.4166666666666701</v>
      </c>
      <c r="S62" t="e">
        <f ca="1">AVERAGE(INDIRECT("E"&amp;#REF!):INDIRECT("E"&amp;#REF!))</f>
        <v>#REF!</v>
      </c>
      <c r="T62" t="e">
        <f ca="1">AVERAGE(INDIRECT("F"&amp;#REF!):INDIRECT("F"&amp;#REF!))</f>
        <v>#REF!</v>
      </c>
      <c r="U62" t="e">
        <f ca="1">AVERAGE(INDIRECT("G"&amp;#REF!):INDIRECT("G"&amp;#REF!))</f>
        <v>#REF!</v>
      </c>
      <c r="V62" t="e">
        <f ca="1">AVERAGE(INDIRECT("H"&amp;#REF!):INDIRECT("H"&amp;#REF!))</f>
        <v>#REF!</v>
      </c>
      <c r="W62" t="e">
        <f ca="1">AVERAGE(INDIRECT("I"&amp;#REF!):INDIRECT("I"&amp;#REF!))</f>
        <v>#REF!</v>
      </c>
      <c r="X62" t="e">
        <f ca="1">AVERAGE(INDIRECT("J"&amp;#REF!):INDIRECT("J"&amp;#REF!))</f>
        <v>#REF!</v>
      </c>
      <c r="Y62">
        <v>46</v>
      </c>
      <c r="Z62" t="e">
        <f ca="1">AVERAGE(INDIRECT("L"&amp;#REF!):INDIRECT("L"&amp;#REF!))</f>
        <v>#REF!</v>
      </c>
      <c r="AA62" t="e">
        <f ca="1">AVERAGE(INDIRECT("M"&amp;#REF!):INDIRECT("M"&amp;#REF!))</f>
        <v>#REF!</v>
      </c>
      <c r="AB62" t="e">
        <f ca="1">AVERAGE(INDIRECT("N"&amp;#REF!):INDIRECT("N"&amp;#REF!))</f>
        <v>#REF!</v>
      </c>
      <c r="AC62">
        <v>31</v>
      </c>
      <c r="AD62" t="e">
        <f ca="1">AVERAGE(INDIRECT("P"&amp;#REF!):INDIRECT("P"&amp;#REF!))</f>
        <v>#REF!</v>
      </c>
    </row>
    <row r="63" spans="1:30" x14ac:dyDescent="0.2">
      <c r="A63" s="5">
        <v>39814</v>
      </c>
      <c r="B63" t="s">
        <v>61</v>
      </c>
      <c r="C63">
        <v>13629</v>
      </c>
      <c r="D63">
        <f>'[1]Vertikale Netzlast'!C76</f>
        <v>10074</v>
      </c>
      <c r="E63">
        <v>4245</v>
      </c>
      <c r="F63" s="8">
        <f>'[2]200901'!C62</f>
        <v>4708</v>
      </c>
      <c r="G63">
        <v>192</v>
      </c>
      <c r="H63">
        <v>420</v>
      </c>
      <c r="J63">
        <v>397</v>
      </c>
      <c r="K63">
        <v>193</v>
      </c>
      <c r="L63">
        <v>357</v>
      </c>
      <c r="N63">
        <v>515</v>
      </c>
      <c r="Q63" s="5">
        <v>39816</v>
      </c>
      <c r="R63" s="15">
        <v>1.4583333333333299</v>
      </c>
      <c r="S63" t="e">
        <f ca="1">AVERAGE(INDIRECT("E"&amp;#REF!):INDIRECT("E"&amp;#REF!))</f>
        <v>#REF!</v>
      </c>
      <c r="T63" t="e">
        <f ca="1">AVERAGE(INDIRECT("F"&amp;#REF!):INDIRECT("F"&amp;#REF!))</f>
        <v>#REF!</v>
      </c>
      <c r="U63" t="e">
        <f ca="1">AVERAGE(INDIRECT("G"&amp;#REF!):INDIRECT("G"&amp;#REF!))</f>
        <v>#REF!</v>
      </c>
      <c r="V63" t="e">
        <f ca="1">AVERAGE(INDIRECT("H"&amp;#REF!):INDIRECT("H"&amp;#REF!))</f>
        <v>#REF!</v>
      </c>
      <c r="W63" t="e">
        <f ca="1">AVERAGE(INDIRECT("I"&amp;#REF!):INDIRECT("I"&amp;#REF!))</f>
        <v>#REF!</v>
      </c>
      <c r="X63" t="e">
        <f ca="1">AVERAGE(INDIRECT("J"&amp;#REF!):INDIRECT("J"&amp;#REF!))</f>
        <v>#REF!</v>
      </c>
      <c r="Y63">
        <v>38</v>
      </c>
      <c r="Z63" t="e">
        <f ca="1">AVERAGE(INDIRECT("L"&amp;#REF!):INDIRECT("L"&amp;#REF!))</f>
        <v>#REF!</v>
      </c>
      <c r="AA63" t="e">
        <f ca="1">AVERAGE(INDIRECT("M"&amp;#REF!):INDIRECT("M"&amp;#REF!))</f>
        <v>#REF!</v>
      </c>
      <c r="AB63" t="e">
        <f ca="1">AVERAGE(INDIRECT("N"&amp;#REF!):INDIRECT("N"&amp;#REF!))</f>
        <v>#REF!</v>
      </c>
      <c r="AC63">
        <v>25</v>
      </c>
      <c r="AD63" t="e">
        <f ca="1">AVERAGE(INDIRECT("P"&amp;#REF!):INDIRECT("P"&amp;#REF!))</f>
        <v>#REF!</v>
      </c>
    </row>
    <row r="64" spans="1:30" x14ac:dyDescent="0.2">
      <c r="A64" s="5">
        <v>39814</v>
      </c>
      <c r="B64" t="s">
        <v>62</v>
      </c>
      <c r="C64">
        <v>13623</v>
      </c>
      <c r="D64">
        <f>'[1]Vertikale Netzlast'!C77</f>
        <v>10091</v>
      </c>
      <c r="E64">
        <v>4236</v>
      </c>
      <c r="F64" s="8">
        <f>'[2]200901'!C63</f>
        <v>4750</v>
      </c>
      <c r="G64">
        <v>182</v>
      </c>
      <c r="H64">
        <v>427</v>
      </c>
      <c r="J64">
        <v>389</v>
      </c>
      <c r="K64">
        <v>201</v>
      </c>
      <c r="L64">
        <v>357</v>
      </c>
      <c r="N64">
        <v>512</v>
      </c>
      <c r="Q64" s="5">
        <v>39816</v>
      </c>
      <c r="R64" s="15">
        <v>1.5</v>
      </c>
      <c r="S64" t="e">
        <f ca="1">AVERAGE(INDIRECT("E"&amp;#REF!):INDIRECT("E"&amp;#REF!))</f>
        <v>#REF!</v>
      </c>
      <c r="T64" t="e">
        <f ca="1">AVERAGE(INDIRECT("F"&amp;#REF!):INDIRECT("F"&amp;#REF!))</f>
        <v>#REF!</v>
      </c>
      <c r="U64" t="e">
        <f ca="1">AVERAGE(INDIRECT("G"&amp;#REF!):INDIRECT("G"&amp;#REF!))</f>
        <v>#REF!</v>
      </c>
      <c r="V64" t="e">
        <f ca="1">AVERAGE(INDIRECT("H"&amp;#REF!):INDIRECT("H"&amp;#REF!))</f>
        <v>#REF!</v>
      </c>
      <c r="W64" t="e">
        <f ca="1">AVERAGE(INDIRECT("I"&amp;#REF!):INDIRECT("I"&amp;#REF!))</f>
        <v>#REF!</v>
      </c>
      <c r="X64" t="e">
        <f ca="1">AVERAGE(INDIRECT("J"&amp;#REF!):INDIRECT("J"&amp;#REF!))</f>
        <v>#REF!</v>
      </c>
      <c r="Y64">
        <v>26</v>
      </c>
      <c r="Z64" t="e">
        <f ca="1">AVERAGE(INDIRECT("L"&amp;#REF!):INDIRECT("L"&amp;#REF!))</f>
        <v>#REF!</v>
      </c>
      <c r="AA64" t="e">
        <f ca="1">AVERAGE(INDIRECT("M"&amp;#REF!):INDIRECT("M"&amp;#REF!))</f>
        <v>#REF!</v>
      </c>
      <c r="AB64" t="e">
        <f ca="1">AVERAGE(INDIRECT("N"&amp;#REF!):INDIRECT("N"&amp;#REF!))</f>
        <v>#REF!</v>
      </c>
      <c r="AC64">
        <v>17</v>
      </c>
      <c r="AD64" t="e">
        <f ca="1">AVERAGE(INDIRECT("P"&amp;#REF!):INDIRECT("P"&amp;#REF!))</f>
        <v>#REF!</v>
      </c>
    </row>
    <row r="65" spans="1:30" x14ac:dyDescent="0.2">
      <c r="A65" s="5">
        <v>39814</v>
      </c>
      <c r="B65" t="s">
        <v>63</v>
      </c>
      <c r="C65">
        <v>13631</v>
      </c>
      <c r="D65">
        <f>'[1]Vertikale Netzlast'!C78</f>
        <v>10244</v>
      </c>
      <c r="E65">
        <v>4349</v>
      </c>
      <c r="F65" s="8">
        <f>'[2]200901'!C64</f>
        <v>4815</v>
      </c>
      <c r="G65">
        <v>176</v>
      </c>
      <c r="H65">
        <v>409</v>
      </c>
      <c r="J65">
        <v>391</v>
      </c>
      <c r="K65">
        <v>190</v>
      </c>
      <c r="L65">
        <v>322</v>
      </c>
      <c r="N65">
        <v>509</v>
      </c>
      <c r="Q65" s="5">
        <v>39816</v>
      </c>
      <c r="R65" s="15">
        <v>1.5416666666666701</v>
      </c>
      <c r="S65" t="e">
        <f ca="1">AVERAGE(INDIRECT("E"&amp;#REF!):INDIRECT("E"&amp;#REF!))</f>
        <v>#REF!</v>
      </c>
      <c r="T65" t="e">
        <f ca="1">AVERAGE(INDIRECT("F"&amp;#REF!):INDIRECT("F"&amp;#REF!))</f>
        <v>#REF!</v>
      </c>
      <c r="U65" t="e">
        <f ca="1">AVERAGE(INDIRECT("G"&amp;#REF!):INDIRECT("G"&amp;#REF!))</f>
        <v>#REF!</v>
      </c>
      <c r="V65" t="e">
        <f ca="1">AVERAGE(INDIRECT("H"&amp;#REF!):INDIRECT("H"&amp;#REF!))</f>
        <v>#REF!</v>
      </c>
      <c r="W65" t="e">
        <f ca="1">AVERAGE(INDIRECT("I"&amp;#REF!):INDIRECT("I"&amp;#REF!))</f>
        <v>#REF!</v>
      </c>
      <c r="X65" t="e">
        <f ca="1">AVERAGE(INDIRECT("J"&amp;#REF!):INDIRECT("J"&amp;#REF!))</f>
        <v>#REF!</v>
      </c>
      <c r="Y65">
        <v>18</v>
      </c>
      <c r="Z65" t="e">
        <f ca="1">AVERAGE(INDIRECT("L"&amp;#REF!):INDIRECT("L"&amp;#REF!))</f>
        <v>#REF!</v>
      </c>
      <c r="AA65" t="e">
        <f ca="1">AVERAGE(INDIRECT("M"&amp;#REF!):INDIRECT("M"&amp;#REF!))</f>
        <v>#REF!</v>
      </c>
      <c r="AB65" t="e">
        <f ca="1">AVERAGE(INDIRECT("N"&amp;#REF!):INDIRECT("N"&amp;#REF!))</f>
        <v>#REF!</v>
      </c>
      <c r="AC65">
        <v>11</v>
      </c>
      <c r="AD65" t="e">
        <f ca="1">AVERAGE(INDIRECT("P"&amp;#REF!):INDIRECT("P"&amp;#REF!))</f>
        <v>#REF!</v>
      </c>
    </row>
    <row r="66" spans="1:30" x14ac:dyDescent="0.2">
      <c r="A66" s="5">
        <v>39814</v>
      </c>
      <c r="B66" t="s">
        <v>64</v>
      </c>
      <c r="C66">
        <v>13576</v>
      </c>
      <c r="D66">
        <f>'[1]Vertikale Netzlast'!C79</f>
        <v>10296</v>
      </c>
      <c r="E66">
        <v>4426</v>
      </c>
      <c r="F66" s="8">
        <f>'[2]200901'!C65</f>
        <v>4837</v>
      </c>
      <c r="G66">
        <v>169</v>
      </c>
      <c r="H66">
        <v>399</v>
      </c>
      <c r="J66">
        <v>389</v>
      </c>
      <c r="K66">
        <v>189</v>
      </c>
      <c r="L66">
        <v>322</v>
      </c>
      <c r="N66">
        <v>488</v>
      </c>
      <c r="Q66" s="5">
        <v>39816</v>
      </c>
      <c r="R66" s="15">
        <v>1.5833333333333299</v>
      </c>
      <c r="S66" t="e">
        <f ca="1">AVERAGE(INDIRECT("E"&amp;#REF!):INDIRECT("E"&amp;#REF!))</f>
        <v>#REF!</v>
      </c>
      <c r="T66" t="e">
        <f ca="1">AVERAGE(INDIRECT("F"&amp;#REF!):INDIRECT("F"&amp;#REF!))</f>
        <v>#REF!</v>
      </c>
      <c r="U66" t="e">
        <f ca="1">AVERAGE(INDIRECT("G"&amp;#REF!):INDIRECT("G"&amp;#REF!))</f>
        <v>#REF!</v>
      </c>
      <c r="V66" t="e">
        <f ca="1">AVERAGE(INDIRECT("H"&amp;#REF!):INDIRECT("H"&amp;#REF!))</f>
        <v>#REF!</v>
      </c>
      <c r="W66" t="e">
        <f ca="1">AVERAGE(INDIRECT("I"&amp;#REF!):INDIRECT("I"&amp;#REF!))</f>
        <v>#REF!</v>
      </c>
      <c r="X66" t="e">
        <f ca="1">AVERAGE(INDIRECT("J"&amp;#REF!):INDIRECT("J"&amp;#REF!))</f>
        <v>#REF!</v>
      </c>
      <c r="Y66">
        <v>13</v>
      </c>
      <c r="Z66" t="e">
        <f ca="1">AVERAGE(INDIRECT("L"&amp;#REF!):INDIRECT("L"&amp;#REF!))</f>
        <v>#REF!</v>
      </c>
      <c r="AA66" t="e">
        <f ca="1">AVERAGE(INDIRECT("M"&amp;#REF!):INDIRECT("M"&amp;#REF!))</f>
        <v>#REF!</v>
      </c>
      <c r="AB66" t="e">
        <f ca="1">AVERAGE(INDIRECT("N"&amp;#REF!):INDIRECT("N"&amp;#REF!))</f>
        <v>#REF!</v>
      </c>
      <c r="AC66">
        <v>7</v>
      </c>
      <c r="AD66" t="e">
        <f ca="1">AVERAGE(INDIRECT("P"&amp;#REF!):INDIRECT("P"&amp;#REF!))</f>
        <v>#REF!</v>
      </c>
    </row>
    <row r="67" spans="1:30" x14ac:dyDescent="0.2">
      <c r="A67" s="5">
        <v>39814</v>
      </c>
      <c r="B67" t="s">
        <v>65</v>
      </c>
      <c r="C67">
        <v>13702</v>
      </c>
      <c r="D67">
        <f>'[1]Vertikale Netzlast'!C80</f>
        <v>10300</v>
      </c>
      <c r="E67">
        <v>4438</v>
      </c>
      <c r="F67" s="8">
        <f>'[2]200901'!C66</f>
        <v>4842</v>
      </c>
      <c r="G67">
        <v>160</v>
      </c>
      <c r="H67">
        <v>360</v>
      </c>
      <c r="J67">
        <v>388</v>
      </c>
      <c r="K67">
        <v>187</v>
      </c>
      <c r="L67">
        <v>322</v>
      </c>
      <c r="N67">
        <v>468</v>
      </c>
      <c r="Q67" s="5">
        <v>39816</v>
      </c>
      <c r="R67" s="15">
        <v>1.625</v>
      </c>
      <c r="S67" t="e">
        <f ca="1">AVERAGE(INDIRECT("E"&amp;#REF!):INDIRECT("E"&amp;#REF!))</f>
        <v>#REF!</v>
      </c>
      <c r="T67" t="e">
        <f ca="1">AVERAGE(INDIRECT("F"&amp;#REF!):INDIRECT("F"&amp;#REF!))</f>
        <v>#REF!</v>
      </c>
      <c r="U67" t="e">
        <f ca="1">AVERAGE(INDIRECT("G"&amp;#REF!):INDIRECT("G"&amp;#REF!))</f>
        <v>#REF!</v>
      </c>
      <c r="V67" t="e">
        <f ca="1">AVERAGE(INDIRECT("H"&amp;#REF!):INDIRECT("H"&amp;#REF!))</f>
        <v>#REF!</v>
      </c>
      <c r="W67" t="e">
        <f ca="1">AVERAGE(INDIRECT("I"&amp;#REF!):INDIRECT("I"&amp;#REF!))</f>
        <v>#REF!</v>
      </c>
      <c r="X67" t="e">
        <f ca="1">AVERAGE(INDIRECT("J"&amp;#REF!):INDIRECT("J"&amp;#REF!))</f>
        <v>#REF!</v>
      </c>
      <c r="Y67">
        <v>9</v>
      </c>
      <c r="Z67" t="e">
        <f ca="1">AVERAGE(INDIRECT("L"&amp;#REF!):INDIRECT("L"&amp;#REF!))</f>
        <v>#REF!</v>
      </c>
      <c r="AA67" t="e">
        <f ca="1">AVERAGE(INDIRECT("M"&amp;#REF!):INDIRECT("M"&amp;#REF!))</f>
        <v>#REF!</v>
      </c>
      <c r="AB67" t="e">
        <f ca="1">AVERAGE(INDIRECT("N"&amp;#REF!):INDIRECT("N"&amp;#REF!))</f>
        <v>#REF!</v>
      </c>
      <c r="AC67">
        <v>5</v>
      </c>
      <c r="AD67" t="e">
        <f ca="1">AVERAGE(INDIRECT("P"&amp;#REF!):INDIRECT("P"&amp;#REF!))</f>
        <v>#REF!</v>
      </c>
    </row>
    <row r="68" spans="1:30" x14ac:dyDescent="0.2">
      <c r="A68" s="5">
        <v>39814</v>
      </c>
      <c r="B68" t="s">
        <v>66</v>
      </c>
      <c r="C68">
        <v>13631</v>
      </c>
      <c r="D68">
        <f>'[1]Vertikale Netzlast'!C81</f>
        <v>10425</v>
      </c>
      <c r="E68">
        <v>4487</v>
      </c>
      <c r="F68" s="8">
        <f>'[2]200901'!C67</f>
        <v>4965</v>
      </c>
      <c r="G68">
        <v>159</v>
      </c>
      <c r="H68">
        <v>344</v>
      </c>
      <c r="J68">
        <v>374</v>
      </c>
      <c r="K68">
        <v>186</v>
      </c>
      <c r="L68">
        <v>322</v>
      </c>
      <c r="N68">
        <v>447</v>
      </c>
      <c r="Q68" s="5">
        <v>39816</v>
      </c>
      <c r="R68" s="15">
        <v>1.6666666666666701</v>
      </c>
      <c r="S68" t="e">
        <f ca="1">AVERAGE(INDIRECT("E"&amp;#REF!):INDIRECT("E"&amp;#REF!))</f>
        <v>#REF!</v>
      </c>
      <c r="T68" t="e">
        <f ca="1">AVERAGE(INDIRECT("F"&amp;#REF!):INDIRECT("F"&amp;#REF!))</f>
        <v>#REF!</v>
      </c>
      <c r="U68" t="e">
        <f ca="1">AVERAGE(INDIRECT("G"&amp;#REF!):INDIRECT("G"&amp;#REF!))</f>
        <v>#REF!</v>
      </c>
      <c r="V68" t="e">
        <f ca="1">AVERAGE(INDIRECT("H"&amp;#REF!):INDIRECT("H"&amp;#REF!))</f>
        <v>#REF!</v>
      </c>
      <c r="W68" t="e">
        <f ca="1">AVERAGE(INDIRECT("I"&amp;#REF!):INDIRECT("I"&amp;#REF!))</f>
        <v>#REF!</v>
      </c>
      <c r="X68" t="e">
        <f ca="1">AVERAGE(INDIRECT("J"&amp;#REF!):INDIRECT("J"&amp;#REF!))</f>
        <v>#REF!</v>
      </c>
      <c r="Y68">
        <v>7</v>
      </c>
      <c r="Z68" t="e">
        <f ca="1">AVERAGE(INDIRECT("L"&amp;#REF!):INDIRECT("L"&amp;#REF!))</f>
        <v>#REF!</v>
      </c>
      <c r="AA68" t="e">
        <f ca="1">AVERAGE(INDIRECT("M"&amp;#REF!):INDIRECT("M"&amp;#REF!))</f>
        <v>#REF!</v>
      </c>
      <c r="AB68" t="e">
        <f ca="1">AVERAGE(INDIRECT("N"&amp;#REF!):INDIRECT("N"&amp;#REF!))</f>
        <v>#REF!</v>
      </c>
      <c r="AC68">
        <v>3</v>
      </c>
      <c r="AD68" t="e">
        <f ca="1">AVERAGE(INDIRECT("P"&amp;#REF!):INDIRECT("P"&amp;#REF!))</f>
        <v>#REF!</v>
      </c>
    </row>
    <row r="69" spans="1:30" x14ac:dyDescent="0.2">
      <c r="A69" s="5">
        <v>39814</v>
      </c>
      <c r="B69" t="s">
        <v>67</v>
      </c>
      <c r="C69">
        <v>13760</v>
      </c>
      <c r="D69">
        <f>'[1]Vertikale Netzlast'!C82</f>
        <v>10738</v>
      </c>
      <c r="E69">
        <v>4526</v>
      </c>
      <c r="F69" s="8">
        <f>'[2]200901'!C68</f>
        <v>5018</v>
      </c>
      <c r="G69">
        <v>145</v>
      </c>
      <c r="H69">
        <v>334</v>
      </c>
      <c r="J69">
        <v>385</v>
      </c>
      <c r="K69">
        <v>184</v>
      </c>
      <c r="L69">
        <v>315</v>
      </c>
      <c r="N69">
        <v>427</v>
      </c>
      <c r="Q69" s="5">
        <v>39816</v>
      </c>
      <c r="R69" s="15">
        <v>1.7083333333333299</v>
      </c>
      <c r="S69" t="e">
        <f ca="1">AVERAGE(INDIRECT("E"&amp;#REF!):INDIRECT("E"&amp;#REF!))</f>
        <v>#REF!</v>
      </c>
      <c r="T69" t="e">
        <f ca="1">AVERAGE(INDIRECT("F"&amp;#REF!):INDIRECT("F"&amp;#REF!))</f>
        <v>#REF!</v>
      </c>
      <c r="U69" t="e">
        <f ca="1">AVERAGE(INDIRECT("G"&amp;#REF!):INDIRECT("G"&amp;#REF!))</f>
        <v>#REF!</v>
      </c>
      <c r="V69" t="e">
        <f ca="1">AVERAGE(INDIRECT("H"&amp;#REF!):INDIRECT("H"&amp;#REF!))</f>
        <v>#REF!</v>
      </c>
      <c r="W69" t="e">
        <f ca="1">AVERAGE(INDIRECT("I"&amp;#REF!):INDIRECT("I"&amp;#REF!))</f>
        <v>#REF!</v>
      </c>
      <c r="X69" t="e">
        <f ca="1">AVERAGE(INDIRECT("J"&amp;#REF!):INDIRECT("J"&amp;#REF!))</f>
        <v>#REF!</v>
      </c>
      <c r="Y69">
        <v>6</v>
      </c>
      <c r="Z69" t="e">
        <f ca="1">AVERAGE(INDIRECT("L"&amp;#REF!):INDIRECT("L"&amp;#REF!))</f>
        <v>#REF!</v>
      </c>
      <c r="AA69" t="e">
        <f ca="1">AVERAGE(INDIRECT("M"&amp;#REF!):INDIRECT("M"&amp;#REF!))</f>
        <v>#REF!</v>
      </c>
      <c r="AB69" t="e">
        <f ca="1">AVERAGE(INDIRECT("N"&amp;#REF!):INDIRECT("N"&amp;#REF!))</f>
        <v>#REF!</v>
      </c>
      <c r="AC69">
        <v>3</v>
      </c>
      <c r="AD69" t="e">
        <f ca="1">AVERAGE(INDIRECT("P"&amp;#REF!):INDIRECT("P"&amp;#REF!))</f>
        <v>#REF!</v>
      </c>
    </row>
    <row r="70" spans="1:30" x14ac:dyDescent="0.2">
      <c r="A70" s="5">
        <v>39814</v>
      </c>
      <c r="B70" t="s">
        <v>68</v>
      </c>
      <c r="C70">
        <v>13829</v>
      </c>
      <c r="D70">
        <f>'[1]Vertikale Netzlast'!C83</f>
        <v>11005</v>
      </c>
      <c r="E70">
        <v>4608</v>
      </c>
      <c r="F70" s="8">
        <f>'[2]200901'!C69</f>
        <v>5246</v>
      </c>
      <c r="G70">
        <v>144</v>
      </c>
      <c r="H70">
        <v>327</v>
      </c>
      <c r="J70">
        <v>364</v>
      </c>
      <c r="K70">
        <v>177</v>
      </c>
      <c r="L70">
        <v>315</v>
      </c>
      <c r="N70">
        <v>417</v>
      </c>
      <c r="Q70" s="5">
        <v>39816</v>
      </c>
      <c r="R70" s="15">
        <v>1.75</v>
      </c>
      <c r="S70" t="e">
        <f ca="1">AVERAGE(INDIRECT("E"&amp;#REF!):INDIRECT("E"&amp;#REF!))</f>
        <v>#REF!</v>
      </c>
      <c r="T70" t="e">
        <f ca="1">AVERAGE(INDIRECT("F"&amp;#REF!):INDIRECT("F"&amp;#REF!))</f>
        <v>#REF!</v>
      </c>
      <c r="U70" t="e">
        <f ca="1">AVERAGE(INDIRECT("G"&amp;#REF!):INDIRECT("G"&amp;#REF!))</f>
        <v>#REF!</v>
      </c>
      <c r="V70" t="e">
        <f ca="1">AVERAGE(INDIRECT("H"&amp;#REF!):INDIRECT("H"&amp;#REF!))</f>
        <v>#REF!</v>
      </c>
      <c r="W70" t="e">
        <f ca="1">AVERAGE(INDIRECT("I"&amp;#REF!):INDIRECT("I"&amp;#REF!))</f>
        <v>#REF!</v>
      </c>
      <c r="X70" t="e">
        <f ca="1">AVERAGE(INDIRECT("J"&amp;#REF!):INDIRECT("J"&amp;#REF!))</f>
        <v>#REF!</v>
      </c>
      <c r="Y70">
        <v>5</v>
      </c>
      <c r="Z70" t="e">
        <f ca="1">AVERAGE(INDIRECT("L"&amp;#REF!):INDIRECT("L"&amp;#REF!))</f>
        <v>#REF!</v>
      </c>
      <c r="AA70" t="e">
        <f ca="1">AVERAGE(INDIRECT("M"&amp;#REF!):INDIRECT("M"&amp;#REF!))</f>
        <v>#REF!</v>
      </c>
      <c r="AB70" t="e">
        <f ca="1">AVERAGE(INDIRECT("N"&amp;#REF!):INDIRECT("N"&amp;#REF!))</f>
        <v>#REF!</v>
      </c>
      <c r="AC70">
        <v>3</v>
      </c>
      <c r="AD70" t="e">
        <f ca="1">AVERAGE(INDIRECT("P"&amp;#REF!):INDIRECT("P"&amp;#REF!))</f>
        <v>#REF!</v>
      </c>
    </row>
    <row r="71" spans="1:30" x14ac:dyDescent="0.2">
      <c r="A71" s="5">
        <v>39814</v>
      </c>
      <c r="B71" t="s">
        <v>69</v>
      </c>
      <c r="C71">
        <v>13930</v>
      </c>
      <c r="D71">
        <f>'[1]Vertikale Netzlast'!C84</f>
        <v>11381</v>
      </c>
      <c r="E71">
        <v>4577</v>
      </c>
      <c r="F71" s="8">
        <f>'[2]200901'!C70</f>
        <v>5518</v>
      </c>
      <c r="G71">
        <v>143</v>
      </c>
      <c r="H71">
        <v>327</v>
      </c>
      <c r="J71">
        <v>316</v>
      </c>
      <c r="K71">
        <v>167</v>
      </c>
      <c r="L71">
        <v>315</v>
      </c>
      <c r="N71">
        <v>406</v>
      </c>
      <c r="Q71" s="5">
        <v>39816</v>
      </c>
      <c r="R71" s="15">
        <v>1.7916666666666701</v>
      </c>
      <c r="S71" t="e">
        <f ca="1">AVERAGE(INDIRECT("E"&amp;#REF!):INDIRECT("E"&amp;#REF!))</f>
        <v>#REF!</v>
      </c>
      <c r="T71" t="e">
        <f ca="1">AVERAGE(INDIRECT("F"&amp;#REF!):INDIRECT("F"&amp;#REF!))</f>
        <v>#REF!</v>
      </c>
      <c r="U71" t="e">
        <f ca="1">AVERAGE(INDIRECT("G"&amp;#REF!):INDIRECT("G"&amp;#REF!))</f>
        <v>#REF!</v>
      </c>
      <c r="V71" t="e">
        <f ca="1">AVERAGE(INDIRECT("H"&amp;#REF!):INDIRECT("H"&amp;#REF!))</f>
        <v>#REF!</v>
      </c>
      <c r="W71" t="e">
        <f ca="1">AVERAGE(INDIRECT("I"&amp;#REF!):INDIRECT("I"&amp;#REF!))</f>
        <v>#REF!</v>
      </c>
      <c r="X71" t="e">
        <f ca="1">AVERAGE(INDIRECT("J"&amp;#REF!):INDIRECT("J"&amp;#REF!))</f>
        <v>#REF!</v>
      </c>
      <c r="Y71">
        <v>6</v>
      </c>
      <c r="Z71" t="e">
        <f ca="1">AVERAGE(INDIRECT("L"&amp;#REF!):INDIRECT("L"&amp;#REF!))</f>
        <v>#REF!</v>
      </c>
      <c r="AA71" t="e">
        <f ca="1">AVERAGE(INDIRECT("M"&amp;#REF!):INDIRECT("M"&amp;#REF!))</f>
        <v>#REF!</v>
      </c>
      <c r="AB71" t="e">
        <f ca="1">AVERAGE(INDIRECT("N"&amp;#REF!):INDIRECT("N"&amp;#REF!))</f>
        <v>#REF!</v>
      </c>
      <c r="AC71">
        <v>4</v>
      </c>
      <c r="AD71" t="e">
        <f ca="1">AVERAGE(INDIRECT("P"&amp;#REF!):INDIRECT("P"&amp;#REF!))</f>
        <v>#REF!</v>
      </c>
    </row>
    <row r="72" spans="1:30" x14ac:dyDescent="0.2">
      <c r="A72" s="5">
        <v>39814</v>
      </c>
      <c r="B72" t="s">
        <v>70</v>
      </c>
      <c r="C72">
        <v>14178</v>
      </c>
      <c r="D72">
        <f>'[1]Vertikale Netzlast'!C85</f>
        <v>11819</v>
      </c>
      <c r="E72">
        <v>4722</v>
      </c>
      <c r="F72" s="8">
        <f>'[2]200901'!C71</f>
        <v>5686</v>
      </c>
      <c r="G72">
        <v>147</v>
      </c>
      <c r="H72">
        <v>313</v>
      </c>
      <c r="J72">
        <v>283</v>
      </c>
      <c r="K72">
        <v>163</v>
      </c>
      <c r="L72">
        <v>315</v>
      </c>
      <c r="N72">
        <v>396</v>
      </c>
      <c r="Q72" s="5">
        <v>39816</v>
      </c>
      <c r="R72" s="15">
        <v>1.8333333333333299</v>
      </c>
      <c r="S72" t="e">
        <f ca="1">AVERAGE(INDIRECT("E"&amp;#REF!):INDIRECT("E"&amp;#REF!))</f>
        <v>#REF!</v>
      </c>
      <c r="T72" t="e">
        <f ca="1">AVERAGE(INDIRECT("F"&amp;#REF!):INDIRECT("F"&amp;#REF!))</f>
        <v>#REF!</v>
      </c>
      <c r="U72" t="e">
        <f ca="1">AVERAGE(INDIRECT("G"&amp;#REF!):INDIRECT("G"&amp;#REF!))</f>
        <v>#REF!</v>
      </c>
      <c r="V72" t="e">
        <f ca="1">AVERAGE(INDIRECT("H"&amp;#REF!):INDIRECT("H"&amp;#REF!))</f>
        <v>#REF!</v>
      </c>
      <c r="W72" t="e">
        <f ca="1">AVERAGE(INDIRECT("I"&amp;#REF!):INDIRECT("I"&amp;#REF!))</f>
        <v>#REF!</v>
      </c>
      <c r="X72" t="e">
        <f ca="1">AVERAGE(INDIRECT("J"&amp;#REF!):INDIRECT("J"&amp;#REF!))</f>
        <v>#REF!</v>
      </c>
      <c r="Y72">
        <v>5</v>
      </c>
      <c r="Z72" t="e">
        <f ca="1">AVERAGE(INDIRECT("L"&amp;#REF!):INDIRECT("L"&amp;#REF!))</f>
        <v>#REF!</v>
      </c>
      <c r="AA72" t="e">
        <f ca="1">AVERAGE(INDIRECT("M"&amp;#REF!):INDIRECT("M"&amp;#REF!))</f>
        <v>#REF!</v>
      </c>
      <c r="AB72" t="e">
        <f ca="1">AVERAGE(INDIRECT("N"&amp;#REF!):INDIRECT("N"&amp;#REF!))</f>
        <v>#REF!</v>
      </c>
      <c r="AC72">
        <v>4</v>
      </c>
      <c r="AD72" t="e">
        <f ca="1">AVERAGE(INDIRECT("P"&amp;#REF!):INDIRECT("P"&amp;#REF!))</f>
        <v>#REF!</v>
      </c>
    </row>
    <row r="73" spans="1:30" x14ac:dyDescent="0.2">
      <c r="A73" s="5">
        <v>39814</v>
      </c>
      <c r="B73" t="s">
        <v>71</v>
      </c>
      <c r="C73">
        <v>14563</v>
      </c>
      <c r="D73">
        <f>'[1]Vertikale Netzlast'!C86</f>
        <v>12178</v>
      </c>
      <c r="E73">
        <v>4827</v>
      </c>
      <c r="F73" s="8">
        <f>'[2]200901'!C72</f>
        <v>5851</v>
      </c>
      <c r="G73">
        <v>148</v>
      </c>
      <c r="H73">
        <v>306</v>
      </c>
      <c r="J73">
        <v>285</v>
      </c>
      <c r="K73">
        <v>159</v>
      </c>
      <c r="L73">
        <v>348</v>
      </c>
      <c r="N73">
        <v>386</v>
      </c>
      <c r="Q73" s="5">
        <v>39816</v>
      </c>
      <c r="R73" s="15">
        <v>1.875</v>
      </c>
      <c r="S73" t="e">
        <f ca="1">AVERAGE(INDIRECT("E"&amp;#REF!):INDIRECT("E"&amp;#REF!))</f>
        <v>#REF!</v>
      </c>
      <c r="T73" t="e">
        <f ca="1">AVERAGE(INDIRECT("F"&amp;#REF!):INDIRECT("F"&amp;#REF!))</f>
        <v>#REF!</v>
      </c>
      <c r="U73" t="e">
        <f ca="1">AVERAGE(INDIRECT("G"&amp;#REF!):INDIRECT("G"&amp;#REF!))</f>
        <v>#REF!</v>
      </c>
      <c r="V73" t="e">
        <f ca="1">AVERAGE(INDIRECT("H"&amp;#REF!):INDIRECT("H"&amp;#REF!))</f>
        <v>#REF!</v>
      </c>
      <c r="W73" t="e">
        <f ca="1">AVERAGE(INDIRECT("I"&amp;#REF!):INDIRECT("I"&amp;#REF!))</f>
        <v>#REF!</v>
      </c>
      <c r="X73" t="e">
        <f ca="1">AVERAGE(INDIRECT("J"&amp;#REF!):INDIRECT("J"&amp;#REF!))</f>
        <v>#REF!</v>
      </c>
      <c r="Y73">
        <v>5</v>
      </c>
      <c r="Z73" t="e">
        <f ca="1">AVERAGE(INDIRECT("L"&amp;#REF!):INDIRECT("L"&amp;#REF!))</f>
        <v>#REF!</v>
      </c>
      <c r="AA73" t="e">
        <f ca="1">AVERAGE(INDIRECT("M"&amp;#REF!):INDIRECT("M"&amp;#REF!))</f>
        <v>#REF!</v>
      </c>
      <c r="AB73" t="e">
        <f ca="1">AVERAGE(INDIRECT("N"&amp;#REF!):INDIRECT("N"&amp;#REF!))</f>
        <v>#REF!</v>
      </c>
      <c r="AC73">
        <v>3</v>
      </c>
      <c r="AD73" t="e">
        <f ca="1">AVERAGE(INDIRECT("P"&amp;#REF!):INDIRECT("P"&amp;#REF!))</f>
        <v>#REF!</v>
      </c>
    </row>
    <row r="74" spans="1:30" x14ac:dyDescent="0.2">
      <c r="A74" s="5">
        <v>39814</v>
      </c>
      <c r="B74" t="s">
        <v>72</v>
      </c>
      <c r="C74">
        <v>14752</v>
      </c>
      <c r="D74">
        <f>'[1]Vertikale Netzlast'!C87</f>
        <v>12411</v>
      </c>
      <c r="E74">
        <v>4882</v>
      </c>
      <c r="F74" s="8">
        <f>'[2]200901'!C73</f>
        <v>5933</v>
      </c>
      <c r="G74">
        <v>143</v>
      </c>
      <c r="H74">
        <v>273</v>
      </c>
      <c r="J74">
        <v>297</v>
      </c>
      <c r="K74">
        <v>153</v>
      </c>
      <c r="L74">
        <v>348</v>
      </c>
      <c r="N74">
        <v>378</v>
      </c>
      <c r="Q74" s="5">
        <v>39816</v>
      </c>
      <c r="R74" s="15">
        <v>1.9166666666666701</v>
      </c>
      <c r="S74" t="e">
        <f ca="1">AVERAGE(INDIRECT("E"&amp;#REF!):INDIRECT("E"&amp;#REF!))</f>
        <v>#REF!</v>
      </c>
      <c r="T74" t="e">
        <f ca="1">AVERAGE(INDIRECT("F"&amp;#REF!):INDIRECT("F"&amp;#REF!))</f>
        <v>#REF!</v>
      </c>
      <c r="U74" t="e">
        <f ca="1">AVERAGE(INDIRECT("G"&amp;#REF!):INDIRECT("G"&amp;#REF!))</f>
        <v>#REF!</v>
      </c>
      <c r="V74" t="e">
        <f ca="1">AVERAGE(INDIRECT("H"&amp;#REF!):INDIRECT("H"&amp;#REF!))</f>
        <v>#REF!</v>
      </c>
      <c r="W74" t="e">
        <f ca="1">AVERAGE(INDIRECT("I"&amp;#REF!):INDIRECT("I"&amp;#REF!))</f>
        <v>#REF!</v>
      </c>
      <c r="X74" t="e">
        <f ca="1">AVERAGE(INDIRECT("J"&amp;#REF!):INDIRECT("J"&amp;#REF!))</f>
        <v>#REF!</v>
      </c>
      <c r="Y74">
        <v>8</v>
      </c>
      <c r="Z74" t="e">
        <f ca="1">AVERAGE(INDIRECT("L"&amp;#REF!):INDIRECT("L"&amp;#REF!))</f>
        <v>#REF!</v>
      </c>
      <c r="AA74" t="e">
        <f ca="1">AVERAGE(INDIRECT("M"&amp;#REF!):INDIRECT("M"&amp;#REF!))</f>
        <v>#REF!</v>
      </c>
      <c r="AB74" t="e">
        <f ca="1">AVERAGE(INDIRECT("N"&amp;#REF!):INDIRECT("N"&amp;#REF!))</f>
        <v>#REF!</v>
      </c>
      <c r="AC74">
        <v>4</v>
      </c>
      <c r="AD74" t="e">
        <f ca="1">AVERAGE(INDIRECT("P"&amp;#REF!):INDIRECT("P"&amp;#REF!))</f>
        <v>#REF!</v>
      </c>
    </row>
    <row r="75" spans="1:30" x14ac:dyDescent="0.2">
      <c r="A75" s="5">
        <v>39814</v>
      </c>
      <c r="B75" t="s">
        <v>73</v>
      </c>
      <c r="C75">
        <v>14794</v>
      </c>
      <c r="D75">
        <f>'[1]Vertikale Netzlast'!C88</f>
        <v>12592</v>
      </c>
      <c r="E75">
        <v>4874</v>
      </c>
      <c r="F75" s="8">
        <f>'[2]200901'!C74</f>
        <v>6061</v>
      </c>
      <c r="G75">
        <v>134</v>
      </c>
      <c r="H75">
        <v>263</v>
      </c>
      <c r="J75">
        <v>314</v>
      </c>
      <c r="K75">
        <v>156</v>
      </c>
      <c r="L75">
        <v>348</v>
      </c>
      <c r="N75">
        <v>370</v>
      </c>
      <c r="Q75" s="5">
        <v>39816</v>
      </c>
      <c r="R75" s="15">
        <v>1.9583333333333299</v>
      </c>
      <c r="S75" t="e">
        <f ca="1">AVERAGE(INDIRECT("E"&amp;#REF!):INDIRECT("E"&amp;#REF!))</f>
        <v>#REF!</v>
      </c>
      <c r="T75" t="e">
        <f ca="1">AVERAGE(INDIRECT("F"&amp;#REF!):INDIRECT("F"&amp;#REF!))</f>
        <v>#REF!</v>
      </c>
      <c r="U75" t="e">
        <f ca="1">AVERAGE(INDIRECT("G"&amp;#REF!):INDIRECT("G"&amp;#REF!))</f>
        <v>#REF!</v>
      </c>
      <c r="V75" t="e">
        <f ca="1">AVERAGE(INDIRECT("H"&amp;#REF!):INDIRECT("H"&amp;#REF!))</f>
        <v>#REF!</v>
      </c>
      <c r="W75" t="e">
        <f ca="1">AVERAGE(INDIRECT("I"&amp;#REF!):INDIRECT("I"&amp;#REF!))</f>
        <v>#REF!</v>
      </c>
      <c r="X75" t="e">
        <f ca="1">AVERAGE(INDIRECT("J"&amp;#REF!):INDIRECT("J"&amp;#REF!))</f>
        <v>#REF!</v>
      </c>
      <c r="Y75">
        <v>12</v>
      </c>
      <c r="Z75" t="e">
        <f ca="1">AVERAGE(INDIRECT("L"&amp;#REF!):INDIRECT("L"&amp;#REF!))</f>
        <v>#REF!</v>
      </c>
      <c r="AA75" t="e">
        <f ca="1">AVERAGE(INDIRECT("M"&amp;#REF!):INDIRECT("M"&amp;#REF!))</f>
        <v>#REF!</v>
      </c>
      <c r="AB75" t="e">
        <f ca="1">AVERAGE(INDIRECT("N"&amp;#REF!):INDIRECT("N"&amp;#REF!))</f>
        <v>#REF!</v>
      </c>
      <c r="AC75">
        <v>5</v>
      </c>
      <c r="AD75" t="e">
        <f ca="1">AVERAGE(INDIRECT("P"&amp;#REF!):INDIRECT("P"&amp;#REF!))</f>
        <v>#REF!</v>
      </c>
    </row>
    <row r="76" spans="1:30" x14ac:dyDescent="0.2">
      <c r="A76" s="5">
        <v>39814</v>
      </c>
      <c r="B76" t="s">
        <v>74</v>
      </c>
      <c r="C76">
        <v>14886</v>
      </c>
      <c r="D76">
        <f>'[1]Vertikale Netzlast'!C89</f>
        <v>12647</v>
      </c>
      <c r="E76">
        <v>4871</v>
      </c>
      <c r="F76" s="8">
        <f>'[2]200901'!C75</f>
        <v>6089</v>
      </c>
      <c r="G76">
        <v>131</v>
      </c>
      <c r="H76">
        <v>245</v>
      </c>
      <c r="J76">
        <v>302</v>
      </c>
      <c r="K76">
        <v>155</v>
      </c>
      <c r="L76">
        <v>348</v>
      </c>
      <c r="N76">
        <v>361</v>
      </c>
      <c r="Q76" s="5">
        <v>39816</v>
      </c>
      <c r="R76" s="15">
        <v>2</v>
      </c>
      <c r="S76" t="e">
        <f ca="1">AVERAGE(INDIRECT("E"&amp;#REF!):INDIRECT("E"&amp;#REF!))</f>
        <v>#REF!</v>
      </c>
      <c r="T76" t="e">
        <f ca="1">AVERAGE(INDIRECT("F"&amp;#REF!):INDIRECT("F"&amp;#REF!))</f>
        <v>#REF!</v>
      </c>
      <c r="U76" t="e">
        <f ca="1">AVERAGE(INDIRECT("G"&amp;#REF!):INDIRECT("G"&amp;#REF!))</f>
        <v>#REF!</v>
      </c>
      <c r="V76" t="e">
        <f ca="1">AVERAGE(INDIRECT("H"&amp;#REF!):INDIRECT("H"&amp;#REF!))</f>
        <v>#REF!</v>
      </c>
      <c r="W76" t="e">
        <f ca="1">AVERAGE(INDIRECT("I"&amp;#REF!):INDIRECT("I"&amp;#REF!))</f>
        <v>#REF!</v>
      </c>
      <c r="X76" t="e">
        <f ca="1">AVERAGE(INDIRECT("J"&amp;#REF!):INDIRECT("J"&amp;#REF!))</f>
        <v>#REF!</v>
      </c>
      <c r="Y76">
        <v>16</v>
      </c>
      <c r="Z76" t="e">
        <f ca="1">AVERAGE(INDIRECT("L"&amp;#REF!):INDIRECT("L"&amp;#REF!))</f>
        <v>#REF!</v>
      </c>
      <c r="AA76" t="e">
        <f ca="1">AVERAGE(INDIRECT("M"&amp;#REF!):INDIRECT("M"&amp;#REF!))</f>
        <v>#REF!</v>
      </c>
      <c r="AB76" t="e">
        <f ca="1">AVERAGE(INDIRECT("N"&amp;#REF!):INDIRECT("N"&amp;#REF!))</f>
        <v>#REF!</v>
      </c>
      <c r="AC76">
        <v>8</v>
      </c>
      <c r="AD76" t="e">
        <f ca="1">AVERAGE(INDIRECT("P"&amp;#REF!):INDIRECT("P"&amp;#REF!))</f>
        <v>#REF!</v>
      </c>
    </row>
    <row r="77" spans="1:30" x14ac:dyDescent="0.2">
      <c r="A77" s="5">
        <v>39814</v>
      </c>
      <c r="B77" t="s">
        <v>75</v>
      </c>
      <c r="C77">
        <v>14916</v>
      </c>
      <c r="D77">
        <f>'[1]Vertikale Netzlast'!C90</f>
        <v>12890</v>
      </c>
      <c r="E77">
        <v>4961</v>
      </c>
      <c r="F77" s="8">
        <f>'[2]200901'!C76</f>
        <v>6093</v>
      </c>
      <c r="G77">
        <v>136</v>
      </c>
      <c r="H77">
        <v>223</v>
      </c>
      <c r="J77">
        <v>287</v>
      </c>
      <c r="K77">
        <v>149</v>
      </c>
      <c r="L77">
        <v>304</v>
      </c>
      <c r="N77">
        <v>353</v>
      </c>
      <c r="Q77" s="5">
        <v>39817</v>
      </c>
      <c r="R77" s="15">
        <v>2.0416666666666701</v>
      </c>
      <c r="S77" t="e">
        <f ca="1">AVERAGE(INDIRECT("E"&amp;#REF!):INDIRECT("E"&amp;#REF!))</f>
        <v>#REF!</v>
      </c>
      <c r="T77" t="e">
        <f ca="1">AVERAGE(INDIRECT("F"&amp;#REF!):INDIRECT("F"&amp;#REF!))</f>
        <v>#REF!</v>
      </c>
      <c r="U77" t="e">
        <f ca="1">AVERAGE(INDIRECT("G"&amp;#REF!):INDIRECT("G"&amp;#REF!))</f>
        <v>#REF!</v>
      </c>
      <c r="V77" t="e">
        <f ca="1">AVERAGE(INDIRECT("H"&amp;#REF!):INDIRECT("H"&amp;#REF!))</f>
        <v>#REF!</v>
      </c>
      <c r="W77" t="e">
        <f ca="1">AVERAGE(INDIRECT("I"&amp;#REF!):INDIRECT("I"&amp;#REF!))</f>
        <v>#REF!</v>
      </c>
      <c r="X77" t="e">
        <f ca="1">AVERAGE(INDIRECT("J"&amp;#REF!):INDIRECT("J"&amp;#REF!))</f>
        <v>#REF!</v>
      </c>
      <c r="Y77">
        <v>8</v>
      </c>
      <c r="Z77" t="e">
        <f ca="1">AVERAGE(INDIRECT("L"&amp;#REF!):INDIRECT("L"&amp;#REF!))</f>
        <v>#REF!</v>
      </c>
      <c r="AA77" t="e">
        <f ca="1">AVERAGE(INDIRECT("M"&amp;#REF!):INDIRECT("M"&amp;#REF!))</f>
        <v>#REF!</v>
      </c>
      <c r="AB77" t="e">
        <f ca="1">AVERAGE(INDIRECT("N"&amp;#REF!):INDIRECT("N"&amp;#REF!))</f>
        <v>#REF!</v>
      </c>
      <c r="AC77">
        <v>6</v>
      </c>
      <c r="AD77" t="e">
        <f ca="1">AVERAGE(INDIRECT("P"&amp;#REF!):INDIRECT("P"&amp;#REF!))</f>
        <v>#REF!</v>
      </c>
    </row>
    <row r="78" spans="1:30" x14ac:dyDescent="0.2">
      <c r="A78" s="5">
        <v>39814</v>
      </c>
      <c r="B78" t="s">
        <v>76</v>
      </c>
      <c r="C78">
        <v>14907</v>
      </c>
      <c r="D78">
        <f>'[1]Vertikale Netzlast'!C91</f>
        <v>12917</v>
      </c>
      <c r="E78">
        <v>4942</v>
      </c>
      <c r="F78" s="8">
        <f>'[2]200901'!C77</f>
        <v>6170</v>
      </c>
      <c r="G78">
        <v>129</v>
      </c>
      <c r="H78">
        <v>192</v>
      </c>
      <c r="J78">
        <v>270</v>
      </c>
      <c r="K78">
        <v>144</v>
      </c>
      <c r="L78">
        <v>304</v>
      </c>
      <c r="N78">
        <v>341</v>
      </c>
      <c r="Q78" s="5">
        <v>39817</v>
      </c>
      <c r="R78" s="15">
        <v>2.0833333333333299</v>
      </c>
      <c r="S78" t="e">
        <f ca="1">AVERAGE(INDIRECT("E"&amp;#REF!):INDIRECT("E"&amp;#REF!))</f>
        <v>#REF!</v>
      </c>
      <c r="T78" t="e">
        <f ca="1">AVERAGE(INDIRECT("F"&amp;#REF!):INDIRECT("F"&amp;#REF!))</f>
        <v>#REF!</v>
      </c>
      <c r="U78" t="e">
        <f ca="1">AVERAGE(INDIRECT("G"&amp;#REF!):INDIRECT("G"&amp;#REF!))</f>
        <v>#REF!</v>
      </c>
      <c r="V78" t="e">
        <f ca="1">AVERAGE(INDIRECT("H"&amp;#REF!):INDIRECT("H"&amp;#REF!))</f>
        <v>#REF!</v>
      </c>
      <c r="W78" t="e">
        <f ca="1">AVERAGE(INDIRECT("I"&amp;#REF!):INDIRECT("I"&amp;#REF!))</f>
        <v>#REF!</v>
      </c>
      <c r="X78" t="e">
        <f ca="1">AVERAGE(INDIRECT("J"&amp;#REF!):INDIRECT("J"&amp;#REF!))</f>
        <v>#REF!</v>
      </c>
      <c r="Y78">
        <v>12</v>
      </c>
      <c r="Z78" t="e">
        <f ca="1">AVERAGE(INDIRECT("L"&amp;#REF!):INDIRECT("L"&amp;#REF!))</f>
        <v>#REF!</v>
      </c>
      <c r="AA78" t="e">
        <f ca="1">AVERAGE(INDIRECT("M"&amp;#REF!):INDIRECT("M"&amp;#REF!))</f>
        <v>#REF!</v>
      </c>
      <c r="AB78" t="e">
        <f ca="1">AVERAGE(INDIRECT("N"&amp;#REF!):INDIRECT("N"&amp;#REF!))</f>
        <v>#REF!</v>
      </c>
      <c r="AC78">
        <v>10</v>
      </c>
      <c r="AD78" t="e">
        <f ca="1">AVERAGE(INDIRECT("P"&amp;#REF!):INDIRECT("P"&amp;#REF!))</f>
        <v>#REF!</v>
      </c>
    </row>
    <row r="79" spans="1:30" x14ac:dyDescent="0.2">
      <c r="A79" s="5">
        <v>39814</v>
      </c>
      <c r="B79" t="s">
        <v>77</v>
      </c>
      <c r="C79">
        <v>14934</v>
      </c>
      <c r="D79">
        <f>'[1]Vertikale Netzlast'!C92</f>
        <v>12986</v>
      </c>
      <c r="E79">
        <v>4946</v>
      </c>
      <c r="F79" s="8">
        <f>'[2]200901'!C78</f>
        <v>6205</v>
      </c>
      <c r="G79">
        <v>127</v>
      </c>
      <c r="H79">
        <v>165</v>
      </c>
      <c r="J79">
        <v>260</v>
      </c>
      <c r="K79">
        <v>140</v>
      </c>
      <c r="L79">
        <v>304</v>
      </c>
      <c r="N79">
        <v>329</v>
      </c>
      <c r="Q79" s="5">
        <v>39817</v>
      </c>
      <c r="R79" s="15">
        <v>2.125</v>
      </c>
      <c r="S79" t="e">
        <f ca="1">AVERAGE(INDIRECT("E"&amp;#REF!):INDIRECT("E"&amp;#REF!))</f>
        <v>#REF!</v>
      </c>
      <c r="T79" t="e">
        <f ca="1">AVERAGE(INDIRECT("F"&amp;#REF!):INDIRECT("F"&amp;#REF!))</f>
        <v>#REF!</v>
      </c>
      <c r="U79" t="e">
        <f ca="1">AVERAGE(INDIRECT("G"&amp;#REF!):INDIRECT("G"&amp;#REF!))</f>
        <v>#REF!</v>
      </c>
      <c r="V79" t="e">
        <f ca="1">AVERAGE(INDIRECT("H"&amp;#REF!):INDIRECT("H"&amp;#REF!))</f>
        <v>#REF!</v>
      </c>
      <c r="W79" t="e">
        <f ca="1">AVERAGE(INDIRECT("I"&amp;#REF!):INDIRECT("I"&amp;#REF!))</f>
        <v>#REF!</v>
      </c>
      <c r="X79" t="e">
        <f ca="1">AVERAGE(INDIRECT("J"&amp;#REF!):INDIRECT("J"&amp;#REF!))</f>
        <v>#REF!</v>
      </c>
      <c r="Y79">
        <v>17</v>
      </c>
      <c r="Z79" t="e">
        <f ca="1">AVERAGE(INDIRECT("L"&amp;#REF!):INDIRECT("L"&amp;#REF!))</f>
        <v>#REF!</v>
      </c>
      <c r="AA79" t="e">
        <f ca="1">AVERAGE(INDIRECT("M"&amp;#REF!):INDIRECT("M"&amp;#REF!))</f>
        <v>#REF!</v>
      </c>
      <c r="AB79" t="e">
        <f ca="1">AVERAGE(INDIRECT("N"&amp;#REF!):INDIRECT("N"&amp;#REF!))</f>
        <v>#REF!</v>
      </c>
      <c r="AC79">
        <v>14</v>
      </c>
      <c r="AD79" t="e">
        <f ca="1">AVERAGE(INDIRECT("P"&amp;#REF!):INDIRECT("P"&amp;#REF!))</f>
        <v>#REF!</v>
      </c>
    </row>
    <row r="80" spans="1:30" x14ac:dyDescent="0.2">
      <c r="A80" s="5">
        <v>39814</v>
      </c>
      <c r="B80" t="s">
        <v>78</v>
      </c>
      <c r="C80">
        <v>14872</v>
      </c>
      <c r="D80">
        <f>'[1]Vertikale Netzlast'!C93</f>
        <v>12977</v>
      </c>
      <c r="E80">
        <v>4927</v>
      </c>
      <c r="F80" s="8">
        <f>'[2]200901'!C79</f>
        <v>6199</v>
      </c>
      <c r="G80">
        <v>130</v>
      </c>
      <c r="H80">
        <v>156</v>
      </c>
      <c r="J80">
        <v>227</v>
      </c>
      <c r="K80">
        <v>133</v>
      </c>
      <c r="L80">
        <v>304</v>
      </c>
      <c r="N80">
        <v>317</v>
      </c>
      <c r="Q80" s="5">
        <v>39817</v>
      </c>
      <c r="R80" s="15">
        <v>2.1666666666666701</v>
      </c>
      <c r="S80" t="e">
        <f ca="1">AVERAGE(INDIRECT("E"&amp;#REF!):INDIRECT("E"&amp;#REF!))</f>
        <v>#REF!</v>
      </c>
      <c r="T80" t="e">
        <f ca="1">AVERAGE(INDIRECT("F"&amp;#REF!):INDIRECT("F"&amp;#REF!))</f>
        <v>#REF!</v>
      </c>
      <c r="U80" t="e">
        <f ca="1">AVERAGE(INDIRECT("G"&amp;#REF!):INDIRECT("G"&amp;#REF!))</f>
        <v>#REF!</v>
      </c>
      <c r="V80" t="e">
        <f ca="1">AVERAGE(INDIRECT("H"&amp;#REF!):INDIRECT("H"&amp;#REF!))</f>
        <v>#REF!</v>
      </c>
      <c r="W80" t="e">
        <f ca="1">AVERAGE(INDIRECT("I"&amp;#REF!):INDIRECT("I"&amp;#REF!))</f>
        <v>#REF!</v>
      </c>
      <c r="X80" t="e">
        <f ca="1">AVERAGE(INDIRECT("J"&amp;#REF!):INDIRECT("J"&amp;#REF!))</f>
        <v>#REF!</v>
      </c>
      <c r="Y80">
        <v>23</v>
      </c>
      <c r="Z80" t="e">
        <f ca="1">AVERAGE(INDIRECT("L"&amp;#REF!):INDIRECT("L"&amp;#REF!))</f>
        <v>#REF!</v>
      </c>
      <c r="AA80" t="e">
        <f ca="1">AVERAGE(INDIRECT("M"&amp;#REF!):INDIRECT("M"&amp;#REF!))</f>
        <v>#REF!</v>
      </c>
      <c r="AB80" t="e">
        <f ca="1">AVERAGE(INDIRECT("N"&amp;#REF!):INDIRECT("N"&amp;#REF!))</f>
        <v>#REF!</v>
      </c>
      <c r="AC80">
        <v>20</v>
      </c>
      <c r="AD80" t="e">
        <f ca="1">AVERAGE(INDIRECT("P"&amp;#REF!):INDIRECT("P"&amp;#REF!))</f>
        <v>#REF!</v>
      </c>
    </row>
    <row r="81" spans="1:30" x14ac:dyDescent="0.2">
      <c r="A81" s="5">
        <v>39814</v>
      </c>
      <c r="B81" t="s">
        <v>79</v>
      </c>
      <c r="C81">
        <v>14854</v>
      </c>
      <c r="D81">
        <f>'[1]Vertikale Netzlast'!C94</f>
        <v>12781</v>
      </c>
      <c r="E81">
        <v>5091</v>
      </c>
      <c r="F81" s="8">
        <f>'[2]200901'!C80</f>
        <v>6244</v>
      </c>
      <c r="G81">
        <v>128</v>
      </c>
      <c r="H81">
        <v>154</v>
      </c>
      <c r="J81">
        <v>204</v>
      </c>
      <c r="K81">
        <v>128</v>
      </c>
      <c r="L81">
        <v>322</v>
      </c>
      <c r="N81">
        <v>304</v>
      </c>
      <c r="Q81" s="5">
        <v>39817</v>
      </c>
      <c r="R81" s="15">
        <v>2.2083333333333401</v>
      </c>
      <c r="S81" t="e">
        <f ca="1">AVERAGE(INDIRECT("E"&amp;#REF!):INDIRECT("E"&amp;#REF!))</f>
        <v>#REF!</v>
      </c>
      <c r="T81" t="e">
        <f ca="1">AVERAGE(INDIRECT("F"&amp;#REF!):INDIRECT("F"&amp;#REF!))</f>
        <v>#REF!</v>
      </c>
      <c r="U81" t="e">
        <f ca="1">AVERAGE(INDIRECT("G"&amp;#REF!):INDIRECT("G"&amp;#REF!))</f>
        <v>#REF!</v>
      </c>
      <c r="V81" t="e">
        <f ca="1">AVERAGE(INDIRECT("H"&amp;#REF!):INDIRECT("H"&amp;#REF!))</f>
        <v>#REF!</v>
      </c>
      <c r="W81" t="e">
        <f ca="1">AVERAGE(INDIRECT("I"&amp;#REF!):INDIRECT("I"&amp;#REF!))</f>
        <v>#REF!</v>
      </c>
      <c r="X81" t="e">
        <f ca="1">AVERAGE(INDIRECT("J"&amp;#REF!):INDIRECT("J"&amp;#REF!))</f>
        <v>#REF!</v>
      </c>
      <c r="Y81">
        <v>30</v>
      </c>
      <c r="Z81" t="e">
        <f ca="1">AVERAGE(INDIRECT("L"&amp;#REF!):INDIRECT("L"&amp;#REF!))</f>
        <v>#REF!</v>
      </c>
      <c r="AA81" t="e">
        <f ca="1">AVERAGE(INDIRECT("M"&amp;#REF!):INDIRECT("M"&amp;#REF!))</f>
        <v>#REF!</v>
      </c>
      <c r="AB81" t="e">
        <f ca="1">AVERAGE(INDIRECT("N"&amp;#REF!):INDIRECT("N"&amp;#REF!))</f>
        <v>#REF!</v>
      </c>
      <c r="AC81">
        <v>26</v>
      </c>
      <c r="AD81" t="e">
        <f ca="1">AVERAGE(INDIRECT("P"&amp;#REF!):INDIRECT("P"&amp;#REF!))</f>
        <v>#REF!</v>
      </c>
    </row>
    <row r="82" spans="1:30" x14ac:dyDescent="0.2">
      <c r="A82" s="5">
        <v>39814</v>
      </c>
      <c r="B82" t="s">
        <v>80</v>
      </c>
      <c r="C82">
        <v>14746</v>
      </c>
      <c r="D82">
        <f>'[1]Vertikale Netzlast'!C95</f>
        <v>12654</v>
      </c>
      <c r="E82">
        <v>5105</v>
      </c>
      <c r="F82" s="8">
        <f>'[2]200901'!C81</f>
        <v>6156</v>
      </c>
      <c r="G82">
        <v>141</v>
      </c>
      <c r="H82">
        <v>145</v>
      </c>
      <c r="J82">
        <v>197</v>
      </c>
      <c r="K82">
        <v>116</v>
      </c>
      <c r="L82">
        <v>322</v>
      </c>
      <c r="N82">
        <v>301</v>
      </c>
      <c r="Q82" s="5">
        <v>39817</v>
      </c>
      <c r="R82" s="15">
        <v>2.25</v>
      </c>
      <c r="S82" t="e">
        <f ca="1">AVERAGE(INDIRECT("E"&amp;#REF!):INDIRECT("E"&amp;#REF!))</f>
        <v>#REF!</v>
      </c>
      <c r="T82" t="e">
        <f ca="1">AVERAGE(INDIRECT("F"&amp;#REF!):INDIRECT("F"&amp;#REF!))</f>
        <v>#REF!</v>
      </c>
      <c r="U82" t="e">
        <f ca="1">AVERAGE(INDIRECT("G"&amp;#REF!):INDIRECT("G"&amp;#REF!))</f>
        <v>#REF!</v>
      </c>
      <c r="V82" t="e">
        <f ca="1">AVERAGE(INDIRECT("H"&amp;#REF!):INDIRECT("H"&amp;#REF!))</f>
        <v>#REF!</v>
      </c>
      <c r="W82" t="e">
        <f ca="1">AVERAGE(INDIRECT("I"&amp;#REF!):INDIRECT("I"&amp;#REF!))</f>
        <v>#REF!</v>
      </c>
      <c r="X82" t="e">
        <f ca="1">AVERAGE(INDIRECT("J"&amp;#REF!):INDIRECT("J"&amp;#REF!))</f>
        <v>#REF!</v>
      </c>
      <c r="Y82">
        <v>35</v>
      </c>
      <c r="Z82" t="e">
        <f ca="1">AVERAGE(INDIRECT("L"&amp;#REF!):INDIRECT("L"&amp;#REF!))</f>
        <v>#REF!</v>
      </c>
      <c r="AA82" t="e">
        <f ca="1">AVERAGE(INDIRECT("M"&amp;#REF!):INDIRECT("M"&amp;#REF!))</f>
        <v>#REF!</v>
      </c>
      <c r="AB82" t="e">
        <f ca="1">AVERAGE(INDIRECT("N"&amp;#REF!):INDIRECT("N"&amp;#REF!))</f>
        <v>#REF!</v>
      </c>
      <c r="AC82">
        <v>30</v>
      </c>
      <c r="AD82" t="e">
        <f ca="1">AVERAGE(INDIRECT("P"&amp;#REF!):INDIRECT("P"&amp;#REF!))</f>
        <v>#REF!</v>
      </c>
    </row>
    <row r="83" spans="1:30" x14ac:dyDescent="0.2">
      <c r="A83" s="5">
        <v>39814</v>
      </c>
      <c r="B83" t="s">
        <v>81</v>
      </c>
      <c r="C83">
        <v>14630</v>
      </c>
      <c r="D83">
        <f>'[1]Vertikale Netzlast'!C96</f>
        <v>12519</v>
      </c>
      <c r="E83">
        <v>5105</v>
      </c>
      <c r="F83" s="8">
        <f>'[2]200901'!C82</f>
        <v>6038</v>
      </c>
      <c r="G83">
        <v>140</v>
      </c>
      <c r="H83">
        <v>125</v>
      </c>
      <c r="J83">
        <v>177</v>
      </c>
      <c r="K83">
        <v>118</v>
      </c>
      <c r="L83">
        <v>322</v>
      </c>
      <c r="N83">
        <v>298</v>
      </c>
      <c r="Q83" s="5">
        <v>39817</v>
      </c>
      <c r="R83" s="15">
        <v>2.2916666666666701</v>
      </c>
      <c r="S83" t="e">
        <f ca="1">AVERAGE(INDIRECT("E"&amp;#REF!):INDIRECT("E"&amp;#REF!))</f>
        <v>#REF!</v>
      </c>
      <c r="T83" t="e">
        <f ca="1">AVERAGE(INDIRECT("F"&amp;#REF!):INDIRECT("F"&amp;#REF!))</f>
        <v>#REF!</v>
      </c>
      <c r="U83" t="e">
        <f ca="1">AVERAGE(INDIRECT("G"&amp;#REF!):INDIRECT("G"&amp;#REF!))</f>
        <v>#REF!</v>
      </c>
      <c r="V83" t="e">
        <f ca="1">AVERAGE(INDIRECT("H"&amp;#REF!):INDIRECT("H"&amp;#REF!))</f>
        <v>#REF!</v>
      </c>
      <c r="W83" t="e">
        <f ca="1">AVERAGE(INDIRECT("I"&amp;#REF!):INDIRECT("I"&amp;#REF!))</f>
        <v>#REF!</v>
      </c>
      <c r="X83" t="e">
        <f ca="1">AVERAGE(INDIRECT("J"&amp;#REF!):INDIRECT("J"&amp;#REF!))</f>
        <v>#REF!</v>
      </c>
      <c r="Y83">
        <v>40</v>
      </c>
      <c r="Z83" t="e">
        <f ca="1">AVERAGE(INDIRECT("L"&amp;#REF!):INDIRECT("L"&amp;#REF!))</f>
        <v>#REF!</v>
      </c>
      <c r="AA83" t="e">
        <f ca="1">AVERAGE(INDIRECT("M"&amp;#REF!):INDIRECT("M"&amp;#REF!))</f>
        <v>#REF!</v>
      </c>
      <c r="AB83" t="e">
        <f ca="1">AVERAGE(INDIRECT("N"&amp;#REF!):INDIRECT("N"&amp;#REF!))</f>
        <v>#REF!</v>
      </c>
      <c r="AC83">
        <v>34</v>
      </c>
      <c r="AD83" t="e">
        <f ca="1">AVERAGE(INDIRECT("P"&amp;#REF!):INDIRECT("P"&amp;#REF!))</f>
        <v>#REF!</v>
      </c>
    </row>
    <row r="84" spans="1:30" x14ac:dyDescent="0.2">
      <c r="A84" s="5">
        <v>39814</v>
      </c>
      <c r="B84" t="s">
        <v>82</v>
      </c>
      <c r="C84">
        <v>14605</v>
      </c>
      <c r="D84">
        <f>'[1]Vertikale Netzlast'!C97</f>
        <v>12404</v>
      </c>
      <c r="E84">
        <v>5053</v>
      </c>
      <c r="F84" s="8">
        <f>'[2]200901'!C83</f>
        <v>5930</v>
      </c>
      <c r="G84">
        <v>150</v>
      </c>
      <c r="H84">
        <v>117</v>
      </c>
      <c r="J84">
        <v>175</v>
      </c>
      <c r="K84">
        <v>120</v>
      </c>
      <c r="L84">
        <v>322</v>
      </c>
      <c r="N84">
        <v>295</v>
      </c>
      <c r="Q84" s="5">
        <v>39817</v>
      </c>
      <c r="R84" s="15">
        <v>2.3333333333333401</v>
      </c>
      <c r="S84" t="e">
        <f ca="1">AVERAGE(INDIRECT("E"&amp;#REF!):INDIRECT("E"&amp;#REF!))</f>
        <v>#REF!</v>
      </c>
      <c r="T84" t="e">
        <f ca="1">AVERAGE(INDIRECT("F"&amp;#REF!):INDIRECT("F"&amp;#REF!))</f>
        <v>#REF!</v>
      </c>
      <c r="U84" t="e">
        <f ca="1">AVERAGE(INDIRECT("G"&amp;#REF!):INDIRECT("G"&amp;#REF!))</f>
        <v>#REF!</v>
      </c>
      <c r="V84" t="e">
        <f ca="1">AVERAGE(INDIRECT("H"&amp;#REF!):INDIRECT("H"&amp;#REF!))</f>
        <v>#REF!</v>
      </c>
      <c r="W84" t="e">
        <f ca="1">AVERAGE(INDIRECT("I"&amp;#REF!):INDIRECT("I"&amp;#REF!))</f>
        <v>#REF!</v>
      </c>
      <c r="X84" t="e">
        <f ca="1">AVERAGE(INDIRECT("J"&amp;#REF!):INDIRECT("J"&amp;#REF!))</f>
        <v>#REF!</v>
      </c>
      <c r="Y84">
        <v>45</v>
      </c>
      <c r="Z84" t="e">
        <f ca="1">AVERAGE(INDIRECT("L"&amp;#REF!):INDIRECT("L"&amp;#REF!))</f>
        <v>#REF!</v>
      </c>
      <c r="AA84" t="e">
        <f ca="1">AVERAGE(INDIRECT("M"&amp;#REF!):INDIRECT("M"&amp;#REF!))</f>
        <v>#REF!</v>
      </c>
      <c r="AB84" t="e">
        <f ca="1">AVERAGE(INDIRECT("N"&amp;#REF!):INDIRECT("N"&amp;#REF!))</f>
        <v>#REF!</v>
      </c>
      <c r="AC84">
        <v>24</v>
      </c>
      <c r="AD84" t="e">
        <f ca="1">AVERAGE(INDIRECT("P"&amp;#REF!):INDIRECT("P"&amp;#REF!))</f>
        <v>#REF!</v>
      </c>
    </row>
    <row r="85" spans="1:30" x14ac:dyDescent="0.2">
      <c r="A85" s="5">
        <v>39814</v>
      </c>
      <c r="B85" t="s">
        <v>83</v>
      </c>
      <c r="C85">
        <v>14650</v>
      </c>
      <c r="D85">
        <f>'[1]Vertikale Netzlast'!C98</f>
        <v>12059</v>
      </c>
      <c r="E85">
        <v>5128</v>
      </c>
      <c r="F85" s="8">
        <f>'[2]200901'!C84</f>
        <v>5877</v>
      </c>
      <c r="G85">
        <v>169</v>
      </c>
      <c r="H85">
        <v>104</v>
      </c>
      <c r="J85">
        <v>167</v>
      </c>
      <c r="K85">
        <v>121</v>
      </c>
      <c r="L85">
        <v>303</v>
      </c>
      <c r="N85">
        <v>292</v>
      </c>
      <c r="Q85" s="5">
        <v>39817</v>
      </c>
      <c r="R85" s="15">
        <v>2.375</v>
      </c>
      <c r="S85" t="e">
        <f ca="1">AVERAGE(INDIRECT("E"&amp;#REF!):INDIRECT("E"&amp;#REF!))</f>
        <v>#REF!</v>
      </c>
      <c r="T85" t="e">
        <f ca="1">AVERAGE(INDIRECT("F"&amp;#REF!):INDIRECT("F"&amp;#REF!))</f>
        <v>#REF!</v>
      </c>
      <c r="U85" t="e">
        <f ca="1">AVERAGE(INDIRECT("G"&amp;#REF!):INDIRECT("G"&amp;#REF!))</f>
        <v>#REF!</v>
      </c>
      <c r="V85" t="e">
        <f ca="1">AVERAGE(INDIRECT("H"&amp;#REF!):INDIRECT("H"&amp;#REF!))</f>
        <v>#REF!</v>
      </c>
      <c r="W85" t="e">
        <f ca="1">AVERAGE(INDIRECT("I"&amp;#REF!):INDIRECT("I"&amp;#REF!))</f>
        <v>#REF!</v>
      </c>
      <c r="X85" t="e">
        <f ca="1">AVERAGE(INDIRECT("J"&amp;#REF!):INDIRECT("J"&amp;#REF!))</f>
        <v>#REF!</v>
      </c>
      <c r="Y85">
        <v>50</v>
      </c>
      <c r="Z85" t="e">
        <f ca="1">AVERAGE(INDIRECT("L"&amp;#REF!):INDIRECT("L"&amp;#REF!))</f>
        <v>#REF!</v>
      </c>
      <c r="AA85" t="e">
        <f ca="1">AVERAGE(INDIRECT("M"&amp;#REF!):INDIRECT("M"&amp;#REF!))</f>
        <v>#REF!</v>
      </c>
      <c r="AB85" t="e">
        <f ca="1">AVERAGE(INDIRECT("N"&amp;#REF!):INDIRECT("N"&amp;#REF!))</f>
        <v>#REF!</v>
      </c>
      <c r="AC85">
        <v>24</v>
      </c>
      <c r="AD85" t="e">
        <f ca="1">AVERAGE(INDIRECT("P"&amp;#REF!):INDIRECT("P"&amp;#REF!))</f>
        <v>#REF!</v>
      </c>
    </row>
    <row r="86" spans="1:30" x14ac:dyDescent="0.2">
      <c r="A86" s="5">
        <v>39814</v>
      </c>
      <c r="B86" t="s">
        <v>84</v>
      </c>
      <c r="C86">
        <v>14527</v>
      </c>
      <c r="D86">
        <f>'[1]Vertikale Netzlast'!C99</f>
        <v>11917</v>
      </c>
      <c r="E86">
        <v>5178</v>
      </c>
      <c r="F86" s="8">
        <f>'[2]200901'!C85</f>
        <v>5772</v>
      </c>
      <c r="G86">
        <v>187</v>
      </c>
      <c r="H86">
        <v>94</v>
      </c>
      <c r="J86">
        <v>173</v>
      </c>
      <c r="K86">
        <v>117</v>
      </c>
      <c r="L86">
        <v>303</v>
      </c>
      <c r="N86">
        <v>285</v>
      </c>
      <c r="Q86" s="5">
        <v>39817</v>
      </c>
      <c r="R86" s="15">
        <v>2.4166666666666701</v>
      </c>
      <c r="S86" t="e">
        <f ca="1">AVERAGE(INDIRECT("E"&amp;#REF!):INDIRECT("E"&amp;#REF!))</f>
        <v>#REF!</v>
      </c>
      <c r="T86" t="e">
        <f ca="1">AVERAGE(INDIRECT("F"&amp;#REF!):INDIRECT("F"&amp;#REF!))</f>
        <v>#REF!</v>
      </c>
      <c r="U86" t="e">
        <f ca="1">AVERAGE(INDIRECT("G"&amp;#REF!):INDIRECT("G"&amp;#REF!))</f>
        <v>#REF!</v>
      </c>
      <c r="V86" t="e">
        <f ca="1">AVERAGE(INDIRECT("H"&amp;#REF!):INDIRECT("H"&amp;#REF!))</f>
        <v>#REF!</v>
      </c>
      <c r="W86" t="e">
        <f ca="1">AVERAGE(INDIRECT("I"&amp;#REF!):INDIRECT("I"&amp;#REF!))</f>
        <v>#REF!</v>
      </c>
      <c r="X86" t="e">
        <f ca="1">AVERAGE(INDIRECT("J"&amp;#REF!):INDIRECT("J"&amp;#REF!))</f>
        <v>#REF!</v>
      </c>
      <c r="Y86">
        <v>54</v>
      </c>
      <c r="Z86" t="e">
        <f ca="1">AVERAGE(INDIRECT("L"&amp;#REF!):INDIRECT("L"&amp;#REF!))</f>
        <v>#REF!</v>
      </c>
      <c r="AA86" t="e">
        <f ca="1">AVERAGE(INDIRECT("M"&amp;#REF!):INDIRECT("M"&amp;#REF!))</f>
        <v>#REF!</v>
      </c>
      <c r="AB86" t="e">
        <f ca="1">AVERAGE(INDIRECT("N"&amp;#REF!):INDIRECT("N"&amp;#REF!))</f>
        <v>#REF!</v>
      </c>
      <c r="AC86">
        <v>24</v>
      </c>
      <c r="AD86" t="e">
        <f ca="1">AVERAGE(INDIRECT("P"&amp;#REF!):INDIRECT("P"&amp;#REF!))</f>
        <v>#REF!</v>
      </c>
    </row>
    <row r="87" spans="1:30" x14ac:dyDescent="0.2">
      <c r="A87" s="5">
        <v>39814</v>
      </c>
      <c r="B87" t="s">
        <v>85</v>
      </c>
      <c r="C87">
        <v>14448</v>
      </c>
      <c r="D87">
        <f>'[1]Vertikale Netzlast'!C100</f>
        <v>11799</v>
      </c>
      <c r="E87">
        <v>5044</v>
      </c>
      <c r="F87" s="8">
        <f>'[2]200901'!C86</f>
        <v>5555</v>
      </c>
      <c r="G87">
        <v>208</v>
      </c>
      <c r="H87">
        <v>94</v>
      </c>
      <c r="J87">
        <v>176</v>
      </c>
      <c r="K87">
        <v>111</v>
      </c>
      <c r="L87">
        <v>303</v>
      </c>
      <c r="N87">
        <v>277</v>
      </c>
      <c r="Q87" s="5">
        <v>39817</v>
      </c>
      <c r="R87" s="15">
        <v>2.4583333333333401</v>
      </c>
      <c r="S87" t="e">
        <f ca="1">AVERAGE(INDIRECT("E"&amp;#REF!):INDIRECT("E"&amp;#REF!))</f>
        <v>#REF!</v>
      </c>
      <c r="T87" t="e">
        <f ca="1">AVERAGE(INDIRECT("F"&amp;#REF!):INDIRECT("F"&amp;#REF!))</f>
        <v>#REF!</v>
      </c>
      <c r="U87" t="e">
        <f ca="1">AVERAGE(INDIRECT("G"&amp;#REF!):INDIRECT("G"&amp;#REF!))</f>
        <v>#REF!</v>
      </c>
      <c r="V87" t="e">
        <f ca="1">AVERAGE(INDIRECT("H"&amp;#REF!):INDIRECT("H"&amp;#REF!))</f>
        <v>#REF!</v>
      </c>
      <c r="W87" t="e">
        <f ca="1">AVERAGE(INDIRECT("I"&amp;#REF!):INDIRECT("I"&amp;#REF!))</f>
        <v>#REF!</v>
      </c>
      <c r="X87" t="e">
        <f ca="1">AVERAGE(INDIRECT("J"&amp;#REF!):INDIRECT("J"&amp;#REF!))</f>
        <v>#REF!</v>
      </c>
      <c r="Y87">
        <v>57</v>
      </c>
      <c r="Z87" t="e">
        <f ca="1">AVERAGE(INDIRECT("L"&amp;#REF!):INDIRECT("L"&amp;#REF!))</f>
        <v>#REF!</v>
      </c>
      <c r="AA87" t="e">
        <f ca="1">AVERAGE(INDIRECT("M"&amp;#REF!):INDIRECT("M"&amp;#REF!))</f>
        <v>#REF!</v>
      </c>
      <c r="AB87" t="e">
        <f ca="1">AVERAGE(INDIRECT("N"&amp;#REF!):INDIRECT("N"&amp;#REF!))</f>
        <v>#REF!</v>
      </c>
      <c r="AC87">
        <v>25</v>
      </c>
      <c r="AD87" t="e">
        <f ca="1">AVERAGE(INDIRECT("P"&amp;#REF!):INDIRECT("P"&amp;#REF!))</f>
        <v>#REF!</v>
      </c>
    </row>
    <row r="88" spans="1:30" x14ac:dyDescent="0.2">
      <c r="A88" s="5">
        <v>39814</v>
      </c>
      <c r="B88" t="s">
        <v>86</v>
      </c>
      <c r="C88">
        <v>14380</v>
      </c>
      <c r="D88">
        <f>'[1]Vertikale Netzlast'!C101</f>
        <v>11608</v>
      </c>
      <c r="E88">
        <v>4958</v>
      </c>
      <c r="F88" s="8">
        <f>'[2]200901'!C87</f>
        <v>5427</v>
      </c>
      <c r="G88">
        <v>215</v>
      </c>
      <c r="H88">
        <v>97</v>
      </c>
      <c r="J88">
        <v>180</v>
      </c>
      <c r="K88">
        <v>115</v>
      </c>
      <c r="L88">
        <v>303</v>
      </c>
      <c r="N88">
        <v>270</v>
      </c>
      <c r="Q88" s="5">
        <v>39817</v>
      </c>
      <c r="R88" s="15">
        <v>2.5</v>
      </c>
      <c r="S88" t="e">
        <f ca="1">AVERAGE(INDIRECT("E"&amp;#REF!):INDIRECT("E"&amp;#REF!))</f>
        <v>#REF!</v>
      </c>
      <c r="T88" t="e">
        <f ca="1">AVERAGE(INDIRECT("F"&amp;#REF!):INDIRECT("F"&amp;#REF!))</f>
        <v>#REF!</v>
      </c>
      <c r="U88" t="e">
        <f ca="1">AVERAGE(INDIRECT("G"&amp;#REF!):INDIRECT("G"&amp;#REF!))</f>
        <v>#REF!</v>
      </c>
      <c r="V88" t="e">
        <f ca="1">AVERAGE(INDIRECT("H"&amp;#REF!):INDIRECT("H"&amp;#REF!))</f>
        <v>#REF!</v>
      </c>
      <c r="W88" t="e">
        <f ca="1">AVERAGE(INDIRECT("I"&amp;#REF!):INDIRECT("I"&amp;#REF!))</f>
        <v>#REF!</v>
      </c>
      <c r="X88" t="e">
        <f ca="1">AVERAGE(INDIRECT("J"&amp;#REF!):INDIRECT("J"&amp;#REF!))</f>
        <v>#REF!</v>
      </c>
      <c r="Y88">
        <v>60</v>
      </c>
      <c r="Z88" t="e">
        <f ca="1">AVERAGE(INDIRECT("L"&amp;#REF!):INDIRECT("L"&amp;#REF!))</f>
        <v>#REF!</v>
      </c>
      <c r="AA88" t="e">
        <f ca="1">AVERAGE(INDIRECT("M"&amp;#REF!):INDIRECT("M"&amp;#REF!))</f>
        <v>#REF!</v>
      </c>
      <c r="AB88" t="e">
        <f ca="1">AVERAGE(INDIRECT("N"&amp;#REF!):INDIRECT("N"&amp;#REF!))</f>
        <v>#REF!</v>
      </c>
      <c r="AC88">
        <v>26</v>
      </c>
      <c r="AD88" t="e">
        <f ca="1">AVERAGE(INDIRECT("P"&amp;#REF!):INDIRECT("P"&amp;#REF!))</f>
        <v>#REF!</v>
      </c>
    </row>
    <row r="89" spans="1:30" x14ac:dyDescent="0.2">
      <c r="A89" s="5">
        <v>39814</v>
      </c>
      <c r="B89" t="s">
        <v>87</v>
      </c>
      <c r="C89">
        <v>14790</v>
      </c>
      <c r="D89">
        <f>'[1]Vertikale Netzlast'!C102</f>
        <v>11364</v>
      </c>
      <c r="E89">
        <v>5120</v>
      </c>
      <c r="F89" s="8">
        <f>'[2]200901'!C88</f>
        <v>5315</v>
      </c>
      <c r="G89">
        <v>240</v>
      </c>
      <c r="H89">
        <v>113</v>
      </c>
      <c r="J89">
        <v>166</v>
      </c>
      <c r="K89">
        <v>108</v>
      </c>
      <c r="L89">
        <v>303</v>
      </c>
      <c r="N89">
        <v>263</v>
      </c>
      <c r="Q89" s="5">
        <v>39817</v>
      </c>
      <c r="R89" s="15">
        <v>2.5416666666666701</v>
      </c>
      <c r="S89" t="e">
        <f ca="1">AVERAGE(INDIRECT("E"&amp;#REF!):INDIRECT("E"&amp;#REF!))</f>
        <v>#REF!</v>
      </c>
      <c r="T89" t="e">
        <f ca="1">AVERAGE(INDIRECT("F"&amp;#REF!):INDIRECT("F"&amp;#REF!))</f>
        <v>#REF!</v>
      </c>
      <c r="U89" t="e">
        <f ca="1">AVERAGE(INDIRECT("G"&amp;#REF!):INDIRECT("G"&amp;#REF!))</f>
        <v>#REF!</v>
      </c>
      <c r="V89" t="e">
        <f ca="1">AVERAGE(INDIRECT("H"&amp;#REF!):INDIRECT("H"&amp;#REF!))</f>
        <v>#REF!</v>
      </c>
      <c r="W89" t="e">
        <f ca="1">AVERAGE(INDIRECT("I"&amp;#REF!):INDIRECT("I"&amp;#REF!))</f>
        <v>#REF!</v>
      </c>
      <c r="X89" t="e">
        <f ca="1">AVERAGE(INDIRECT("J"&amp;#REF!):INDIRECT("J"&amp;#REF!))</f>
        <v>#REF!</v>
      </c>
      <c r="Y89">
        <v>63</v>
      </c>
      <c r="Z89" t="e">
        <f ca="1">AVERAGE(INDIRECT("L"&amp;#REF!):INDIRECT("L"&amp;#REF!))</f>
        <v>#REF!</v>
      </c>
      <c r="AA89" t="e">
        <f ca="1">AVERAGE(INDIRECT("M"&amp;#REF!):INDIRECT("M"&amp;#REF!))</f>
        <v>#REF!</v>
      </c>
      <c r="AB89" t="e">
        <f ca="1">AVERAGE(INDIRECT("N"&amp;#REF!):INDIRECT("N"&amp;#REF!))</f>
        <v>#REF!</v>
      </c>
      <c r="AC89">
        <v>28</v>
      </c>
      <c r="AD89" t="e">
        <f ca="1">AVERAGE(INDIRECT("P"&amp;#REF!):INDIRECT("P"&amp;#REF!))</f>
        <v>#REF!</v>
      </c>
    </row>
    <row r="90" spans="1:30" x14ac:dyDescent="0.2">
      <c r="A90" s="5">
        <v>39814</v>
      </c>
      <c r="B90" t="s">
        <v>88</v>
      </c>
      <c r="C90">
        <v>14931</v>
      </c>
      <c r="D90">
        <f>'[1]Vertikale Netzlast'!C103</f>
        <v>11515</v>
      </c>
      <c r="E90">
        <v>5157</v>
      </c>
      <c r="F90" s="8">
        <f>'[2]200901'!C89</f>
        <v>5238</v>
      </c>
      <c r="G90">
        <v>236</v>
      </c>
      <c r="H90">
        <v>111</v>
      </c>
      <c r="J90">
        <v>155</v>
      </c>
      <c r="K90">
        <v>109</v>
      </c>
      <c r="L90">
        <v>303</v>
      </c>
      <c r="N90">
        <v>259</v>
      </c>
      <c r="Q90" s="5">
        <v>39817</v>
      </c>
      <c r="R90" s="15">
        <v>2.5833333333333401</v>
      </c>
      <c r="S90" t="e">
        <f ca="1">AVERAGE(INDIRECT("E"&amp;#REF!):INDIRECT("E"&amp;#REF!))</f>
        <v>#REF!</v>
      </c>
      <c r="T90" t="e">
        <f ca="1">AVERAGE(INDIRECT("F"&amp;#REF!):INDIRECT("F"&amp;#REF!))</f>
        <v>#REF!</v>
      </c>
      <c r="U90" t="e">
        <f ca="1">AVERAGE(INDIRECT("G"&amp;#REF!):INDIRECT("G"&amp;#REF!))</f>
        <v>#REF!</v>
      </c>
      <c r="V90" t="e">
        <f ca="1">AVERAGE(INDIRECT("H"&amp;#REF!):INDIRECT("H"&amp;#REF!))</f>
        <v>#REF!</v>
      </c>
      <c r="W90" t="e">
        <f ca="1">AVERAGE(INDIRECT("I"&amp;#REF!):INDIRECT("I"&amp;#REF!))</f>
        <v>#REF!</v>
      </c>
      <c r="X90" t="e">
        <f ca="1">AVERAGE(INDIRECT("J"&amp;#REF!):INDIRECT("J"&amp;#REF!))</f>
        <v>#REF!</v>
      </c>
      <c r="Y90">
        <v>66</v>
      </c>
      <c r="Z90" t="e">
        <f ca="1">AVERAGE(INDIRECT("L"&amp;#REF!):INDIRECT("L"&amp;#REF!))</f>
        <v>#REF!</v>
      </c>
      <c r="AA90" t="e">
        <f ca="1">AVERAGE(INDIRECT("M"&amp;#REF!):INDIRECT("M"&amp;#REF!))</f>
        <v>#REF!</v>
      </c>
      <c r="AB90" t="e">
        <f ca="1">AVERAGE(INDIRECT("N"&amp;#REF!):INDIRECT("N"&amp;#REF!))</f>
        <v>#REF!</v>
      </c>
      <c r="AC90">
        <v>29</v>
      </c>
      <c r="AD90" t="e">
        <f ca="1">AVERAGE(INDIRECT("P"&amp;#REF!):INDIRECT("P"&amp;#REF!))</f>
        <v>#REF!</v>
      </c>
    </row>
    <row r="91" spans="1:30" x14ac:dyDescent="0.2">
      <c r="A91" s="5">
        <v>39814</v>
      </c>
      <c r="B91" t="s">
        <v>89</v>
      </c>
      <c r="C91">
        <v>14769</v>
      </c>
      <c r="D91">
        <f>'[1]Vertikale Netzlast'!C104</f>
        <v>11364</v>
      </c>
      <c r="E91">
        <v>5221</v>
      </c>
      <c r="F91" s="8">
        <f>'[2]200901'!C90</f>
        <v>5204</v>
      </c>
      <c r="G91">
        <v>219</v>
      </c>
      <c r="H91">
        <v>100</v>
      </c>
      <c r="J91">
        <v>156</v>
      </c>
      <c r="K91">
        <v>117</v>
      </c>
      <c r="L91">
        <v>303</v>
      </c>
      <c r="N91">
        <v>256</v>
      </c>
      <c r="Q91" s="5">
        <v>39817</v>
      </c>
      <c r="R91" s="15">
        <v>2.625</v>
      </c>
      <c r="S91" t="e">
        <f ca="1">AVERAGE(INDIRECT("E"&amp;#REF!):INDIRECT("E"&amp;#REF!))</f>
        <v>#REF!</v>
      </c>
      <c r="T91" t="e">
        <f ca="1">AVERAGE(INDIRECT("F"&amp;#REF!):INDIRECT("F"&amp;#REF!))</f>
        <v>#REF!</v>
      </c>
      <c r="U91" t="e">
        <f ca="1">AVERAGE(INDIRECT("G"&amp;#REF!):INDIRECT("G"&amp;#REF!))</f>
        <v>#REF!</v>
      </c>
      <c r="V91" t="e">
        <f ca="1">AVERAGE(INDIRECT("H"&amp;#REF!):INDIRECT("H"&amp;#REF!))</f>
        <v>#REF!</v>
      </c>
      <c r="W91" t="e">
        <f ca="1">AVERAGE(INDIRECT("I"&amp;#REF!):INDIRECT("I"&amp;#REF!))</f>
        <v>#REF!</v>
      </c>
      <c r="X91" t="e">
        <f ca="1">AVERAGE(INDIRECT("J"&amp;#REF!):INDIRECT("J"&amp;#REF!))</f>
        <v>#REF!</v>
      </c>
      <c r="Y91">
        <v>66</v>
      </c>
      <c r="Z91" t="e">
        <f ca="1">AVERAGE(INDIRECT("L"&amp;#REF!):INDIRECT("L"&amp;#REF!))</f>
        <v>#REF!</v>
      </c>
      <c r="AA91" t="e">
        <f ca="1">AVERAGE(INDIRECT("M"&amp;#REF!):INDIRECT("M"&amp;#REF!))</f>
        <v>#REF!</v>
      </c>
      <c r="AB91" t="e">
        <f ca="1">AVERAGE(INDIRECT("N"&amp;#REF!):INDIRECT("N"&amp;#REF!))</f>
        <v>#REF!</v>
      </c>
      <c r="AC91">
        <v>32</v>
      </c>
      <c r="AD91" t="e">
        <f ca="1">AVERAGE(INDIRECT("P"&amp;#REF!):INDIRECT("P"&amp;#REF!))</f>
        <v>#REF!</v>
      </c>
    </row>
    <row r="92" spans="1:30" x14ac:dyDescent="0.2">
      <c r="A92" s="5">
        <v>39814</v>
      </c>
      <c r="B92" t="s">
        <v>90</v>
      </c>
      <c r="C92">
        <v>14922</v>
      </c>
      <c r="D92">
        <f>'[1]Vertikale Netzlast'!C105</f>
        <v>11333</v>
      </c>
      <c r="E92">
        <v>5223</v>
      </c>
      <c r="F92" s="8">
        <f>'[2]200901'!C91</f>
        <v>5292</v>
      </c>
      <c r="G92">
        <v>201</v>
      </c>
      <c r="H92">
        <v>82</v>
      </c>
      <c r="J92">
        <v>150</v>
      </c>
      <c r="K92">
        <v>121</v>
      </c>
      <c r="L92">
        <v>303</v>
      </c>
      <c r="N92">
        <v>253</v>
      </c>
      <c r="Q92" s="5">
        <v>39817</v>
      </c>
      <c r="R92" s="15">
        <v>2.6666666666666701</v>
      </c>
      <c r="S92" t="e">
        <f ca="1">AVERAGE(INDIRECT("E"&amp;#REF!):INDIRECT("E"&amp;#REF!))</f>
        <v>#REF!</v>
      </c>
      <c r="T92" t="e">
        <f ca="1">AVERAGE(INDIRECT("F"&amp;#REF!):INDIRECT("F"&amp;#REF!))</f>
        <v>#REF!</v>
      </c>
      <c r="U92" t="e">
        <f ca="1">AVERAGE(INDIRECT("G"&amp;#REF!):INDIRECT("G"&amp;#REF!))</f>
        <v>#REF!</v>
      </c>
      <c r="V92" t="e">
        <f ca="1">AVERAGE(INDIRECT("H"&amp;#REF!):INDIRECT("H"&amp;#REF!))</f>
        <v>#REF!</v>
      </c>
      <c r="W92" t="e">
        <f ca="1">AVERAGE(INDIRECT("I"&amp;#REF!):INDIRECT("I"&amp;#REF!))</f>
        <v>#REF!</v>
      </c>
      <c r="X92" t="e">
        <f ca="1">AVERAGE(INDIRECT("J"&amp;#REF!):INDIRECT("J"&amp;#REF!))</f>
        <v>#REF!</v>
      </c>
      <c r="Y92">
        <v>66</v>
      </c>
      <c r="Z92" t="e">
        <f ca="1">AVERAGE(INDIRECT("L"&amp;#REF!):INDIRECT("L"&amp;#REF!))</f>
        <v>#REF!</v>
      </c>
      <c r="AA92" t="e">
        <f ca="1">AVERAGE(INDIRECT("M"&amp;#REF!):INDIRECT("M"&amp;#REF!))</f>
        <v>#REF!</v>
      </c>
      <c r="AB92" t="e">
        <f ca="1">AVERAGE(INDIRECT("N"&amp;#REF!):INDIRECT("N"&amp;#REF!))</f>
        <v>#REF!</v>
      </c>
      <c r="AC92">
        <v>35</v>
      </c>
      <c r="AD92" t="e">
        <f ca="1">AVERAGE(INDIRECT("P"&amp;#REF!):INDIRECT("P"&amp;#REF!))</f>
        <v>#REF!</v>
      </c>
    </row>
    <row r="93" spans="1:30" x14ac:dyDescent="0.2">
      <c r="A93" s="5">
        <v>39814</v>
      </c>
      <c r="B93" t="s">
        <v>91</v>
      </c>
      <c r="C93">
        <v>15160</v>
      </c>
      <c r="D93">
        <f>'[1]Vertikale Netzlast'!C106</f>
        <v>12161</v>
      </c>
      <c r="E93">
        <v>5442</v>
      </c>
      <c r="F93" s="8">
        <f>'[2]200901'!C92</f>
        <v>5485</v>
      </c>
      <c r="G93">
        <v>189</v>
      </c>
      <c r="H93">
        <v>74</v>
      </c>
      <c r="J93">
        <v>147</v>
      </c>
      <c r="K93">
        <v>120</v>
      </c>
      <c r="L93">
        <v>308</v>
      </c>
      <c r="N93">
        <v>249</v>
      </c>
      <c r="Q93" s="5">
        <v>39817</v>
      </c>
      <c r="R93" s="15">
        <v>2.7083333333333401</v>
      </c>
      <c r="S93" t="e">
        <f ca="1">AVERAGE(INDIRECT("E"&amp;#REF!):INDIRECT("E"&amp;#REF!))</f>
        <v>#REF!</v>
      </c>
      <c r="T93" t="e">
        <f ca="1">AVERAGE(INDIRECT("F"&amp;#REF!):INDIRECT("F"&amp;#REF!))</f>
        <v>#REF!</v>
      </c>
      <c r="U93" t="e">
        <f ca="1">AVERAGE(INDIRECT("G"&amp;#REF!):INDIRECT("G"&amp;#REF!))</f>
        <v>#REF!</v>
      </c>
      <c r="V93" t="e">
        <f ca="1">AVERAGE(INDIRECT("H"&amp;#REF!):INDIRECT("H"&amp;#REF!))</f>
        <v>#REF!</v>
      </c>
      <c r="W93" t="e">
        <f ca="1">AVERAGE(INDIRECT("I"&amp;#REF!):INDIRECT("I"&amp;#REF!))</f>
        <v>#REF!</v>
      </c>
      <c r="X93" t="e">
        <f ca="1">AVERAGE(INDIRECT("J"&amp;#REF!):INDIRECT("J"&amp;#REF!))</f>
        <v>#REF!</v>
      </c>
      <c r="Y93">
        <v>69</v>
      </c>
      <c r="Z93" t="e">
        <f ca="1">AVERAGE(INDIRECT("L"&amp;#REF!):INDIRECT("L"&amp;#REF!))</f>
        <v>#REF!</v>
      </c>
      <c r="AA93" t="e">
        <f ca="1">AVERAGE(INDIRECT("M"&amp;#REF!):INDIRECT("M"&amp;#REF!))</f>
        <v>#REF!</v>
      </c>
      <c r="AB93" t="e">
        <f ca="1">AVERAGE(INDIRECT("N"&amp;#REF!):INDIRECT("N"&amp;#REF!))</f>
        <v>#REF!</v>
      </c>
      <c r="AC93">
        <v>42</v>
      </c>
      <c r="AD93" t="e">
        <f ca="1">AVERAGE(INDIRECT("P"&amp;#REF!):INDIRECT("P"&amp;#REF!))</f>
        <v>#REF!</v>
      </c>
    </row>
    <row r="94" spans="1:30" x14ac:dyDescent="0.2">
      <c r="A94" s="5">
        <v>39814</v>
      </c>
      <c r="B94" t="s">
        <v>92</v>
      </c>
      <c r="C94">
        <v>15168</v>
      </c>
      <c r="D94">
        <f>'[1]Vertikale Netzlast'!C107</f>
        <v>12124</v>
      </c>
      <c r="E94">
        <v>5460</v>
      </c>
      <c r="F94" s="8">
        <f>'[2]200901'!C93</f>
        <v>5456</v>
      </c>
      <c r="G94">
        <v>172</v>
      </c>
      <c r="H94">
        <v>67</v>
      </c>
      <c r="J94">
        <v>143</v>
      </c>
      <c r="K94">
        <v>104</v>
      </c>
      <c r="L94">
        <v>308</v>
      </c>
      <c r="N94">
        <v>245</v>
      </c>
      <c r="Q94" s="5">
        <v>39817</v>
      </c>
      <c r="R94" s="15">
        <v>2.75</v>
      </c>
      <c r="S94" t="e">
        <f ca="1">AVERAGE(INDIRECT("E"&amp;#REF!):INDIRECT("E"&amp;#REF!))</f>
        <v>#REF!</v>
      </c>
      <c r="T94" t="e">
        <f ca="1">AVERAGE(INDIRECT("F"&amp;#REF!):INDIRECT("F"&amp;#REF!))</f>
        <v>#REF!</v>
      </c>
      <c r="U94" t="e">
        <f ca="1">AVERAGE(INDIRECT("G"&amp;#REF!):INDIRECT("G"&amp;#REF!))</f>
        <v>#REF!</v>
      </c>
      <c r="V94" t="e">
        <f ca="1">AVERAGE(INDIRECT("H"&amp;#REF!):INDIRECT("H"&amp;#REF!))</f>
        <v>#REF!</v>
      </c>
      <c r="W94" t="e">
        <f ca="1">AVERAGE(INDIRECT("I"&amp;#REF!):INDIRECT("I"&amp;#REF!))</f>
        <v>#REF!</v>
      </c>
      <c r="X94" t="e">
        <f ca="1">AVERAGE(INDIRECT("J"&amp;#REF!):INDIRECT("J"&amp;#REF!))</f>
        <v>#REF!</v>
      </c>
      <c r="Y94">
        <v>77</v>
      </c>
      <c r="Z94" t="e">
        <f ca="1">AVERAGE(INDIRECT("L"&amp;#REF!):INDIRECT("L"&amp;#REF!))</f>
        <v>#REF!</v>
      </c>
      <c r="AA94" t="e">
        <f ca="1">AVERAGE(INDIRECT("M"&amp;#REF!):INDIRECT("M"&amp;#REF!))</f>
        <v>#REF!</v>
      </c>
      <c r="AB94" t="e">
        <f ca="1">AVERAGE(INDIRECT("N"&amp;#REF!):INDIRECT("N"&amp;#REF!))</f>
        <v>#REF!</v>
      </c>
      <c r="AC94">
        <v>54</v>
      </c>
      <c r="AD94" t="e">
        <f ca="1">AVERAGE(INDIRECT("P"&amp;#REF!):INDIRECT("P"&amp;#REF!))</f>
        <v>#REF!</v>
      </c>
    </row>
    <row r="95" spans="1:30" x14ac:dyDescent="0.2">
      <c r="A95" s="5">
        <v>39814</v>
      </c>
      <c r="B95" t="s">
        <v>93</v>
      </c>
      <c r="C95">
        <v>14988</v>
      </c>
      <c r="D95">
        <f>'[1]Vertikale Netzlast'!C108</f>
        <v>11959</v>
      </c>
      <c r="E95">
        <v>5372</v>
      </c>
      <c r="F95" s="8">
        <f>'[2]200901'!C94</f>
        <v>5303</v>
      </c>
      <c r="G95">
        <v>178</v>
      </c>
      <c r="H95">
        <v>64</v>
      </c>
      <c r="J95">
        <v>152</v>
      </c>
      <c r="K95">
        <v>112</v>
      </c>
      <c r="L95">
        <v>308</v>
      </c>
      <c r="N95">
        <v>240</v>
      </c>
      <c r="Q95" s="5">
        <v>39817</v>
      </c>
      <c r="R95" s="15">
        <v>2.7916666666666701</v>
      </c>
      <c r="S95" t="e">
        <f ca="1">AVERAGE(INDIRECT("E"&amp;#REF!):INDIRECT("E"&amp;#REF!))</f>
        <v>#REF!</v>
      </c>
      <c r="T95" t="e">
        <f ca="1">AVERAGE(INDIRECT("F"&amp;#REF!):INDIRECT("F"&amp;#REF!))</f>
        <v>#REF!</v>
      </c>
      <c r="U95" t="e">
        <f ca="1">AVERAGE(INDIRECT("G"&amp;#REF!):INDIRECT("G"&amp;#REF!))</f>
        <v>#REF!</v>
      </c>
      <c r="V95" t="e">
        <f ca="1">AVERAGE(INDIRECT("H"&amp;#REF!):INDIRECT("H"&amp;#REF!))</f>
        <v>#REF!</v>
      </c>
      <c r="W95" t="e">
        <f ca="1">AVERAGE(INDIRECT("I"&amp;#REF!):INDIRECT("I"&amp;#REF!))</f>
        <v>#REF!</v>
      </c>
      <c r="X95" t="e">
        <f ca="1">AVERAGE(INDIRECT("J"&amp;#REF!):INDIRECT("J"&amp;#REF!))</f>
        <v>#REF!</v>
      </c>
      <c r="Y95">
        <v>87</v>
      </c>
      <c r="Z95" t="e">
        <f ca="1">AVERAGE(INDIRECT("L"&amp;#REF!):INDIRECT("L"&amp;#REF!))</f>
        <v>#REF!</v>
      </c>
      <c r="AA95" t="e">
        <f ca="1">AVERAGE(INDIRECT("M"&amp;#REF!):INDIRECT("M"&amp;#REF!))</f>
        <v>#REF!</v>
      </c>
      <c r="AB95" t="e">
        <f ca="1">AVERAGE(INDIRECT("N"&amp;#REF!):INDIRECT("N"&amp;#REF!))</f>
        <v>#REF!</v>
      </c>
      <c r="AC95">
        <v>69</v>
      </c>
      <c r="AD95" t="e">
        <f ca="1">AVERAGE(INDIRECT("P"&amp;#REF!):INDIRECT("P"&amp;#REF!))</f>
        <v>#REF!</v>
      </c>
    </row>
    <row r="96" spans="1:30" x14ac:dyDescent="0.2">
      <c r="A96" s="5">
        <v>39814</v>
      </c>
      <c r="B96" t="s">
        <v>94</v>
      </c>
      <c r="C96">
        <v>14750</v>
      </c>
      <c r="D96">
        <f>'[1]Vertikale Netzlast'!C109</f>
        <v>11718</v>
      </c>
      <c r="E96">
        <v>5306</v>
      </c>
      <c r="F96" s="8">
        <f>'[2]200901'!C95</f>
        <v>5118</v>
      </c>
      <c r="G96">
        <v>167</v>
      </c>
      <c r="H96">
        <v>77</v>
      </c>
      <c r="J96">
        <v>155</v>
      </c>
      <c r="K96">
        <v>110</v>
      </c>
      <c r="L96">
        <v>308</v>
      </c>
      <c r="N96">
        <v>235</v>
      </c>
      <c r="Q96" s="5">
        <v>39817</v>
      </c>
      <c r="R96" s="15">
        <v>2.8333333333333401</v>
      </c>
      <c r="S96" t="e">
        <f ca="1">AVERAGE(INDIRECT("E"&amp;#REF!):INDIRECT("E"&amp;#REF!))</f>
        <v>#REF!</v>
      </c>
      <c r="T96" t="e">
        <f ca="1">AVERAGE(INDIRECT("F"&amp;#REF!):INDIRECT("F"&amp;#REF!))</f>
        <v>#REF!</v>
      </c>
      <c r="U96" t="e">
        <f ca="1">AVERAGE(INDIRECT("G"&amp;#REF!):INDIRECT("G"&amp;#REF!))</f>
        <v>#REF!</v>
      </c>
      <c r="V96" t="e">
        <f ca="1">AVERAGE(INDIRECT("H"&amp;#REF!):INDIRECT("H"&amp;#REF!))</f>
        <v>#REF!</v>
      </c>
      <c r="W96" t="e">
        <f ca="1">AVERAGE(INDIRECT("I"&amp;#REF!):INDIRECT("I"&amp;#REF!))</f>
        <v>#REF!</v>
      </c>
      <c r="X96" t="e">
        <f ca="1">AVERAGE(INDIRECT("J"&amp;#REF!):INDIRECT("J"&amp;#REF!))</f>
        <v>#REF!</v>
      </c>
      <c r="Y96">
        <v>95</v>
      </c>
      <c r="Z96" t="e">
        <f ca="1">AVERAGE(INDIRECT("L"&amp;#REF!):INDIRECT("L"&amp;#REF!))</f>
        <v>#REF!</v>
      </c>
      <c r="AA96" t="e">
        <f ca="1">AVERAGE(INDIRECT("M"&amp;#REF!):INDIRECT("M"&amp;#REF!))</f>
        <v>#REF!</v>
      </c>
      <c r="AB96" t="e">
        <f ca="1">AVERAGE(INDIRECT("N"&amp;#REF!):INDIRECT("N"&amp;#REF!))</f>
        <v>#REF!</v>
      </c>
      <c r="AC96">
        <v>44</v>
      </c>
      <c r="AD96" t="e">
        <f ca="1">AVERAGE(INDIRECT("P"&amp;#REF!):INDIRECT("P"&amp;#REF!))</f>
        <v>#REF!</v>
      </c>
    </row>
    <row r="97" spans="1:30" x14ac:dyDescent="0.2">
      <c r="A97" s="5">
        <v>39814</v>
      </c>
      <c r="B97" t="s">
        <v>95</v>
      </c>
      <c r="C97">
        <v>14671</v>
      </c>
      <c r="D97">
        <f>'[1]Vertikale Netzlast'!C110</f>
        <v>11542</v>
      </c>
      <c r="E97">
        <v>5381</v>
      </c>
      <c r="F97" s="8">
        <f>'[2]200901'!C96</f>
        <v>4964</v>
      </c>
      <c r="G97">
        <v>167</v>
      </c>
      <c r="H97">
        <v>71</v>
      </c>
      <c r="J97">
        <v>144</v>
      </c>
      <c r="K97">
        <v>132</v>
      </c>
      <c r="L97">
        <v>315</v>
      </c>
      <c r="N97">
        <v>231</v>
      </c>
      <c r="Q97" s="5">
        <v>39817</v>
      </c>
      <c r="R97" s="15">
        <v>2.875</v>
      </c>
      <c r="S97" t="e">
        <f ca="1">AVERAGE(INDIRECT("E"&amp;#REF!):INDIRECT("E"&amp;#REF!))</f>
        <v>#REF!</v>
      </c>
      <c r="T97" t="e">
        <f ca="1">AVERAGE(INDIRECT("F"&amp;#REF!):INDIRECT("F"&amp;#REF!))</f>
        <v>#REF!</v>
      </c>
      <c r="U97" t="e">
        <f ca="1">AVERAGE(INDIRECT("G"&amp;#REF!):INDIRECT("G"&amp;#REF!))</f>
        <v>#REF!</v>
      </c>
      <c r="V97" t="e">
        <f ca="1">AVERAGE(INDIRECT("H"&amp;#REF!):INDIRECT("H"&amp;#REF!))</f>
        <v>#REF!</v>
      </c>
      <c r="W97" t="e">
        <f ca="1">AVERAGE(INDIRECT("I"&amp;#REF!):INDIRECT("I"&amp;#REF!))</f>
        <v>#REF!</v>
      </c>
      <c r="X97" t="e">
        <f ca="1">AVERAGE(INDIRECT("J"&amp;#REF!):INDIRECT("J"&amp;#REF!))</f>
        <v>#REF!</v>
      </c>
      <c r="Y97">
        <v>98</v>
      </c>
      <c r="Z97" t="e">
        <f ca="1">AVERAGE(INDIRECT("L"&amp;#REF!):INDIRECT("L"&amp;#REF!))</f>
        <v>#REF!</v>
      </c>
      <c r="AA97" t="e">
        <f ca="1">AVERAGE(INDIRECT("M"&amp;#REF!):INDIRECT("M"&amp;#REF!))</f>
        <v>#REF!</v>
      </c>
      <c r="AB97" t="e">
        <f ca="1">AVERAGE(INDIRECT("N"&amp;#REF!):INDIRECT("N"&amp;#REF!))</f>
        <v>#REF!</v>
      </c>
      <c r="AC97">
        <v>48</v>
      </c>
      <c r="AD97" t="e">
        <f ca="1">AVERAGE(INDIRECT("P"&amp;#REF!):INDIRECT("P"&amp;#REF!))</f>
        <v>#REF!</v>
      </c>
    </row>
    <row r="98" spans="1:30" x14ac:dyDescent="0.2">
      <c r="A98" s="5">
        <v>39814</v>
      </c>
      <c r="B98" t="s">
        <v>96</v>
      </c>
      <c r="C98">
        <v>14492</v>
      </c>
      <c r="D98">
        <f>'[1]Vertikale Netzlast'!C111</f>
        <v>11391</v>
      </c>
      <c r="E98">
        <v>5281</v>
      </c>
      <c r="F98" s="8">
        <f>'[2]200901'!C97</f>
        <v>4830</v>
      </c>
      <c r="G98">
        <v>174</v>
      </c>
      <c r="H98">
        <v>70</v>
      </c>
      <c r="J98">
        <v>119</v>
      </c>
      <c r="K98">
        <v>112</v>
      </c>
      <c r="L98">
        <v>315</v>
      </c>
      <c r="N98">
        <v>228</v>
      </c>
      <c r="Q98" s="5">
        <v>39817</v>
      </c>
      <c r="R98" s="15">
        <v>2.9166666666666701</v>
      </c>
      <c r="S98" t="e">
        <f ca="1">AVERAGE(INDIRECT("E"&amp;#REF!):INDIRECT("E"&amp;#REF!))</f>
        <v>#REF!</v>
      </c>
      <c r="T98" t="e">
        <f ca="1">AVERAGE(INDIRECT("F"&amp;#REF!):INDIRECT("F"&amp;#REF!))</f>
        <v>#REF!</v>
      </c>
      <c r="U98" t="e">
        <f ca="1">AVERAGE(INDIRECT("G"&amp;#REF!):INDIRECT("G"&amp;#REF!))</f>
        <v>#REF!</v>
      </c>
      <c r="V98" t="e">
        <f ca="1">AVERAGE(INDIRECT("H"&amp;#REF!):INDIRECT("H"&amp;#REF!))</f>
        <v>#REF!</v>
      </c>
      <c r="W98" t="e">
        <f ca="1">AVERAGE(INDIRECT("I"&amp;#REF!):INDIRECT("I"&amp;#REF!))</f>
        <v>#REF!</v>
      </c>
      <c r="X98" t="e">
        <f ca="1">AVERAGE(INDIRECT("J"&amp;#REF!):INDIRECT("J"&amp;#REF!))</f>
        <v>#REF!</v>
      </c>
      <c r="Y98">
        <v>102</v>
      </c>
      <c r="Z98" t="e">
        <f ca="1">AVERAGE(INDIRECT("L"&amp;#REF!):INDIRECT("L"&amp;#REF!))</f>
        <v>#REF!</v>
      </c>
      <c r="AA98" t="e">
        <f ca="1">AVERAGE(INDIRECT("M"&amp;#REF!):INDIRECT("M"&amp;#REF!))</f>
        <v>#REF!</v>
      </c>
      <c r="AB98" t="e">
        <f ca="1">AVERAGE(INDIRECT("N"&amp;#REF!):INDIRECT("N"&amp;#REF!))</f>
        <v>#REF!</v>
      </c>
      <c r="AC98">
        <v>51</v>
      </c>
      <c r="AD98" t="e">
        <f ca="1">AVERAGE(INDIRECT("P"&amp;#REF!):INDIRECT("P"&amp;#REF!))</f>
        <v>#REF!</v>
      </c>
    </row>
    <row r="99" spans="1:30" x14ac:dyDescent="0.2">
      <c r="A99" s="5">
        <v>39814</v>
      </c>
      <c r="B99" t="s">
        <v>97</v>
      </c>
      <c r="C99">
        <v>14204</v>
      </c>
      <c r="D99">
        <f>'[1]Vertikale Netzlast'!C112</f>
        <v>11220</v>
      </c>
      <c r="E99">
        <v>5242</v>
      </c>
      <c r="F99" s="8">
        <f>'[2]200901'!C98</f>
        <v>4771</v>
      </c>
      <c r="G99">
        <v>175</v>
      </c>
      <c r="H99">
        <v>66</v>
      </c>
      <c r="J99">
        <v>106</v>
      </c>
      <c r="K99">
        <v>106</v>
      </c>
      <c r="L99">
        <v>315</v>
      </c>
      <c r="N99">
        <v>225</v>
      </c>
      <c r="Q99" s="5">
        <v>39817</v>
      </c>
      <c r="R99" s="15">
        <v>2.9583333333333401</v>
      </c>
      <c r="S99" t="e">
        <f ca="1">AVERAGE(INDIRECT("E"&amp;#REF!):INDIRECT("E"&amp;#REF!))</f>
        <v>#REF!</v>
      </c>
      <c r="T99" t="e">
        <f ca="1">AVERAGE(INDIRECT("F"&amp;#REF!):INDIRECT("F"&amp;#REF!))</f>
        <v>#REF!</v>
      </c>
      <c r="U99" t="e">
        <f ca="1">AVERAGE(INDIRECT("G"&amp;#REF!):INDIRECT("G"&amp;#REF!))</f>
        <v>#REF!</v>
      </c>
      <c r="V99" t="e">
        <f ca="1">AVERAGE(INDIRECT("H"&amp;#REF!):INDIRECT("H"&amp;#REF!))</f>
        <v>#REF!</v>
      </c>
      <c r="W99" t="e">
        <f ca="1">AVERAGE(INDIRECT("I"&amp;#REF!):INDIRECT("I"&amp;#REF!))</f>
        <v>#REF!</v>
      </c>
      <c r="X99" t="e">
        <f ca="1">AVERAGE(INDIRECT("J"&amp;#REF!):INDIRECT("J"&amp;#REF!))</f>
        <v>#REF!</v>
      </c>
      <c r="Y99">
        <v>104</v>
      </c>
      <c r="Z99" t="e">
        <f ca="1">AVERAGE(INDIRECT("L"&amp;#REF!):INDIRECT("L"&amp;#REF!))</f>
        <v>#REF!</v>
      </c>
      <c r="AA99" t="e">
        <f ca="1">AVERAGE(INDIRECT("M"&amp;#REF!):INDIRECT("M"&amp;#REF!))</f>
        <v>#REF!</v>
      </c>
      <c r="AB99" t="e">
        <f ca="1">AVERAGE(INDIRECT("N"&amp;#REF!):INDIRECT("N"&amp;#REF!))</f>
        <v>#REF!</v>
      </c>
      <c r="AC99">
        <v>54</v>
      </c>
      <c r="AD99" t="e">
        <f ca="1">AVERAGE(INDIRECT("P"&amp;#REF!):INDIRECT("P"&amp;#REF!))</f>
        <v>#REF!</v>
      </c>
    </row>
    <row r="100" spans="1:30" x14ac:dyDescent="0.2">
      <c r="A100" s="5">
        <v>39814</v>
      </c>
      <c r="B100" t="s">
        <v>98</v>
      </c>
      <c r="C100">
        <v>14024</v>
      </c>
      <c r="D100">
        <f>'[1]Vertikale Netzlast'!C113</f>
        <v>11063</v>
      </c>
      <c r="E100">
        <v>5092</v>
      </c>
      <c r="F100" s="8">
        <f>'[2]200901'!C99</f>
        <v>4614</v>
      </c>
      <c r="G100">
        <v>158</v>
      </c>
      <c r="H100">
        <v>75</v>
      </c>
      <c r="J100">
        <v>108</v>
      </c>
      <c r="K100">
        <v>131</v>
      </c>
      <c r="L100">
        <v>315</v>
      </c>
      <c r="N100">
        <v>221</v>
      </c>
      <c r="Q100" s="5">
        <v>39817</v>
      </c>
      <c r="R100" s="15">
        <v>3</v>
      </c>
      <c r="S100" t="e">
        <f ca="1">AVERAGE(INDIRECT("E"&amp;#REF!):INDIRECT("E"&amp;#REF!))</f>
        <v>#REF!</v>
      </c>
      <c r="T100" t="e">
        <f ca="1">AVERAGE(INDIRECT("F"&amp;#REF!):INDIRECT("F"&amp;#REF!))</f>
        <v>#REF!</v>
      </c>
      <c r="U100" t="e">
        <f ca="1">AVERAGE(INDIRECT("G"&amp;#REF!):INDIRECT("G"&amp;#REF!))</f>
        <v>#REF!</v>
      </c>
      <c r="V100" t="e">
        <f ca="1">AVERAGE(INDIRECT("H"&amp;#REF!):INDIRECT("H"&amp;#REF!))</f>
        <v>#REF!</v>
      </c>
      <c r="W100" t="e">
        <f ca="1">AVERAGE(INDIRECT("I"&amp;#REF!):INDIRECT("I"&amp;#REF!))</f>
        <v>#REF!</v>
      </c>
      <c r="X100" t="e">
        <f ca="1">AVERAGE(INDIRECT("J"&amp;#REF!):INDIRECT("J"&amp;#REF!))</f>
        <v>#REF!</v>
      </c>
      <c r="Y100">
        <v>100</v>
      </c>
      <c r="Z100" t="e">
        <f ca="1">AVERAGE(INDIRECT("L"&amp;#REF!):INDIRECT("L"&amp;#REF!))</f>
        <v>#REF!</v>
      </c>
      <c r="AA100" t="e">
        <f ca="1">AVERAGE(INDIRECT("M"&amp;#REF!):INDIRECT("M"&amp;#REF!))</f>
        <v>#REF!</v>
      </c>
      <c r="AB100" t="e">
        <f ca="1">AVERAGE(INDIRECT("N"&amp;#REF!):INDIRECT("N"&amp;#REF!))</f>
        <v>#REF!</v>
      </c>
      <c r="AC100">
        <v>55</v>
      </c>
      <c r="AD100" t="e">
        <f ca="1">AVERAGE(INDIRECT("P"&amp;#REF!):INDIRECT("P"&amp;#REF!))</f>
        <v>#REF!</v>
      </c>
    </row>
    <row r="101" spans="1:30" x14ac:dyDescent="0.2">
      <c r="A101" s="5">
        <v>39815</v>
      </c>
      <c r="B101" t="s">
        <v>3</v>
      </c>
      <c r="C101">
        <v>13736</v>
      </c>
      <c r="D101" s="6">
        <f>'[1]Vertikale Netzlast'!D18</f>
        <v>10930</v>
      </c>
      <c r="E101">
        <v>5018</v>
      </c>
      <c r="F101" s="8">
        <f>'[2]200901'!D4</f>
        <v>4465</v>
      </c>
      <c r="G101">
        <v>153</v>
      </c>
      <c r="H101">
        <v>68</v>
      </c>
      <c r="J101">
        <v>113</v>
      </c>
      <c r="K101">
        <v>111</v>
      </c>
      <c r="L101">
        <v>225</v>
      </c>
      <c r="N101">
        <v>296</v>
      </c>
      <c r="Q101" s="5">
        <v>39818</v>
      </c>
      <c r="R101" s="15">
        <v>3.0416666666666701</v>
      </c>
      <c r="S101" t="e">
        <f ca="1">AVERAGE(INDIRECT("E"&amp;#REF!):INDIRECT("E"&amp;#REF!))</f>
        <v>#REF!</v>
      </c>
      <c r="T101" t="e">
        <f ca="1">AVERAGE(INDIRECT("F"&amp;#REF!):INDIRECT("F"&amp;#REF!))</f>
        <v>#REF!</v>
      </c>
      <c r="U101" t="e">
        <f ca="1">AVERAGE(INDIRECT("G"&amp;#REF!):INDIRECT("G"&amp;#REF!))</f>
        <v>#REF!</v>
      </c>
      <c r="V101" t="e">
        <f ca="1">AVERAGE(INDIRECT("H"&amp;#REF!):INDIRECT("H"&amp;#REF!))</f>
        <v>#REF!</v>
      </c>
      <c r="W101" t="e">
        <f ca="1">AVERAGE(INDIRECT("I"&amp;#REF!):INDIRECT("I"&amp;#REF!))</f>
        <v>#REF!</v>
      </c>
      <c r="X101" t="e">
        <f ca="1">AVERAGE(INDIRECT("J"&amp;#REF!):INDIRECT("J"&amp;#REF!))</f>
        <v>#REF!</v>
      </c>
      <c r="Y101">
        <v>74</v>
      </c>
      <c r="Z101" t="e">
        <f ca="1">AVERAGE(INDIRECT("L"&amp;#REF!):INDIRECT("L"&amp;#REF!))</f>
        <v>#REF!</v>
      </c>
      <c r="AA101" t="e">
        <f ca="1">AVERAGE(INDIRECT("M"&amp;#REF!):INDIRECT("M"&amp;#REF!))</f>
        <v>#REF!</v>
      </c>
      <c r="AB101" t="e">
        <f ca="1">AVERAGE(INDIRECT("N"&amp;#REF!):INDIRECT("N"&amp;#REF!))</f>
        <v>#REF!</v>
      </c>
      <c r="AC101">
        <v>56</v>
      </c>
      <c r="AD101" t="e">
        <f ca="1">AVERAGE(INDIRECT("P"&amp;#REF!):INDIRECT("P"&amp;#REF!))</f>
        <v>#REF!</v>
      </c>
    </row>
    <row r="102" spans="1:30" x14ac:dyDescent="0.2">
      <c r="A102" s="5">
        <v>39815</v>
      </c>
      <c r="B102" t="s">
        <v>4</v>
      </c>
      <c r="C102">
        <v>13656</v>
      </c>
      <c r="D102" s="6">
        <f>'[1]Vertikale Netzlast'!D19</f>
        <v>10652</v>
      </c>
      <c r="E102">
        <v>4925</v>
      </c>
      <c r="F102" s="8">
        <f>'[2]200901'!D5</f>
        <v>4359</v>
      </c>
      <c r="G102">
        <v>138</v>
      </c>
      <c r="H102">
        <v>55</v>
      </c>
      <c r="J102">
        <v>92</v>
      </c>
      <c r="K102">
        <v>104</v>
      </c>
      <c r="L102">
        <v>225</v>
      </c>
      <c r="N102">
        <v>295</v>
      </c>
      <c r="Q102" s="5">
        <v>39818</v>
      </c>
      <c r="R102" s="15">
        <v>3.0833333333333401</v>
      </c>
      <c r="S102" t="e">
        <f ca="1">AVERAGE(INDIRECT("E"&amp;#REF!):INDIRECT("E"&amp;#REF!))</f>
        <v>#REF!</v>
      </c>
      <c r="T102" t="e">
        <f ca="1">AVERAGE(INDIRECT("F"&amp;#REF!):INDIRECT("F"&amp;#REF!))</f>
        <v>#REF!</v>
      </c>
      <c r="U102" t="e">
        <f ca="1">AVERAGE(INDIRECT("G"&amp;#REF!):INDIRECT("G"&amp;#REF!))</f>
        <v>#REF!</v>
      </c>
      <c r="V102" t="e">
        <f ca="1">AVERAGE(INDIRECT("H"&amp;#REF!):INDIRECT("H"&amp;#REF!))</f>
        <v>#REF!</v>
      </c>
      <c r="W102" t="e">
        <f ca="1">AVERAGE(INDIRECT("I"&amp;#REF!):INDIRECT("I"&amp;#REF!))</f>
        <v>#REF!</v>
      </c>
      <c r="X102" t="e">
        <f ca="1">AVERAGE(INDIRECT("J"&amp;#REF!):INDIRECT("J"&amp;#REF!))</f>
        <v>#REF!</v>
      </c>
      <c r="Y102">
        <v>72</v>
      </c>
      <c r="Z102" t="e">
        <f ca="1">AVERAGE(INDIRECT("L"&amp;#REF!):INDIRECT("L"&amp;#REF!))</f>
        <v>#REF!</v>
      </c>
      <c r="AA102" t="e">
        <f ca="1">AVERAGE(INDIRECT("M"&amp;#REF!):INDIRECT("M"&amp;#REF!))</f>
        <v>#REF!</v>
      </c>
      <c r="AB102" t="e">
        <f ca="1">AVERAGE(INDIRECT("N"&amp;#REF!):INDIRECT("N"&amp;#REF!))</f>
        <v>#REF!</v>
      </c>
      <c r="AC102">
        <v>56</v>
      </c>
      <c r="AD102" t="e">
        <f ca="1">AVERAGE(INDIRECT("P"&amp;#REF!):INDIRECT("P"&amp;#REF!))</f>
        <v>#REF!</v>
      </c>
    </row>
    <row r="103" spans="1:30" x14ac:dyDescent="0.2">
      <c r="A103" s="5">
        <v>39815</v>
      </c>
      <c r="B103" t="s">
        <v>5</v>
      </c>
      <c r="C103">
        <v>13395</v>
      </c>
      <c r="D103" s="6">
        <f>'[1]Vertikale Netzlast'!D20</f>
        <v>10394</v>
      </c>
      <c r="E103">
        <v>4828</v>
      </c>
      <c r="F103" s="8">
        <f>'[2]200901'!D6</f>
        <v>4286</v>
      </c>
      <c r="G103">
        <v>139</v>
      </c>
      <c r="H103">
        <v>47</v>
      </c>
      <c r="J103">
        <v>81</v>
      </c>
      <c r="K103">
        <v>104</v>
      </c>
      <c r="L103">
        <v>225</v>
      </c>
      <c r="N103">
        <v>294</v>
      </c>
      <c r="Q103" s="5">
        <v>39818</v>
      </c>
      <c r="R103" s="15">
        <v>3.125</v>
      </c>
      <c r="S103" t="e">
        <f ca="1">AVERAGE(INDIRECT("E"&amp;#REF!):INDIRECT("E"&amp;#REF!))</f>
        <v>#REF!</v>
      </c>
      <c r="T103" t="e">
        <f ca="1">AVERAGE(INDIRECT("F"&amp;#REF!):INDIRECT("F"&amp;#REF!))</f>
        <v>#REF!</v>
      </c>
      <c r="U103" t="e">
        <f ca="1">AVERAGE(INDIRECT("G"&amp;#REF!):INDIRECT("G"&amp;#REF!))</f>
        <v>#REF!</v>
      </c>
      <c r="V103" t="e">
        <f ca="1">AVERAGE(INDIRECT("H"&amp;#REF!):INDIRECT("H"&amp;#REF!))</f>
        <v>#REF!</v>
      </c>
      <c r="W103" t="e">
        <f ca="1">AVERAGE(INDIRECT("I"&amp;#REF!):INDIRECT("I"&amp;#REF!))</f>
        <v>#REF!</v>
      </c>
      <c r="X103" t="e">
        <f ca="1">AVERAGE(INDIRECT("J"&amp;#REF!):INDIRECT("J"&amp;#REF!))</f>
        <v>#REF!</v>
      </c>
      <c r="Y103">
        <v>68</v>
      </c>
      <c r="Z103" t="e">
        <f ca="1">AVERAGE(INDIRECT("L"&amp;#REF!):INDIRECT("L"&amp;#REF!))</f>
        <v>#REF!</v>
      </c>
      <c r="AA103" t="e">
        <f ca="1">AVERAGE(INDIRECT("M"&amp;#REF!):INDIRECT("M"&amp;#REF!))</f>
        <v>#REF!</v>
      </c>
      <c r="AB103" t="e">
        <f ca="1">AVERAGE(INDIRECT("N"&amp;#REF!):INDIRECT("N"&amp;#REF!))</f>
        <v>#REF!</v>
      </c>
      <c r="AC103">
        <v>53</v>
      </c>
      <c r="AD103" t="e">
        <f ca="1">AVERAGE(INDIRECT("P"&amp;#REF!):INDIRECT("P"&amp;#REF!))</f>
        <v>#REF!</v>
      </c>
    </row>
    <row r="104" spans="1:30" x14ac:dyDescent="0.2">
      <c r="A104" s="5">
        <v>39815</v>
      </c>
      <c r="B104" t="s">
        <v>6</v>
      </c>
      <c r="C104">
        <v>13248</v>
      </c>
      <c r="D104" s="6">
        <f>'[1]Vertikale Netzlast'!D21</f>
        <v>10142</v>
      </c>
      <c r="E104">
        <v>4757</v>
      </c>
      <c r="F104" s="8">
        <f>'[2]200901'!D7</f>
        <v>4222</v>
      </c>
      <c r="G104">
        <v>143</v>
      </c>
      <c r="H104">
        <v>66</v>
      </c>
      <c r="J104">
        <v>85</v>
      </c>
      <c r="K104">
        <v>107</v>
      </c>
      <c r="L104">
        <v>225</v>
      </c>
      <c r="N104">
        <v>293</v>
      </c>
      <c r="Q104" s="5">
        <v>39818</v>
      </c>
      <c r="R104" s="15">
        <v>3.1666666666666701</v>
      </c>
      <c r="S104" t="e">
        <f ca="1">AVERAGE(INDIRECT("E"&amp;#REF!):INDIRECT("E"&amp;#REF!))</f>
        <v>#REF!</v>
      </c>
      <c r="T104" t="e">
        <f ca="1">AVERAGE(INDIRECT("F"&amp;#REF!):INDIRECT("F"&amp;#REF!))</f>
        <v>#REF!</v>
      </c>
      <c r="U104" t="e">
        <f ca="1">AVERAGE(INDIRECT("G"&amp;#REF!):INDIRECT("G"&amp;#REF!))</f>
        <v>#REF!</v>
      </c>
      <c r="V104" t="e">
        <f ca="1">AVERAGE(INDIRECT("H"&amp;#REF!):INDIRECT("H"&amp;#REF!))</f>
        <v>#REF!</v>
      </c>
      <c r="W104" t="e">
        <f ca="1">AVERAGE(INDIRECT("I"&amp;#REF!):INDIRECT("I"&amp;#REF!))</f>
        <v>#REF!</v>
      </c>
      <c r="X104" t="e">
        <f ca="1">AVERAGE(INDIRECT("J"&amp;#REF!):INDIRECT("J"&amp;#REF!))</f>
        <v>#REF!</v>
      </c>
      <c r="Y104">
        <v>64</v>
      </c>
      <c r="Z104" t="e">
        <f ca="1">AVERAGE(INDIRECT("L"&amp;#REF!):INDIRECT("L"&amp;#REF!))</f>
        <v>#REF!</v>
      </c>
      <c r="AA104" t="e">
        <f ca="1">AVERAGE(INDIRECT("M"&amp;#REF!):INDIRECT("M"&amp;#REF!))</f>
        <v>#REF!</v>
      </c>
      <c r="AB104" t="e">
        <f ca="1">AVERAGE(INDIRECT("N"&amp;#REF!):INDIRECT("N"&amp;#REF!))</f>
        <v>#REF!</v>
      </c>
      <c r="AC104">
        <v>51</v>
      </c>
      <c r="AD104" t="e">
        <f ca="1">AVERAGE(INDIRECT("P"&amp;#REF!):INDIRECT("P"&amp;#REF!))</f>
        <v>#REF!</v>
      </c>
    </row>
    <row r="105" spans="1:30" x14ac:dyDescent="0.2">
      <c r="A105" s="5">
        <v>39815</v>
      </c>
      <c r="B105" t="s">
        <v>7</v>
      </c>
      <c r="C105">
        <v>13129</v>
      </c>
      <c r="D105" s="6">
        <f>'[1]Vertikale Netzlast'!D22</f>
        <v>9961</v>
      </c>
      <c r="E105">
        <v>4746</v>
      </c>
      <c r="F105" s="8">
        <f>'[2]200901'!D8</f>
        <v>4150</v>
      </c>
      <c r="G105">
        <v>132</v>
      </c>
      <c r="H105">
        <v>80</v>
      </c>
      <c r="J105">
        <v>79</v>
      </c>
      <c r="K105">
        <v>104</v>
      </c>
      <c r="L105">
        <v>226</v>
      </c>
      <c r="N105">
        <v>292</v>
      </c>
      <c r="Q105" s="5">
        <v>39818</v>
      </c>
      <c r="R105" s="15">
        <v>3.2083333333333401</v>
      </c>
      <c r="S105" t="e">
        <f ca="1">AVERAGE(INDIRECT("E"&amp;#REF!):INDIRECT("E"&amp;#REF!))</f>
        <v>#REF!</v>
      </c>
      <c r="T105" t="e">
        <f ca="1">AVERAGE(INDIRECT("F"&amp;#REF!):INDIRECT("F"&amp;#REF!))</f>
        <v>#REF!</v>
      </c>
      <c r="U105" t="e">
        <f ca="1">AVERAGE(INDIRECT("G"&amp;#REF!):INDIRECT("G"&amp;#REF!))</f>
        <v>#REF!</v>
      </c>
      <c r="V105" t="e">
        <f ca="1">AVERAGE(INDIRECT("H"&amp;#REF!):INDIRECT("H"&amp;#REF!))</f>
        <v>#REF!</v>
      </c>
      <c r="W105" t="e">
        <f ca="1">AVERAGE(INDIRECT("I"&amp;#REF!):INDIRECT("I"&amp;#REF!))</f>
        <v>#REF!</v>
      </c>
      <c r="X105" t="e">
        <f ca="1">AVERAGE(INDIRECT("J"&amp;#REF!):INDIRECT("J"&amp;#REF!))</f>
        <v>#REF!</v>
      </c>
      <c r="Y105">
        <v>60</v>
      </c>
      <c r="Z105" t="e">
        <f ca="1">AVERAGE(INDIRECT("L"&amp;#REF!):INDIRECT("L"&amp;#REF!))</f>
        <v>#REF!</v>
      </c>
      <c r="AA105" t="e">
        <f ca="1">AVERAGE(INDIRECT("M"&amp;#REF!):INDIRECT("M"&amp;#REF!))</f>
        <v>#REF!</v>
      </c>
      <c r="AB105" t="e">
        <f ca="1">AVERAGE(INDIRECT("N"&amp;#REF!):INDIRECT("N"&amp;#REF!))</f>
        <v>#REF!</v>
      </c>
      <c r="AC105">
        <v>48</v>
      </c>
      <c r="AD105" t="e">
        <f ca="1">AVERAGE(INDIRECT("P"&amp;#REF!):INDIRECT("P"&amp;#REF!))</f>
        <v>#REF!</v>
      </c>
    </row>
    <row r="106" spans="1:30" x14ac:dyDescent="0.2">
      <c r="A106" s="5">
        <v>39815</v>
      </c>
      <c r="B106" t="s">
        <v>8</v>
      </c>
      <c r="C106">
        <v>13000</v>
      </c>
      <c r="D106" s="6">
        <f>'[1]Vertikale Netzlast'!D23</f>
        <v>9766</v>
      </c>
      <c r="E106">
        <v>4703</v>
      </c>
      <c r="F106" s="8">
        <f>'[2]200901'!D9</f>
        <v>4088</v>
      </c>
      <c r="G106">
        <v>127</v>
      </c>
      <c r="H106">
        <v>95</v>
      </c>
      <c r="J106">
        <v>72</v>
      </c>
      <c r="K106">
        <v>101</v>
      </c>
      <c r="L106">
        <v>226</v>
      </c>
      <c r="N106">
        <v>288</v>
      </c>
      <c r="Q106" s="5">
        <v>39818</v>
      </c>
      <c r="R106" s="15">
        <v>3.25</v>
      </c>
      <c r="S106" t="e">
        <f ca="1">AVERAGE(INDIRECT("E"&amp;#REF!):INDIRECT("E"&amp;#REF!))</f>
        <v>#REF!</v>
      </c>
      <c r="T106" t="e">
        <f ca="1">AVERAGE(INDIRECT("F"&amp;#REF!):INDIRECT("F"&amp;#REF!))</f>
        <v>#REF!</v>
      </c>
      <c r="U106" t="e">
        <f ca="1">AVERAGE(INDIRECT("G"&amp;#REF!):INDIRECT("G"&amp;#REF!))</f>
        <v>#REF!</v>
      </c>
      <c r="V106" t="e">
        <f ca="1">AVERAGE(INDIRECT("H"&amp;#REF!):INDIRECT("H"&amp;#REF!))</f>
        <v>#REF!</v>
      </c>
      <c r="W106" t="e">
        <f ca="1">AVERAGE(INDIRECT("I"&amp;#REF!):INDIRECT("I"&amp;#REF!))</f>
        <v>#REF!</v>
      </c>
      <c r="X106" t="e">
        <f ca="1">AVERAGE(INDIRECT("J"&amp;#REF!):INDIRECT("J"&amp;#REF!))</f>
        <v>#REF!</v>
      </c>
      <c r="Y106">
        <v>53</v>
      </c>
      <c r="Z106" t="e">
        <f ca="1">AVERAGE(INDIRECT("L"&amp;#REF!):INDIRECT("L"&amp;#REF!))</f>
        <v>#REF!</v>
      </c>
      <c r="AA106" t="e">
        <f ca="1">AVERAGE(INDIRECT("M"&amp;#REF!):INDIRECT("M"&amp;#REF!))</f>
        <v>#REF!</v>
      </c>
      <c r="AB106" t="e">
        <f ca="1">AVERAGE(INDIRECT("N"&amp;#REF!):INDIRECT("N"&amp;#REF!))</f>
        <v>#REF!</v>
      </c>
      <c r="AC106">
        <v>41</v>
      </c>
      <c r="AD106" t="e">
        <f ca="1">AVERAGE(INDIRECT("P"&amp;#REF!):INDIRECT("P"&amp;#REF!))</f>
        <v>#REF!</v>
      </c>
    </row>
    <row r="107" spans="1:30" x14ac:dyDescent="0.2">
      <c r="A107" s="5">
        <v>39815</v>
      </c>
      <c r="B107" t="s">
        <v>9</v>
      </c>
      <c r="C107">
        <v>12785</v>
      </c>
      <c r="D107" s="6">
        <f>'[1]Vertikale Netzlast'!D24</f>
        <v>9587</v>
      </c>
      <c r="E107">
        <v>4738</v>
      </c>
      <c r="F107" s="8">
        <f>'[2]200901'!D10</f>
        <v>4038</v>
      </c>
      <c r="G107">
        <v>107</v>
      </c>
      <c r="H107">
        <v>97</v>
      </c>
      <c r="J107">
        <v>69</v>
      </c>
      <c r="K107">
        <v>100</v>
      </c>
      <c r="L107">
        <v>226</v>
      </c>
      <c r="N107">
        <v>284</v>
      </c>
      <c r="Q107" s="5">
        <v>39818</v>
      </c>
      <c r="R107" s="15">
        <v>3.2916666666666701</v>
      </c>
      <c r="S107" t="e">
        <f ca="1">AVERAGE(INDIRECT("E"&amp;#REF!):INDIRECT("E"&amp;#REF!))</f>
        <v>#REF!</v>
      </c>
      <c r="T107" t="e">
        <f ca="1">AVERAGE(INDIRECT("F"&amp;#REF!):INDIRECT("F"&amp;#REF!))</f>
        <v>#REF!</v>
      </c>
      <c r="U107" t="e">
        <f ca="1">AVERAGE(INDIRECT("G"&amp;#REF!):INDIRECT("G"&amp;#REF!))</f>
        <v>#REF!</v>
      </c>
      <c r="V107" t="e">
        <f ca="1">AVERAGE(INDIRECT("H"&amp;#REF!):INDIRECT("H"&amp;#REF!))</f>
        <v>#REF!</v>
      </c>
      <c r="W107" t="e">
        <f ca="1">AVERAGE(INDIRECT("I"&amp;#REF!):INDIRECT("I"&amp;#REF!))</f>
        <v>#REF!</v>
      </c>
      <c r="X107" t="e">
        <f ca="1">AVERAGE(INDIRECT("J"&amp;#REF!):INDIRECT("J"&amp;#REF!))</f>
        <v>#REF!</v>
      </c>
      <c r="Y107">
        <v>47</v>
      </c>
      <c r="Z107" t="e">
        <f ca="1">AVERAGE(INDIRECT("L"&amp;#REF!):INDIRECT("L"&amp;#REF!))</f>
        <v>#REF!</v>
      </c>
      <c r="AA107" t="e">
        <f ca="1">AVERAGE(INDIRECT("M"&amp;#REF!):INDIRECT("M"&amp;#REF!))</f>
        <v>#REF!</v>
      </c>
      <c r="AB107" t="e">
        <f ca="1">AVERAGE(INDIRECT("N"&amp;#REF!):INDIRECT("N"&amp;#REF!))</f>
        <v>#REF!</v>
      </c>
      <c r="AC107">
        <v>36</v>
      </c>
      <c r="AD107" t="e">
        <f ca="1">AVERAGE(INDIRECT("P"&amp;#REF!):INDIRECT("P"&amp;#REF!))</f>
        <v>#REF!</v>
      </c>
    </row>
    <row r="108" spans="1:30" x14ac:dyDescent="0.2">
      <c r="A108" s="5">
        <v>39815</v>
      </c>
      <c r="B108" t="s">
        <v>10</v>
      </c>
      <c r="C108">
        <v>12638</v>
      </c>
      <c r="D108" s="6">
        <f>'[1]Vertikale Netzlast'!D25</f>
        <v>9495</v>
      </c>
      <c r="E108">
        <v>4756</v>
      </c>
      <c r="F108" s="8">
        <f>'[2]200901'!D11</f>
        <v>4022</v>
      </c>
      <c r="G108">
        <v>99</v>
      </c>
      <c r="H108">
        <v>109</v>
      </c>
      <c r="J108">
        <v>75</v>
      </c>
      <c r="K108">
        <v>102</v>
      </c>
      <c r="L108">
        <v>226</v>
      </c>
      <c r="N108">
        <v>280</v>
      </c>
      <c r="Q108" s="5">
        <v>39818</v>
      </c>
      <c r="R108" s="15">
        <v>3.3333333333333401</v>
      </c>
      <c r="S108" t="e">
        <f ca="1">AVERAGE(INDIRECT("E"&amp;#REF!):INDIRECT("E"&amp;#REF!))</f>
        <v>#REF!</v>
      </c>
      <c r="T108" t="e">
        <f ca="1">AVERAGE(INDIRECT("F"&amp;#REF!):INDIRECT("F"&amp;#REF!))</f>
        <v>#REF!</v>
      </c>
      <c r="U108" t="e">
        <f ca="1">AVERAGE(INDIRECT("G"&amp;#REF!):INDIRECT("G"&amp;#REF!))</f>
        <v>#REF!</v>
      </c>
      <c r="V108" t="e">
        <f ca="1">AVERAGE(INDIRECT("H"&amp;#REF!):INDIRECT("H"&amp;#REF!))</f>
        <v>#REF!</v>
      </c>
      <c r="W108" t="e">
        <f ca="1">AVERAGE(INDIRECT("I"&amp;#REF!):INDIRECT("I"&amp;#REF!))</f>
        <v>#REF!</v>
      </c>
      <c r="X108" t="e">
        <f ca="1">AVERAGE(INDIRECT("J"&amp;#REF!):INDIRECT("J"&amp;#REF!))</f>
        <v>#REF!</v>
      </c>
      <c r="Y108">
        <v>40</v>
      </c>
      <c r="Z108" t="e">
        <f ca="1">AVERAGE(INDIRECT("L"&amp;#REF!):INDIRECT("L"&amp;#REF!))</f>
        <v>#REF!</v>
      </c>
      <c r="AA108" t="e">
        <f ca="1">AVERAGE(INDIRECT("M"&amp;#REF!):INDIRECT("M"&amp;#REF!))</f>
        <v>#REF!</v>
      </c>
      <c r="AB108" t="e">
        <f ca="1">AVERAGE(INDIRECT("N"&amp;#REF!):INDIRECT("N"&amp;#REF!))</f>
        <v>#REF!</v>
      </c>
      <c r="AC108">
        <v>21</v>
      </c>
      <c r="AD108" t="e">
        <f ca="1">AVERAGE(INDIRECT("P"&amp;#REF!):INDIRECT("P"&amp;#REF!))</f>
        <v>#REF!</v>
      </c>
    </row>
    <row r="109" spans="1:30" x14ac:dyDescent="0.2">
      <c r="A109" s="5">
        <v>39815</v>
      </c>
      <c r="B109" t="s">
        <v>11</v>
      </c>
      <c r="C109">
        <v>12586</v>
      </c>
      <c r="D109" s="6">
        <f>'[1]Vertikale Netzlast'!D26</f>
        <v>9364</v>
      </c>
      <c r="E109">
        <v>4732</v>
      </c>
      <c r="F109" s="8">
        <f>'[2]200901'!D12</f>
        <v>4030</v>
      </c>
      <c r="G109">
        <v>92</v>
      </c>
      <c r="H109">
        <v>90</v>
      </c>
      <c r="J109">
        <v>77</v>
      </c>
      <c r="K109">
        <v>127</v>
      </c>
      <c r="L109">
        <v>247</v>
      </c>
      <c r="N109">
        <v>277</v>
      </c>
      <c r="Q109" s="5">
        <v>39818</v>
      </c>
      <c r="R109" s="15">
        <v>3.375</v>
      </c>
      <c r="S109" t="e">
        <f ca="1">AVERAGE(INDIRECT("E"&amp;#REF!):INDIRECT("E"&amp;#REF!))</f>
        <v>#REF!</v>
      </c>
      <c r="T109" t="e">
        <f ca="1">AVERAGE(INDIRECT("F"&amp;#REF!):INDIRECT("F"&amp;#REF!))</f>
        <v>#REF!</v>
      </c>
      <c r="U109" t="e">
        <f ca="1">AVERAGE(INDIRECT("G"&amp;#REF!):INDIRECT("G"&amp;#REF!))</f>
        <v>#REF!</v>
      </c>
      <c r="V109" t="e">
        <f ca="1">AVERAGE(INDIRECT("H"&amp;#REF!):INDIRECT("H"&amp;#REF!))</f>
        <v>#REF!</v>
      </c>
      <c r="W109" t="e">
        <f ca="1">AVERAGE(INDIRECT("I"&amp;#REF!):INDIRECT("I"&amp;#REF!))</f>
        <v>#REF!</v>
      </c>
      <c r="X109" t="e">
        <f ca="1">AVERAGE(INDIRECT("J"&amp;#REF!):INDIRECT("J"&amp;#REF!))</f>
        <v>#REF!</v>
      </c>
      <c r="Y109">
        <v>28</v>
      </c>
      <c r="Z109" t="e">
        <f ca="1">AVERAGE(INDIRECT("L"&amp;#REF!):INDIRECT("L"&amp;#REF!))</f>
        <v>#REF!</v>
      </c>
      <c r="AA109" t="e">
        <f ca="1">AVERAGE(INDIRECT("M"&amp;#REF!):INDIRECT("M"&amp;#REF!))</f>
        <v>#REF!</v>
      </c>
      <c r="AB109" t="e">
        <f ca="1">AVERAGE(INDIRECT("N"&amp;#REF!):INDIRECT("N"&amp;#REF!))</f>
        <v>#REF!</v>
      </c>
      <c r="AC109">
        <v>15</v>
      </c>
      <c r="AD109" t="e">
        <f ca="1">AVERAGE(INDIRECT("P"&amp;#REF!):INDIRECT("P"&amp;#REF!))</f>
        <v>#REF!</v>
      </c>
    </row>
    <row r="110" spans="1:30" x14ac:dyDescent="0.2">
      <c r="A110" s="5">
        <v>39815</v>
      </c>
      <c r="B110" t="s">
        <v>12</v>
      </c>
      <c r="C110">
        <v>12527</v>
      </c>
      <c r="D110" s="6">
        <f>'[1]Vertikale Netzlast'!D27</f>
        <v>9282</v>
      </c>
      <c r="E110">
        <v>4671</v>
      </c>
      <c r="F110" s="8">
        <f>'[2]200901'!D13</f>
        <v>4023</v>
      </c>
      <c r="G110">
        <v>73</v>
      </c>
      <c r="H110">
        <v>80</v>
      </c>
      <c r="J110">
        <v>75</v>
      </c>
      <c r="K110">
        <v>106</v>
      </c>
      <c r="L110">
        <v>247</v>
      </c>
      <c r="N110">
        <v>271</v>
      </c>
      <c r="Q110" s="5">
        <v>39818</v>
      </c>
      <c r="R110" s="15">
        <v>3.4166666666666701</v>
      </c>
      <c r="S110" t="e">
        <f ca="1">AVERAGE(INDIRECT("E"&amp;#REF!):INDIRECT("E"&amp;#REF!))</f>
        <v>#REF!</v>
      </c>
      <c r="T110" t="e">
        <f ca="1">AVERAGE(INDIRECT("F"&amp;#REF!):INDIRECT("F"&amp;#REF!))</f>
        <v>#REF!</v>
      </c>
      <c r="U110" t="e">
        <f ca="1">AVERAGE(INDIRECT("G"&amp;#REF!):INDIRECT("G"&amp;#REF!))</f>
        <v>#REF!</v>
      </c>
      <c r="V110" t="e">
        <f ca="1">AVERAGE(INDIRECT("H"&amp;#REF!):INDIRECT("H"&amp;#REF!))</f>
        <v>#REF!</v>
      </c>
      <c r="W110" t="e">
        <f ca="1">AVERAGE(INDIRECT("I"&amp;#REF!):INDIRECT("I"&amp;#REF!))</f>
        <v>#REF!</v>
      </c>
      <c r="X110" t="e">
        <f ca="1">AVERAGE(INDIRECT("J"&amp;#REF!):INDIRECT("J"&amp;#REF!))</f>
        <v>#REF!</v>
      </c>
      <c r="Y110">
        <v>20</v>
      </c>
      <c r="Z110" t="e">
        <f ca="1">AVERAGE(INDIRECT("L"&amp;#REF!):INDIRECT("L"&amp;#REF!))</f>
        <v>#REF!</v>
      </c>
      <c r="AA110" t="e">
        <f ca="1">AVERAGE(INDIRECT("M"&amp;#REF!):INDIRECT("M"&amp;#REF!))</f>
        <v>#REF!</v>
      </c>
      <c r="AB110" t="e">
        <f ca="1">AVERAGE(INDIRECT("N"&amp;#REF!):INDIRECT("N"&amp;#REF!))</f>
        <v>#REF!</v>
      </c>
      <c r="AC110">
        <v>11</v>
      </c>
      <c r="AD110" t="e">
        <f ca="1">AVERAGE(INDIRECT("P"&amp;#REF!):INDIRECT("P"&amp;#REF!))</f>
        <v>#REF!</v>
      </c>
    </row>
    <row r="111" spans="1:30" x14ac:dyDescent="0.2">
      <c r="A111" s="5">
        <v>39815</v>
      </c>
      <c r="B111" t="s">
        <v>13</v>
      </c>
      <c r="C111">
        <v>12552</v>
      </c>
      <c r="D111" s="6">
        <f>'[1]Vertikale Netzlast'!D28</f>
        <v>9173</v>
      </c>
      <c r="E111">
        <v>4618</v>
      </c>
      <c r="F111" s="8">
        <f>'[2]200901'!D14</f>
        <v>3998</v>
      </c>
      <c r="G111">
        <v>73</v>
      </c>
      <c r="H111">
        <v>87</v>
      </c>
      <c r="J111">
        <v>77</v>
      </c>
      <c r="K111">
        <v>116</v>
      </c>
      <c r="L111">
        <v>247</v>
      </c>
      <c r="N111">
        <v>266</v>
      </c>
      <c r="Q111" s="5">
        <v>39818</v>
      </c>
      <c r="R111" s="15">
        <v>3.4583333333333401</v>
      </c>
      <c r="S111" t="e">
        <f ca="1">AVERAGE(INDIRECT("E"&amp;#REF!):INDIRECT("E"&amp;#REF!))</f>
        <v>#REF!</v>
      </c>
      <c r="T111" t="e">
        <f ca="1">AVERAGE(INDIRECT("F"&amp;#REF!):INDIRECT("F"&amp;#REF!))</f>
        <v>#REF!</v>
      </c>
      <c r="U111" t="e">
        <f ca="1">AVERAGE(INDIRECT("G"&amp;#REF!):INDIRECT("G"&amp;#REF!))</f>
        <v>#REF!</v>
      </c>
      <c r="V111" t="e">
        <f ca="1">AVERAGE(INDIRECT("H"&amp;#REF!):INDIRECT("H"&amp;#REF!))</f>
        <v>#REF!</v>
      </c>
      <c r="W111" t="e">
        <f ca="1">AVERAGE(INDIRECT("I"&amp;#REF!):INDIRECT("I"&amp;#REF!))</f>
        <v>#REF!</v>
      </c>
      <c r="X111" t="e">
        <f ca="1">AVERAGE(INDIRECT("J"&amp;#REF!):INDIRECT("J"&amp;#REF!))</f>
        <v>#REF!</v>
      </c>
      <c r="Y111">
        <v>14</v>
      </c>
      <c r="Z111" t="e">
        <f ca="1">AVERAGE(INDIRECT("L"&amp;#REF!):INDIRECT("L"&amp;#REF!))</f>
        <v>#REF!</v>
      </c>
      <c r="AA111" t="e">
        <f ca="1">AVERAGE(INDIRECT("M"&amp;#REF!):INDIRECT("M"&amp;#REF!))</f>
        <v>#REF!</v>
      </c>
      <c r="AB111" t="e">
        <f ca="1">AVERAGE(INDIRECT("N"&amp;#REF!):INDIRECT("N"&amp;#REF!))</f>
        <v>#REF!</v>
      </c>
      <c r="AC111">
        <v>7</v>
      </c>
      <c r="AD111" t="e">
        <f ca="1">AVERAGE(INDIRECT("P"&amp;#REF!):INDIRECT("P"&amp;#REF!))</f>
        <v>#REF!</v>
      </c>
    </row>
    <row r="112" spans="1:30" x14ac:dyDescent="0.2">
      <c r="A112" s="5">
        <v>39815</v>
      </c>
      <c r="B112" t="s">
        <v>14</v>
      </c>
      <c r="C112">
        <v>12556</v>
      </c>
      <c r="D112" s="6">
        <f>'[1]Vertikale Netzlast'!D29</f>
        <v>8990</v>
      </c>
      <c r="E112">
        <v>4588</v>
      </c>
      <c r="F112" s="8">
        <f>'[2]200901'!D15</f>
        <v>3997</v>
      </c>
      <c r="G112">
        <v>73</v>
      </c>
      <c r="H112">
        <v>93</v>
      </c>
      <c r="J112">
        <v>78</v>
      </c>
      <c r="K112">
        <v>112</v>
      </c>
      <c r="L112">
        <v>247</v>
      </c>
      <c r="N112">
        <v>260</v>
      </c>
      <c r="Q112" s="5">
        <v>39818</v>
      </c>
      <c r="R112" s="15">
        <v>3.5</v>
      </c>
      <c r="S112" t="e">
        <f ca="1">AVERAGE(INDIRECT("E"&amp;#REF!):INDIRECT("E"&amp;#REF!))</f>
        <v>#REF!</v>
      </c>
      <c r="T112" t="e">
        <f ca="1">AVERAGE(INDIRECT("F"&amp;#REF!):INDIRECT("F"&amp;#REF!))</f>
        <v>#REF!</v>
      </c>
      <c r="U112" t="e">
        <f ca="1">AVERAGE(INDIRECT("G"&amp;#REF!):INDIRECT("G"&amp;#REF!))</f>
        <v>#REF!</v>
      </c>
      <c r="V112" t="e">
        <f ca="1">AVERAGE(INDIRECT("H"&amp;#REF!):INDIRECT("H"&amp;#REF!))</f>
        <v>#REF!</v>
      </c>
      <c r="W112" t="e">
        <f ca="1">AVERAGE(INDIRECT("I"&amp;#REF!):INDIRECT("I"&amp;#REF!))</f>
        <v>#REF!</v>
      </c>
      <c r="X112" t="e">
        <f ca="1">AVERAGE(INDIRECT("J"&amp;#REF!):INDIRECT("J"&amp;#REF!))</f>
        <v>#REF!</v>
      </c>
      <c r="Y112">
        <v>9</v>
      </c>
      <c r="Z112" t="e">
        <f ca="1">AVERAGE(INDIRECT("L"&amp;#REF!):INDIRECT("L"&amp;#REF!))</f>
        <v>#REF!</v>
      </c>
      <c r="AA112" t="e">
        <f ca="1">AVERAGE(INDIRECT("M"&amp;#REF!):INDIRECT("M"&amp;#REF!))</f>
        <v>#REF!</v>
      </c>
      <c r="AB112" t="e">
        <f ca="1">AVERAGE(INDIRECT("N"&amp;#REF!):INDIRECT("N"&amp;#REF!))</f>
        <v>#REF!</v>
      </c>
      <c r="AC112">
        <v>4</v>
      </c>
      <c r="AD112" t="e">
        <f ca="1">AVERAGE(INDIRECT("P"&amp;#REF!):INDIRECT("P"&amp;#REF!))</f>
        <v>#REF!</v>
      </c>
    </row>
    <row r="113" spans="1:30" x14ac:dyDescent="0.2">
      <c r="A113" s="5">
        <v>39815</v>
      </c>
      <c r="B113" t="s">
        <v>15</v>
      </c>
      <c r="C113">
        <v>12496</v>
      </c>
      <c r="D113" s="6">
        <f>'[1]Vertikale Netzlast'!D30</f>
        <v>8964</v>
      </c>
      <c r="E113">
        <v>4542</v>
      </c>
      <c r="F113" s="8">
        <f>'[2]200901'!D16</f>
        <v>3983</v>
      </c>
      <c r="G113">
        <v>72</v>
      </c>
      <c r="H113">
        <v>117</v>
      </c>
      <c r="J113">
        <v>73</v>
      </c>
      <c r="K113">
        <v>119</v>
      </c>
      <c r="L113">
        <v>294</v>
      </c>
      <c r="N113">
        <v>255</v>
      </c>
      <c r="Q113" s="5">
        <v>39818</v>
      </c>
      <c r="R113" s="15">
        <v>3.5416666666666701</v>
      </c>
      <c r="S113" t="e">
        <f ca="1">AVERAGE(INDIRECT("E"&amp;#REF!):INDIRECT("E"&amp;#REF!))</f>
        <v>#REF!</v>
      </c>
      <c r="T113" t="e">
        <f ca="1">AVERAGE(INDIRECT("F"&amp;#REF!):INDIRECT("F"&amp;#REF!))</f>
        <v>#REF!</v>
      </c>
      <c r="U113" t="e">
        <f ca="1">AVERAGE(INDIRECT("G"&amp;#REF!):INDIRECT("G"&amp;#REF!))</f>
        <v>#REF!</v>
      </c>
      <c r="V113" t="e">
        <f ca="1">AVERAGE(INDIRECT("H"&amp;#REF!):INDIRECT("H"&amp;#REF!))</f>
        <v>#REF!</v>
      </c>
      <c r="W113" t="e">
        <f ca="1">AVERAGE(INDIRECT("I"&amp;#REF!):INDIRECT("I"&amp;#REF!))</f>
        <v>#REF!</v>
      </c>
      <c r="X113" t="e">
        <f ca="1">AVERAGE(INDIRECT("J"&amp;#REF!):INDIRECT("J"&amp;#REF!))</f>
        <v>#REF!</v>
      </c>
      <c r="Y113">
        <v>5</v>
      </c>
      <c r="Z113" t="e">
        <f ca="1">AVERAGE(INDIRECT("L"&amp;#REF!):INDIRECT("L"&amp;#REF!))</f>
        <v>#REF!</v>
      </c>
      <c r="AA113" t="e">
        <f ca="1">AVERAGE(INDIRECT("M"&amp;#REF!):INDIRECT("M"&amp;#REF!))</f>
        <v>#REF!</v>
      </c>
      <c r="AB113" t="e">
        <f ca="1">AVERAGE(INDIRECT("N"&amp;#REF!):INDIRECT("N"&amp;#REF!))</f>
        <v>#REF!</v>
      </c>
      <c r="AC113">
        <v>2</v>
      </c>
      <c r="AD113" t="e">
        <f ca="1">AVERAGE(INDIRECT("P"&amp;#REF!):INDIRECT("P"&amp;#REF!))</f>
        <v>#REF!</v>
      </c>
    </row>
    <row r="114" spans="1:30" x14ac:dyDescent="0.2">
      <c r="A114" s="5">
        <v>39815</v>
      </c>
      <c r="B114" t="s">
        <v>16</v>
      </c>
      <c r="C114">
        <v>12435</v>
      </c>
      <c r="D114" s="6">
        <f>'[1]Vertikale Netzlast'!D31</f>
        <v>8919</v>
      </c>
      <c r="E114">
        <v>4483</v>
      </c>
      <c r="F114" s="8">
        <f>'[2]200901'!D17</f>
        <v>4007</v>
      </c>
      <c r="G114">
        <v>75</v>
      </c>
      <c r="H114">
        <v>141</v>
      </c>
      <c r="J114">
        <v>68</v>
      </c>
      <c r="K114">
        <v>128</v>
      </c>
      <c r="L114">
        <v>294</v>
      </c>
      <c r="N114">
        <v>256</v>
      </c>
      <c r="Q114" s="5">
        <v>39818</v>
      </c>
      <c r="R114" s="15">
        <v>3.5833333333333401</v>
      </c>
      <c r="S114" t="e">
        <f ca="1">AVERAGE(INDIRECT("E"&amp;#REF!):INDIRECT("E"&amp;#REF!))</f>
        <v>#REF!</v>
      </c>
      <c r="T114" t="e">
        <f ca="1">AVERAGE(INDIRECT("F"&amp;#REF!):INDIRECT("F"&amp;#REF!))</f>
        <v>#REF!</v>
      </c>
      <c r="U114" t="e">
        <f ca="1">AVERAGE(INDIRECT("G"&amp;#REF!):INDIRECT("G"&amp;#REF!))</f>
        <v>#REF!</v>
      </c>
      <c r="V114" t="e">
        <f ca="1">AVERAGE(INDIRECT("H"&amp;#REF!):INDIRECT("H"&amp;#REF!))</f>
        <v>#REF!</v>
      </c>
      <c r="W114" t="e">
        <f ca="1">AVERAGE(INDIRECT("I"&amp;#REF!):INDIRECT("I"&amp;#REF!))</f>
        <v>#REF!</v>
      </c>
      <c r="X114" t="e">
        <f ca="1">AVERAGE(INDIRECT("J"&amp;#REF!):INDIRECT("J"&amp;#REF!))</f>
        <v>#REF!</v>
      </c>
      <c r="Y114">
        <v>5</v>
      </c>
      <c r="Z114" t="e">
        <f ca="1">AVERAGE(INDIRECT("L"&amp;#REF!):INDIRECT("L"&amp;#REF!))</f>
        <v>#REF!</v>
      </c>
      <c r="AA114" t="e">
        <f ca="1">AVERAGE(INDIRECT("M"&amp;#REF!):INDIRECT("M"&amp;#REF!))</f>
        <v>#REF!</v>
      </c>
      <c r="AB114" t="e">
        <f ca="1">AVERAGE(INDIRECT("N"&amp;#REF!):INDIRECT("N"&amp;#REF!))</f>
        <v>#REF!</v>
      </c>
      <c r="AC114">
        <v>2</v>
      </c>
      <c r="AD114" t="e">
        <f ca="1">AVERAGE(INDIRECT("P"&amp;#REF!):INDIRECT("P"&amp;#REF!))</f>
        <v>#REF!</v>
      </c>
    </row>
    <row r="115" spans="1:30" x14ac:dyDescent="0.2">
      <c r="A115" s="5">
        <v>39815</v>
      </c>
      <c r="B115" t="s">
        <v>17</v>
      </c>
      <c r="C115">
        <v>12459</v>
      </c>
      <c r="D115" s="6">
        <f>'[1]Vertikale Netzlast'!D32</f>
        <v>8908</v>
      </c>
      <c r="E115">
        <v>4521</v>
      </c>
      <c r="F115" s="8">
        <f>'[2]200901'!D18</f>
        <v>4014</v>
      </c>
      <c r="G115">
        <v>74</v>
      </c>
      <c r="H115">
        <v>144</v>
      </c>
      <c r="J115">
        <v>65</v>
      </c>
      <c r="K115">
        <v>147</v>
      </c>
      <c r="L115">
        <v>294</v>
      </c>
      <c r="N115">
        <v>258</v>
      </c>
      <c r="Q115" s="5">
        <v>39818</v>
      </c>
      <c r="R115" s="15">
        <v>3.625</v>
      </c>
      <c r="S115" t="e">
        <f ca="1">AVERAGE(INDIRECT("E"&amp;#REF!):INDIRECT("E"&amp;#REF!))</f>
        <v>#REF!</v>
      </c>
      <c r="T115" t="e">
        <f ca="1">AVERAGE(INDIRECT("F"&amp;#REF!):INDIRECT("F"&amp;#REF!))</f>
        <v>#REF!</v>
      </c>
      <c r="U115" t="e">
        <f ca="1">AVERAGE(INDIRECT("G"&amp;#REF!):INDIRECT("G"&amp;#REF!))</f>
        <v>#REF!</v>
      </c>
      <c r="V115" t="e">
        <f ca="1">AVERAGE(INDIRECT("H"&amp;#REF!):INDIRECT("H"&amp;#REF!))</f>
        <v>#REF!</v>
      </c>
      <c r="W115" t="e">
        <f ca="1">AVERAGE(INDIRECT("I"&amp;#REF!):INDIRECT("I"&amp;#REF!))</f>
        <v>#REF!</v>
      </c>
      <c r="X115" t="e">
        <f ca="1">AVERAGE(INDIRECT("J"&amp;#REF!):INDIRECT("J"&amp;#REF!))</f>
        <v>#REF!</v>
      </c>
      <c r="Y115">
        <v>8</v>
      </c>
      <c r="Z115" t="e">
        <f ca="1">AVERAGE(INDIRECT("L"&amp;#REF!):INDIRECT("L"&amp;#REF!))</f>
        <v>#REF!</v>
      </c>
      <c r="AA115" t="e">
        <f ca="1">AVERAGE(INDIRECT("M"&amp;#REF!):INDIRECT("M"&amp;#REF!))</f>
        <v>#REF!</v>
      </c>
      <c r="AB115" t="e">
        <f ca="1">AVERAGE(INDIRECT("N"&amp;#REF!):INDIRECT("N"&amp;#REF!))</f>
        <v>#REF!</v>
      </c>
      <c r="AC115">
        <v>4</v>
      </c>
      <c r="AD115" t="e">
        <f ca="1">AVERAGE(INDIRECT("P"&amp;#REF!):INDIRECT("P"&amp;#REF!))</f>
        <v>#REF!</v>
      </c>
    </row>
    <row r="116" spans="1:30" x14ac:dyDescent="0.2">
      <c r="A116" s="5">
        <v>39815</v>
      </c>
      <c r="B116" t="s">
        <v>18</v>
      </c>
      <c r="C116">
        <v>12411</v>
      </c>
      <c r="D116" s="6">
        <f>'[1]Vertikale Netzlast'!D33</f>
        <v>8899</v>
      </c>
      <c r="E116">
        <v>4521</v>
      </c>
      <c r="F116" s="8">
        <f>'[2]200901'!D19</f>
        <v>4007</v>
      </c>
      <c r="G116">
        <v>75</v>
      </c>
      <c r="H116">
        <v>140</v>
      </c>
      <c r="J116">
        <v>63</v>
      </c>
      <c r="K116">
        <v>121</v>
      </c>
      <c r="L116">
        <v>294</v>
      </c>
      <c r="N116">
        <v>260</v>
      </c>
      <c r="Q116" s="5">
        <v>39818</v>
      </c>
      <c r="R116" s="15">
        <v>3.6666666666666701</v>
      </c>
      <c r="S116" t="e">
        <f ca="1">AVERAGE(INDIRECT("E"&amp;#REF!):INDIRECT("E"&amp;#REF!))</f>
        <v>#REF!</v>
      </c>
      <c r="T116" t="e">
        <f ca="1">AVERAGE(INDIRECT("F"&amp;#REF!):INDIRECT("F"&amp;#REF!))</f>
        <v>#REF!</v>
      </c>
      <c r="U116" t="e">
        <f ca="1">AVERAGE(INDIRECT("G"&amp;#REF!):INDIRECT("G"&amp;#REF!))</f>
        <v>#REF!</v>
      </c>
      <c r="V116" t="e">
        <f ca="1">AVERAGE(INDIRECT("H"&amp;#REF!):INDIRECT("H"&amp;#REF!))</f>
        <v>#REF!</v>
      </c>
      <c r="W116" t="e">
        <f ca="1">AVERAGE(INDIRECT("I"&amp;#REF!):INDIRECT("I"&amp;#REF!))</f>
        <v>#REF!</v>
      </c>
      <c r="X116" t="e">
        <f ca="1">AVERAGE(INDIRECT("J"&amp;#REF!):INDIRECT("J"&amp;#REF!))</f>
        <v>#REF!</v>
      </c>
      <c r="Y116">
        <v>15</v>
      </c>
      <c r="Z116" t="e">
        <f ca="1">AVERAGE(INDIRECT("L"&amp;#REF!):INDIRECT("L"&amp;#REF!))</f>
        <v>#REF!</v>
      </c>
      <c r="AA116" t="e">
        <f ca="1">AVERAGE(INDIRECT("M"&amp;#REF!):INDIRECT("M"&amp;#REF!))</f>
        <v>#REF!</v>
      </c>
      <c r="AB116" t="e">
        <f ca="1">AVERAGE(INDIRECT("N"&amp;#REF!):INDIRECT("N"&amp;#REF!))</f>
        <v>#REF!</v>
      </c>
      <c r="AC116">
        <v>8</v>
      </c>
      <c r="AD116" t="e">
        <f ca="1">AVERAGE(INDIRECT("P"&amp;#REF!):INDIRECT("P"&amp;#REF!))</f>
        <v>#REF!</v>
      </c>
    </row>
    <row r="117" spans="1:30" x14ac:dyDescent="0.2">
      <c r="A117" s="5">
        <v>39815</v>
      </c>
      <c r="B117" t="s">
        <v>19</v>
      </c>
      <c r="C117">
        <v>12401</v>
      </c>
      <c r="D117" s="6">
        <f>'[1]Vertikale Netzlast'!D34</f>
        <v>8901</v>
      </c>
      <c r="E117">
        <v>4553</v>
      </c>
      <c r="F117" s="8">
        <f>'[2]200901'!D20</f>
        <v>4051</v>
      </c>
      <c r="G117">
        <v>75</v>
      </c>
      <c r="H117">
        <v>129</v>
      </c>
      <c r="J117">
        <v>77</v>
      </c>
      <c r="K117">
        <v>138</v>
      </c>
      <c r="L117">
        <v>357</v>
      </c>
      <c r="N117">
        <v>261</v>
      </c>
      <c r="Q117" s="5">
        <v>39818</v>
      </c>
      <c r="R117" s="15">
        <v>3.7083333333333401</v>
      </c>
      <c r="S117" t="e">
        <f ca="1">AVERAGE(INDIRECT("E"&amp;#REF!):INDIRECT("E"&amp;#REF!))</f>
        <v>#REF!</v>
      </c>
      <c r="T117" t="e">
        <f ca="1">AVERAGE(INDIRECT("F"&amp;#REF!):INDIRECT("F"&amp;#REF!))</f>
        <v>#REF!</v>
      </c>
      <c r="U117" t="e">
        <f ca="1">AVERAGE(INDIRECT("G"&amp;#REF!):INDIRECT("G"&amp;#REF!))</f>
        <v>#REF!</v>
      </c>
      <c r="V117" t="e">
        <f ca="1">AVERAGE(INDIRECT("H"&amp;#REF!):INDIRECT("H"&amp;#REF!))</f>
        <v>#REF!</v>
      </c>
      <c r="W117" t="e">
        <f ca="1">AVERAGE(INDIRECT("I"&amp;#REF!):INDIRECT("I"&amp;#REF!))</f>
        <v>#REF!</v>
      </c>
      <c r="X117" t="e">
        <f ca="1">AVERAGE(INDIRECT("J"&amp;#REF!):INDIRECT("J"&amp;#REF!))</f>
        <v>#REF!</v>
      </c>
      <c r="Y117">
        <v>24</v>
      </c>
      <c r="Z117" t="e">
        <f ca="1">AVERAGE(INDIRECT("L"&amp;#REF!):INDIRECT("L"&amp;#REF!))</f>
        <v>#REF!</v>
      </c>
      <c r="AA117" t="e">
        <f ca="1">AVERAGE(INDIRECT("M"&amp;#REF!):INDIRECT("M"&amp;#REF!))</f>
        <v>#REF!</v>
      </c>
      <c r="AB117" t="e">
        <f ca="1">AVERAGE(INDIRECT("N"&amp;#REF!):INDIRECT("N"&amp;#REF!))</f>
        <v>#REF!</v>
      </c>
      <c r="AC117">
        <v>14</v>
      </c>
      <c r="AD117" t="e">
        <f ca="1">AVERAGE(INDIRECT("P"&amp;#REF!):INDIRECT("P"&amp;#REF!))</f>
        <v>#REF!</v>
      </c>
    </row>
    <row r="118" spans="1:30" x14ac:dyDescent="0.2">
      <c r="A118" s="5">
        <v>39815</v>
      </c>
      <c r="B118" t="s">
        <v>20</v>
      </c>
      <c r="C118">
        <v>12412</v>
      </c>
      <c r="D118" s="6">
        <f>'[1]Vertikale Netzlast'!D35</f>
        <v>8882</v>
      </c>
      <c r="E118">
        <v>4598</v>
      </c>
      <c r="F118" s="8">
        <f>'[2]200901'!D21</f>
        <v>4072</v>
      </c>
      <c r="G118">
        <v>69</v>
      </c>
      <c r="H118">
        <v>144</v>
      </c>
      <c r="J118">
        <v>108</v>
      </c>
      <c r="K118">
        <v>142</v>
      </c>
      <c r="L118">
        <v>357</v>
      </c>
      <c r="N118">
        <v>265</v>
      </c>
      <c r="Q118" s="5">
        <v>39818</v>
      </c>
      <c r="R118" s="15">
        <v>3.75</v>
      </c>
      <c r="S118" t="e">
        <f ca="1">AVERAGE(INDIRECT("E"&amp;#REF!):INDIRECT("E"&amp;#REF!))</f>
        <v>#REF!</v>
      </c>
      <c r="T118" t="e">
        <f ca="1">AVERAGE(INDIRECT("F"&amp;#REF!):INDIRECT("F"&amp;#REF!))</f>
        <v>#REF!</v>
      </c>
      <c r="U118" t="e">
        <f ca="1">AVERAGE(INDIRECT("G"&amp;#REF!):INDIRECT("G"&amp;#REF!))</f>
        <v>#REF!</v>
      </c>
      <c r="V118" t="e">
        <f ca="1">AVERAGE(INDIRECT("H"&amp;#REF!):INDIRECT("H"&amp;#REF!))</f>
        <v>#REF!</v>
      </c>
      <c r="W118" t="e">
        <f ca="1">AVERAGE(INDIRECT("I"&amp;#REF!):INDIRECT("I"&amp;#REF!))</f>
        <v>#REF!</v>
      </c>
      <c r="X118" t="e">
        <f ca="1">AVERAGE(INDIRECT("J"&amp;#REF!):INDIRECT("J"&amp;#REF!))</f>
        <v>#REF!</v>
      </c>
      <c r="Y118">
        <v>35</v>
      </c>
      <c r="Z118" t="e">
        <f ca="1">AVERAGE(INDIRECT("L"&amp;#REF!):INDIRECT("L"&amp;#REF!))</f>
        <v>#REF!</v>
      </c>
      <c r="AA118" t="e">
        <f ca="1">AVERAGE(INDIRECT("M"&amp;#REF!):INDIRECT("M"&amp;#REF!))</f>
        <v>#REF!</v>
      </c>
      <c r="AB118" t="e">
        <f ca="1">AVERAGE(INDIRECT("N"&amp;#REF!):INDIRECT("N"&amp;#REF!))</f>
        <v>#REF!</v>
      </c>
      <c r="AC118">
        <v>23</v>
      </c>
      <c r="AD118" t="e">
        <f ca="1">AVERAGE(INDIRECT("P"&amp;#REF!):INDIRECT("P"&amp;#REF!))</f>
        <v>#REF!</v>
      </c>
    </row>
    <row r="119" spans="1:30" x14ac:dyDescent="0.2">
      <c r="A119" s="5">
        <v>39815</v>
      </c>
      <c r="B119" t="s">
        <v>21</v>
      </c>
      <c r="C119">
        <v>12412</v>
      </c>
      <c r="D119" s="6">
        <f>'[1]Vertikale Netzlast'!D36</f>
        <v>8894</v>
      </c>
      <c r="E119">
        <v>4696</v>
      </c>
      <c r="F119" s="8">
        <f>'[2]200901'!D22</f>
        <v>4121</v>
      </c>
      <c r="G119">
        <v>55</v>
      </c>
      <c r="H119">
        <v>155</v>
      </c>
      <c r="J119">
        <v>97</v>
      </c>
      <c r="K119">
        <v>144</v>
      </c>
      <c r="L119">
        <v>357</v>
      </c>
      <c r="N119">
        <v>269</v>
      </c>
      <c r="Q119" s="5">
        <v>39818</v>
      </c>
      <c r="R119" s="15">
        <v>3.7916666666666701</v>
      </c>
      <c r="S119" t="e">
        <f ca="1">AVERAGE(INDIRECT("E"&amp;#REF!):INDIRECT("E"&amp;#REF!))</f>
        <v>#REF!</v>
      </c>
      <c r="T119" t="e">
        <f ca="1">AVERAGE(INDIRECT("F"&amp;#REF!):INDIRECT("F"&amp;#REF!))</f>
        <v>#REF!</v>
      </c>
      <c r="U119" t="e">
        <f ca="1">AVERAGE(INDIRECT("G"&amp;#REF!):INDIRECT("G"&amp;#REF!))</f>
        <v>#REF!</v>
      </c>
      <c r="V119" t="e">
        <f ca="1">AVERAGE(INDIRECT("H"&amp;#REF!):INDIRECT("H"&amp;#REF!))</f>
        <v>#REF!</v>
      </c>
      <c r="W119" t="e">
        <f ca="1">AVERAGE(INDIRECT("I"&amp;#REF!):INDIRECT("I"&amp;#REF!))</f>
        <v>#REF!</v>
      </c>
      <c r="X119" t="e">
        <f ca="1">AVERAGE(INDIRECT("J"&amp;#REF!):INDIRECT("J"&amp;#REF!))</f>
        <v>#REF!</v>
      </c>
      <c r="Y119">
        <v>50</v>
      </c>
      <c r="Z119" t="e">
        <f ca="1">AVERAGE(INDIRECT("L"&amp;#REF!):INDIRECT("L"&amp;#REF!))</f>
        <v>#REF!</v>
      </c>
      <c r="AA119" t="e">
        <f ca="1">AVERAGE(INDIRECT("M"&amp;#REF!):INDIRECT("M"&amp;#REF!))</f>
        <v>#REF!</v>
      </c>
      <c r="AB119" t="e">
        <f ca="1">AVERAGE(INDIRECT("N"&amp;#REF!):INDIRECT("N"&amp;#REF!))</f>
        <v>#REF!</v>
      </c>
      <c r="AC119">
        <v>36</v>
      </c>
      <c r="AD119" t="e">
        <f ca="1">AVERAGE(INDIRECT("P"&amp;#REF!):INDIRECT("P"&amp;#REF!))</f>
        <v>#REF!</v>
      </c>
    </row>
    <row r="120" spans="1:30" x14ac:dyDescent="0.2">
      <c r="A120" s="5">
        <v>39815</v>
      </c>
      <c r="B120" t="s">
        <v>22</v>
      </c>
      <c r="C120">
        <v>12401</v>
      </c>
      <c r="D120" s="6">
        <f>'[1]Vertikale Netzlast'!D37</f>
        <v>8964</v>
      </c>
      <c r="E120">
        <v>4603</v>
      </c>
      <c r="F120" s="8">
        <f>'[2]200901'!D23</f>
        <v>4135</v>
      </c>
      <c r="G120">
        <v>56</v>
      </c>
      <c r="H120">
        <v>161</v>
      </c>
      <c r="J120">
        <v>109</v>
      </c>
      <c r="K120">
        <v>150</v>
      </c>
      <c r="L120">
        <v>357</v>
      </c>
      <c r="N120">
        <v>273</v>
      </c>
      <c r="Q120" s="5">
        <v>39818</v>
      </c>
      <c r="R120" s="15">
        <v>3.8333333333333401</v>
      </c>
      <c r="S120" t="e">
        <f ca="1">AVERAGE(INDIRECT("E"&amp;#REF!):INDIRECT("E"&amp;#REF!))</f>
        <v>#REF!</v>
      </c>
      <c r="T120" t="e">
        <f ca="1">AVERAGE(INDIRECT("F"&amp;#REF!):INDIRECT("F"&amp;#REF!))</f>
        <v>#REF!</v>
      </c>
      <c r="U120" t="e">
        <f ca="1">AVERAGE(INDIRECT("G"&amp;#REF!):INDIRECT("G"&amp;#REF!))</f>
        <v>#REF!</v>
      </c>
      <c r="V120" t="e">
        <f ca="1">AVERAGE(INDIRECT("H"&amp;#REF!):INDIRECT("H"&amp;#REF!))</f>
        <v>#REF!</v>
      </c>
      <c r="W120" t="e">
        <f ca="1">AVERAGE(INDIRECT("I"&amp;#REF!):INDIRECT("I"&amp;#REF!))</f>
        <v>#REF!</v>
      </c>
      <c r="X120" t="e">
        <f ca="1">AVERAGE(INDIRECT("J"&amp;#REF!):INDIRECT("J"&amp;#REF!))</f>
        <v>#REF!</v>
      </c>
      <c r="Y120">
        <v>67</v>
      </c>
      <c r="Z120" t="e">
        <f ca="1">AVERAGE(INDIRECT("L"&amp;#REF!):INDIRECT("L"&amp;#REF!))</f>
        <v>#REF!</v>
      </c>
      <c r="AA120" t="e">
        <f ca="1">AVERAGE(INDIRECT("M"&amp;#REF!):INDIRECT("M"&amp;#REF!))</f>
        <v>#REF!</v>
      </c>
      <c r="AB120" t="e">
        <f ca="1">AVERAGE(INDIRECT("N"&amp;#REF!):INDIRECT("N"&amp;#REF!))</f>
        <v>#REF!</v>
      </c>
      <c r="AC120">
        <v>31</v>
      </c>
      <c r="AD120" t="e">
        <f ca="1">AVERAGE(INDIRECT("P"&amp;#REF!):INDIRECT("P"&amp;#REF!))</f>
        <v>#REF!</v>
      </c>
    </row>
    <row r="121" spans="1:30" x14ac:dyDescent="0.2">
      <c r="A121" s="5">
        <v>39815</v>
      </c>
      <c r="B121" t="s">
        <v>23</v>
      </c>
      <c r="C121">
        <v>12386</v>
      </c>
      <c r="D121" s="6">
        <f>'[1]Vertikale Netzlast'!D38</f>
        <v>9103</v>
      </c>
      <c r="E121">
        <v>4568</v>
      </c>
      <c r="F121" s="8">
        <f>'[2]200901'!D24</f>
        <v>4230</v>
      </c>
      <c r="G121">
        <v>53</v>
      </c>
      <c r="H121">
        <v>199</v>
      </c>
      <c r="J121">
        <v>100</v>
      </c>
      <c r="K121">
        <v>160</v>
      </c>
      <c r="L121">
        <v>389</v>
      </c>
      <c r="N121">
        <v>277</v>
      </c>
      <c r="Q121" s="5">
        <v>39818</v>
      </c>
      <c r="R121" s="15">
        <v>3.875</v>
      </c>
      <c r="S121" t="e">
        <f ca="1">AVERAGE(INDIRECT("E"&amp;#REF!):INDIRECT("E"&amp;#REF!))</f>
        <v>#REF!</v>
      </c>
      <c r="T121" t="e">
        <f ca="1">AVERAGE(INDIRECT("F"&amp;#REF!):INDIRECT("F"&amp;#REF!))</f>
        <v>#REF!</v>
      </c>
      <c r="U121" t="e">
        <f ca="1">AVERAGE(INDIRECT("G"&amp;#REF!):INDIRECT("G"&amp;#REF!))</f>
        <v>#REF!</v>
      </c>
      <c r="V121" t="e">
        <f ca="1">AVERAGE(INDIRECT("H"&amp;#REF!):INDIRECT("H"&amp;#REF!))</f>
        <v>#REF!</v>
      </c>
      <c r="W121" t="e">
        <f ca="1">AVERAGE(INDIRECT("I"&amp;#REF!):INDIRECT("I"&amp;#REF!))</f>
        <v>#REF!</v>
      </c>
      <c r="X121" t="e">
        <f ca="1">AVERAGE(INDIRECT("J"&amp;#REF!):INDIRECT("J"&amp;#REF!))</f>
        <v>#REF!</v>
      </c>
      <c r="Y121">
        <v>86</v>
      </c>
      <c r="Z121" t="e">
        <f ca="1">AVERAGE(INDIRECT("L"&amp;#REF!):INDIRECT("L"&amp;#REF!))</f>
        <v>#REF!</v>
      </c>
      <c r="AA121" t="e">
        <f ca="1">AVERAGE(INDIRECT("M"&amp;#REF!):INDIRECT("M"&amp;#REF!))</f>
        <v>#REF!</v>
      </c>
      <c r="AB121" t="e">
        <f ca="1">AVERAGE(INDIRECT("N"&amp;#REF!):INDIRECT("N"&amp;#REF!))</f>
        <v>#REF!</v>
      </c>
      <c r="AC121">
        <v>38</v>
      </c>
      <c r="AD121" t="e">
        <f ca="1">AVERAGE(INDIRECT("P"&amp;#REF!):INDIRECT("P"&amp;#REF!))</f>
        <v>#REF!</v>
      </c>
    </row>
    <row r="122" spans="1:30" x14ac:dyDescent="0.2">
      <c r="A122" s="5">
        <v>39815</v>
      </c>
      <c r="B122" t="s">
        <v>24</v>
      </c>
      <c r="C122">
        <v>12369</v>
      </c>
      <c r="D122" s="6">
        <f>'[1]Vertikale Netzlast'!D39</f>
        <v>9005</v>
      </c>
      <c r="E122">
        <v>4482</v>
      </c>
      <c r="F122" s="8">
        <f>'[2]200901'!D25</f>
        <v>4257</v>
      </c>
      <c r="G122">
        <v>65</v>
      </c>
      <c r="H122">
        <v>232</v>
      </c>
      <c r="J122">
        <v>101</v>
      </c>
      <c r="K122">
        <v>168</v>
      </c>
      <c r="L122">
        <v>389</v>
      </c>
      <c r="N122">
        <v>285</v>
      </c>
      <c r="Q122" s="5">
        <v>39818</v>
      </c>
      <c r="R122" s="15">
        <v>3.9166666666666701</v>
      </c>
      <c r="S122" t="e">
        <f ca="1">AVERAGE(INDIRECT("E"&amp;#REF!):INDIRECT("E"&amp;#REF!))</f>
        <v>#REF!</v>
      </c>
      <c r="T122" t="e">
        <f ca="1">AVERAGE(INDIRECT("F"&amp;#REF!):INDIRECT("F"&amp;#REF!))</f>
        <v>#REF!</v>
      </c>
      <c r="U122" t="e">
        <f ca="1">AVERAGE(INDIRECT("G"&amp;#REF!):INDIRECT("G"&amp;#REF!))</f>
        <v>#REF!</v>
      </c>
      <c r="V122" t="e">
        <f ca="1">AVERAGE(INDIRECT("H"&amp;#REF!):INDIRECT("H"&amp;#REF!))</f>
        <v>#REF!</v>
      </c>
      <c r="W122" t="e">
        <f ca="1">AVERAGE(INDIRECT("I"&amp;#REF!):INDIRECT("I"&amp;#REF!))</f>
        <v>#REF!</v>
      </c>
      <c r="X122" t="e">
        <f ca="1">AVERAGE(INDIRECT("J"&amp;#REF!):INDIRECT("J"&amp;#REF!))</f>
        <v>#REF!</v>
      </c>
      <c r="Y122">
        <v>107</v>
      </c>
      <c r="Z122" t="e">
        <f ca="1">AVERAGE(INDIRECT("L"&amp;#REF!):INDIRECT("L"&amp;#REF!))</f>
        <v>#REF!</v>
      </c>
      <c r="AA122" t="e">
        <f ca="1">AVERAGE(INDIRECT("M"&amp;#REF!):INDIRECT("M"&amp;#REF!))</f>
        <v>#REF!</v>
      </c>
      <c r="AB122" t="e">
        <f ca="1">AVERAGE(INDIRECT("N"&amp;#REF!):INDIRECT("N"&amp;#REF!))</f>
        <v>#REF!</v>
      </c>
      <c r="AC122">
        <v>47</v>
      </c>
      <c r="AD122" t="e">
        <f ca="1">AVERAGE(INDIRECT("P"&amp;#REF!):INDIRECT("P"&amp;#REF!))</f>
        <v>#REF!</v>
      </c>
    </row>
    <row r="123" spans="1:30" x14ac:dyDescent="0.2">
      <c r="A123" s="5">
        <v>39815</v>
      </c>
      <c r="B123" t="s">
        <v>25</v>
      </c>
      <c r="C123">
        <v>12453</v>
      </c>
      <c r="D123" s="6">
        <f>'[1]Vertikale Netzlast'!D40</f>
        <v>9089</v>
      </c>
      <c r="E123">
        <v>4460</v>
      </c>
      <c r="F123" s="8">
        <f>'[2]200901'!D26</f>
        <v>4246</v>
      </c>
      <c r="G123">
        <v>77</v>
      </c>
      <c r="H123">
        <v>274</v>
      </c>
      <c r="J123">
        <v>113</v>
      </c>
      <c r="K123">
        <v>182</v>
      </c>
      <c r="L123">
        <v>389</v>
      </c>
      <c r="N123">
        <v>293</v>
      </c>
      <c r="Q123" s="5">
        <v>39818</v>
      </c>
      <c r="R123" s="15">
        <v>3.9583333333333401</v>
      </c>
      <c r="S123" t="e">
        <f ca="1">AVERAGE(INDIRECT("E"&amp;#REF!):INDIRECT("E"&amp;#REF!))</f>
        <v>#REF!</v>
      </c>
      <c r="T123" t="e">
        <f ca="1">AVERAGE(INDIRECT("F"&amp;#REF!):INDIRECT("F"&amp;#REF!))</f>
        <v>#REF!</v>
      </c>
      <c r="U123" t="e">
        <f ca="1">AVERAGE(INDIRECT("G"&amp;#REF!):INDIRECT("G"&amp;#REF!))</f>
        <v>#REF!</v>
      </c>
      <c r="V123" t="e">
        <f ca="1">AVERAGE(INDIRECT("H"&amp;#REF!):INDIRECT("H"&amp;#REF!))</f>
        <v>#REF!</v>
      </c>
      <c r="W123" t="e">
        <f ca="1">AVERAGE(INDIRECT("I"&amp;#REF!):INDIRECT("I"&amp;#REF!))</f>
        <v>#REF!</v>
      </c>
      <c r="X123" t="e">
        <f ca="1">AVERAGE(INDIRECT("J"&amp;#REF!):INDIRECT("J"&amp;#REF!))</f>
        <v>#REF!</v>
      </c>
      <c r="Y123">
        <v>126</v>
      </c>
      <c r="Z123" t="e">
        <f ca="1">AVERAGE(INDIRECT("L"&amp;#REF!):INDIRECT("L"&amp;#REF!))</f>
        <v>#REF!</v>
      </c>
      <c r="AA123" t="e">
        <f ca="1">AVERAGE(INDIRECT("M"&amp;#REF!):INDIRECT("M"&amp;#REF!))</f>
        <v>#REF!</v>
      </c>
      <c r="AB123" t="e">
        <f ca="1">AVERAGE(INDIRECT("N"&amp;#REF!):INDIRECT("N"&amp;#REF!))</f>
        <v>#REF!</v>
      </c>
      <c r="AC123">
        <v>53</v>
      </c>
      <c r="AD123" t="e">
        <f ca="1">AVERAGE(INDIRECT("P"&amp;#REF!):INDIRECT("P"&amp;#REF!))</f>
        <v>#REF!</v>
      </c>
    </row>
    <row r="124" spans="1:30" x14ac:dyDescent="0.2">
      <c r="A124" s="5">
        <v>39815</v>
      </c>
      <c r="B124" t="s">
        <v>26</v>
      </c>
      <c r="C124">
        <v>12424</v>
      </c>
      <c r="D124" s="6">
        <f>'[1]Vertikale Netzlast'!D41</f>
        <v>9145</v>
      </c>
      <c r="E124">
        <v>4372</v>
      </c>
      <c r="F124" s="8">
        <f>'[2]200901'!D27</f>
        <v>4173</v>
      </c>
      <c r="G124">
        <v>74</v>
      </c>
      <c r="H124">
        <v>294</v>
      </c>
      <c r="J124">
        <v>108</v>
      </c>
      <c r="K124">
        <v>192</v>
      </c>
      <c r="L124">
        <v>389</v>
      </c>
      <c r="N124">
        <v>301</v>
      </c>
      <c r="Q124" s="5">
        <v>39818</v>
      </c>
      <c r="R124" s="15">
        <v>4</v>
      </c>
      <c r="S124" t="e">
        <f ca="1">AVERAGE(INDIRECT("E"&amp;#REF!):INDIRECT("E"&amp;#REF!))</f>
        <v>#REF!</v>
      </c>
      <c r="T124" t="e">
        <f ca="1">AVERAGE(INDIRECT("F"&amp;#REF!):INDIRECT("F"&amp;#REF!))</f>
        <v>#REF!</v>
      </c>
      <c r="U124" t="e">
        <f ca="1">AVERAGE(INDIRECT("G"&amp;#REF!):INDIRECT("G"&amp;#REF!))</f>
        <v>#REF!</v>
      </c>
      <c r="V124" t="e">
        <f ca="1">AVERAGE(INDIRECT("H"&amp;#REF!):INDIRECT("H"&amp;#REF!))</f>
        <v>#REF!</v>
      </c>
      <c r="W124" t="e">
        <f ca="1">AVERAGE(INDIRECT("I"&amp;#REF!):INDIRECT("I"&amp;#REF!))</f>
        <v>#REF!</v>
      </c>
      <c r="X124" t="e">
        <f ca="1">AVERAGE(INDIRECT("J"&amp;#REF!):INDIRECT("J"&amp;#REF!))</f>
        <v>#REF!</v>
      </c>
      <c r="Y124">
        <v>138</v>
      </c>
      <c r="Z124" t="e">
        <f ca="1">AVERAGE(INDIRECT("L"&amp;#REF!):INDIRECT("L"&amp;#REF!))</f>
        <v>#REF!</v>
      </c>
      <c r="AA124" t="e">
        <f ca="1">AVERAGE(INDIRECT("M"&amp;#REF!):INDIRECT("M"&amp;#REF!))</f>
        <v>#REF!</v>
      </c>
      <c r="AB124" t="e">
        <f ca="1">AVERAGE(INDIRECT("N"&amp;#REF!):INDIRECT("N"&amp;#REF!))</f>
        <v>#REF!</v>
      </c>
      <c r="AC124">
        <v>53</v>
      </c>
      <c r="AD124" t="e">
        <f ca="1">AVERAGE(INDIRECT("P"&amp;#REF!):INDIRECT("P"&amp;#REF!))</f>
        <v>#REF!</v>
      </c>
    </row>
    <row r="125" spans="1:30" x14ac:dyDescent="0.2">
      <c r="A125" s="5">
        <v>39815</v>
      </c>
      <c r="B125" t="s">
        <v>27</v>
      </c>
      <c r="C125">
        <v>12301</v>
      </c>
      <c r="D125" s="6">
        <f>'[1]Vertikale Netzlast'!D42</f>
        <v>9027</v>
      </c>
      <c r="E125">
        <v>4259</v>
      </c>
      <c r="F125" s="8">
        <f>'[2]200901'!D28</f>
        <v>4147</v>
      </c>
      <c r="G125">
        <v>64</v>
      </c>
      <c r="H125">
        <v>330</v>
      </c>
      <c r="J125">
        <v>142</v>
      </c>
      <c r="K125">
        <v>190</v>
      </c>
      <c r="L125">
        <v>457</v>
      </c>
      <c r="N125">
        <v>309</v>
      </c>
      <c r="Q125" s="5">
        <v>39819</v>
      </c>
      <c r="R125" s="15">
        <v>4.0416666666666696</v>
      </c>
      <c r="S125" t="e">
        <f ca="1">AVERAGE(INDIRECT("E"&amp;#REF!):INDIRECT("E"&amp;#REF!))</f>
        <v>#REF!</v>
      </c>
      <c r="T125" t="e">
        <f ca="1">AVERAGE(INDIRECT("F"&amp;#REF!):INDIRECT("F"&amp;#REF!))</f>
        <v>#REF!</v>
      </c>
      <c r="U125" t="e">
        <f ca="1">AVERAGE(INDIRECT("G"&amp;#REF!):INDIRECT("G"&amp;#REF!))</f>
        <v>#REF!</v>
      </c>
      <c r="V125" t="e">
        <f ca="1">AVERAGE(INDIRECT("H"&amp;#REF!):INDIRECT("H"&amp;#REF!))</f>
        <v>#REF!</v>
      </c>
      <c r="W125" t="e">
        <f ca="1">AVERAGE(INDIRECT("I"&amp;#REF!):INDIRECT("I"&amp;#REF!))</f>
        <v>#REF!</v>
      </c>
      <c r="X125" t="e">
        <f ca="1">AVERAGE(INDIRECT("J"&amp;#REF!):INDIRECT("J"&amp;#REF!))</f>
        <v>#REF!</v>
      </c>
      <c r="Y125">
        <v>99</v>
      </c>
      <c r="Z125" t="e">
        <f ca="1">AVERAGE(INDIRECT("L"&amp;#REF!):INDIRECT("L"&amp;#REF!))</f>
        <v>#REF!</v>
      </c>
      <c r="AA125" t="e">
        <f ca="1">AVERAGE(INDIRECT("M"&amp;#REF!):INDIRECT("M"&amp;#REF!))</f>
        <v>#REF!</v>
      </c>
      <c r="AB125" t="e">
        <f ca="1">AVERAGE(INDIRECT("N"&amp;#REF!):INDIRECT("N"&amp;#REF!))</f>
        <v>#REF!</v>
      </c>
      <c r="AC125">
        <v>55</v>
      </c>
      <c r="AD125" t="e">
        <f ca="1">AVERAGE(INDIRECT("P"&amp;#REF!):INDIRECT("P"&amp;#REF!))</f>
        <v>#REF!</v>
      </c>
    </row>
    <row r="126" spans="1:30" x14ac:dyDescent="0.2">
      <c r="A126" s="5">
        <v>39815</v>
      </c>
      <c r="B126" t="s">
        <v>28</v>
      </c>
      <c r="C126">
        <v>12480</v>
      </c>
      <c r="D126" s="6">
        <f>'[1]Vertikale Netzlast'!D43</f>
        <v>9223</v>
      </c>
      <c r="E126">
        <v>4205</v>
      </c>
      <c r="F126" s="8">
        <f>'[2]200901'!D29</f>
        <v>4227</v>
      </c>
      <c r="G126">
        <v>70</v>
      </c>
      <c r="H126">
        <v>346</v>
      </c>
      <c r="J126">
        <v>153</v>
      </c>
      <c r="K126">
        <v>199</v>
      </c>
      <c r="L126">
        <v>457</v>
      </c>
      <c r="N126">
        <v>327</v>
      </c>
      <c r="Q126" s="5">
        <v>39819</v>
      </c>
      <c r="R126" s="15">
        <v>4.0833333333333401</v>
      </c>
      <c r="S126" t="e">
        <f ca="1">AVERAGE(INDIRECT("E"&amp;#REF!):INDIRECT("E"&amp;#REF!))</f>
        <v>#REF!</v>
      </c>
      <c r="T126" t="e">
        <f ca="1">AVERAGE(INDIRECT("F"&amp;#REF!):INDIRECT("F"&amp;#REF!))</f>
        <v>#REF!</v>
      </c>
      <c r="U126" t="e">
        <f ca="1">AVERAGE(INDIRECT("G"&amp;#REF!):INDIRECT("G"&amp;#REF!))</f>
        <v>#REF!</v>
      </c>
      <c r="V126" t="e">
        <f ca="1">AVERAGE(INDIRECT("H"&amp;#REF!):INDIRECT("H"&amp;#REF!))</f>
        <v>#REF!</v>
      </c>
      <c r="W126" t="e">
        <f ca="1">AVERAGE(INDIRECT("I"&amp;#REF!):INDIRECT("I"&amp;#REF!))</f>
        <v>#REF!</v>
      </c>
      <c r="X126" t="e">
        <f ca="1">AVERAGE(INDIRECT("J"&amp;#REF!):INDIRECT("J"&amp;#REF!))</f>
        <v>#REF!</v>
      </c>
      <c r="Y126">
        <v>105</v>
      </c>
      <c r="Z126" t="e">
        <f ca="1">AVERAGE(INDIRECT("L"&amp;#REF!):INDIRECT("L"&amp;#REF!))</f>
        <v>#REF!</v>
      </c>
      <c r="AA126" t="e">
        <f ca="1">AVERAGE(INDIRECT("M"&amp;#REF!):INDIRECT("M"&amp;#REF!))</f>
        <v>#REF!</v>
      </c>
      <c r="AB126" t="e">
        <f ca="1">AVERAGE(INDIRECT("N"&amp;#REF!):INDIRECT("N"&amp;#REF!))</f>
        <v>#REF!</v>
      </c>
      <c r="AC126">
        <v>57</v>
      </c>
      <c r="AD126" t="e">
        <f ca="1">AVERAGE(INDIRECT("P"&amp;#REF!):INDIRECT("P"&amp;#REF!))</f>
        <v>#REF!</v>
      </c>
    </row>
    <row r="127" spans="1:30" x14ac:dyDescent="0.2">
      <c r="A127" s="5">
        <v>39815</v>
      </c>
      <c r="B127" t="s">
        <v>29</v>
      </c>
      <c r="C127">
        <v>12646</v>
      </c>
      <c r="D127" s="6">
        <f>'[1]Vertikale Netzlast'!D44</f>
        <v>9555</v>
      </c>
      <c r="E127">
        <v>4228</v>
      </c>
      <c r="F127" s="8">
        <f>'[2]200901'!D30</f>
        <v>4393</v>
      </c>
      <c r="G127">
        <v>77</v>
      </c>
      <c r="H127">
        <v>335</v>
      </c>
      <c r="J127">
        <v>161</v>
      </c>
      <c r="K127">
        <v>205</v>
      </c>
      <c r="L127">
        <v>457</v>
      </c>
      <c r="N127">
        <v>345</v>
      </c>
      <c r="Q127" s="5">
        <v>39819</v>
      </c>
      <c r="R127" s="15">
        <v>4.125</v>
      </c>
      <c r="S127" t="e">
        <f ca="1">AVERAGE(INDIRECT("E"&amp;#REF!):INDIRECT("E"&amp;#REF!))</f>
        <v>#REF!</v>
      </c>
      <c r="T127" t="e">
        <f ca="1">AVERAGE(INDIRECT("F"&amp;#REF!):INDIRECT("F"&amp;#REF!))</f>
        <v>#REF!</v>
      </c>
      <c r="U127" t="e">
        <f ca="1">AVERAGE(INDIRECT("G"&amp;#REF!):INDIRECT("G"&amp;#REF!))</f>
        <v>#REF!</v>
      </c>
      <c r="V127" t="e">
        <f ca="1">AVERAGE(INDIRECT("H"&amp;#REF!):INDIRECT("H"&amp;#REF!))</f>
        <v>#REF!</v>
      </c>
      <c r="W127" t="e">
        <f ca="1">AVERAGE(INDIRECT("I"&amp;#REF!):INDIRECT("I"&amp;#REF!))</f>
        <v>#REF!</v>
      </c>
      <c r="X127" t="e">
        <f ca="1">AVERAGE(INDIRECT("J"&amp;#REF!):INDIRECT("J"&amp;#REF!))</f>
        <v>#REF!</v>
      </c>
      <c r="Y127">
        <v>110</v>
      </c>
      <c r="Z127" t="e">
        <f ca="1">AVERAGE(INDIRECT("L"&amp;#REF!):INDIRECT("L"&amp;#REF!))</f>
        <v>#REF!</v>
      </c>
      <c r="AA127" t="e">
        <f ca="1">AVERAGE(INDIRECT("M"&amp;#REF!):INDIRECT("M"&amp;#REF!))</f>
        <v>#REF!</v>
      </c>
      <c r="AB127" t="e">
        <f ca="1">AVERAGE(INDIRECT("N"&amp;#REF!):INDIRECT("N"&amp;#REF!))</f>
        <v>#REF!</v>
      </c>
      <c r="AC127">
        <v>62</v>
      </c>
      <c r="AD127" t="e">
        <f ca="1">AVERAGE(INDIRECT("P"&amp;#REF!):INDIRECT("P"&amp;#REF!))</f>
        <v>#REF!</v>
      </c>
    </row>
    <row r="128" spans="1:30" x14ac:dyDescent="0.2">
      <c r="A128" s="5">
        <v>39815</v>
      </c>
      <c r="B128" t="s">
        <v>30</v>
      </c>
      <c r="C128">
        <v>12879</v>
      </c>
      <c r="D128" s="6">
        <f>'[1]Vertikale Netzlast'!D45</f>
        <v>9759</v>
      </c>
      <c r="E128">
        <v>4239</v>
      </c>
      <c r="F128" s="8">
        <f>'[2]200901'!D31</f>
        <v>4553</v>
      </c>
      <c r="G128">
        <v>72</v>
      </c>
      <c r="H128">
        <v>387</v>
      </c>
      <c r="J128">
        <v>179</v>
      </c>
      <c r="K128">
        <v>213</v>
      </c>
      <c r="L128">
        <v>457</v>
      </c>
      <c r="N128">
        <v>363</v>
      </c>
      <c r="Q128" s="5">
        <v>39819</v>
      </c>
      <c r="R128" s="15">
        <v>4.1666666666666696</v>
      </c>
      <c r="S128" t="e">
        <f ca="1">AVERAGE(INDIRECT("E"&amp;#REF!):INDIRECT("E"&amp;#REF!))</f>
        <v>#REF!</v>
      </c>
      <c r="T128" t="e">
        <f ca="1">AVERAGE(INDIRECT("F"&amp;#REF!):INDIRECT("F"&amp;#REF!))</f>
        <v>#REF!</v>
      </c>
      <c r="U128" t="e">
        <f ca="1">AVERAGE(INDIRECT("G"&amp;#REF!):INDIRECT("G"&amp;#REF!))</f>
        <v>#REF!</v>
      </c>
      <c r="V128" t="e">
        <f ca="1">AVERAGE(INDIRECT("H"&amp;#REF!):INDIRECT("H"&amp;#REF!))</f>
        <v>#REF!</v>
      </c>
      <c r="W128" t="e">
        <f ca="1">AVERAGE(INDIRECT("I"&amp;#REF!):INDIRECT("I"&amp;#REF!))</f>
        <v>#REF!</v>
      </c>
      <c r="X128" t="e">
        <f ca="1">AVERAGE(INDIRECT("J"&amp;#REF!):INDIRECT("J"&amp;#REF!))</f>
        <v>#REF!</v>
      </c>
      <c r="Y128">
        <v>115</v>
      </c>
      <c r="Z128" t="e">
        <f ca="1">AVERAGE(INDIRECT("L"&amp;#REF!):INDIRECT("L"&amp;#REF!))</f>
        <v>#REF!</v>
      </c>
      <c r="AA128" t="e">
        <f ca="1">AVERAGE(INDIRECT("M"&amp;#REF!):INDIRECT("M"&amp;#REF!))</f>
        <v>#REF!</v>
      </c>
      <c r="AB128" t="e">
        <f ca="1">AVERAGE(INDIRECT("N"&amp;#REF!):INDIRECT("N"&amp;#REF!))</f>
        <v>#REF!</v>
      </c>
      <c r="AC128">
        <v>66</v>
      </c>
      <c r="AD128" t="e">
        <f ca="1">AVERAGE(INDIRECT("P"&amp;#REF!):INDIRECT("P"&amp;#REF!))</f>
        <v>#REF!</v>
      </c>
    </row>
    <row r="129" spans="1:30" x14ac:dyDescent="0.2">
      <c r="A129" s="5">
        <v>39815</v>
      </c>
      <c r="B129" t="s">
        <v>31</v>
      </c>
      <c r="C129">
        <v>13372</v>
      </c>
      <c r="D129" s="6">
        <f>'[1]Vertikale Netzlast'!D46</f>
        <v>9834</v>
      </c>
      <c r="E129">
        <v>4295</v>
      </c>
      <c r="F129" s="8">
        <f>'[2]200901'!D32</f>
        <v>4812</v>
      </c>
      <c r="G129">
        <v>71</v>
      </c>
      <c r="H129">
        <v>424</v>
      </c>
      <c r="J129">
        <v>194</v>
      </c>
      <c r="K129">
        <v>221</v>
      </c>
      <c r="L129">
        <v>512</v>
      </c>
      <c r="N129">
        <v>381</v>
      </c>
      <c r="Q129" s="5">
        <v>39819</v>
      </c>
      <c r="R129" s="15">
        <v>4.2083333333333401</v>
      </c>
      <c r="S129" t="e">
        <f ca="1">AVERAGE(INDIRECT("E"&amp;#REF!):INDIRECT("E"&amp;#REF!))</f>
        <v>#REF!</v>
      </c>
      <c r="T129" t="e">
        <f ca="1">AVERAGE(INDIRECT("F"&amp;#REF!):INDIRECT("F"&amp;#REF!))</f>
        <v>#REF!</v>
      </c>
      <c r="U129" t="e">
        <f ca="1">AVERAGE(INDIRECT("G"&amp;#REF!):INDIRECT("G"&amp;#REF!))</f>
        <v>#REF!</v>
      </c>
      <c r="V129" t="e">
        <f ca="1">AVERAGE(INDIRECT("H"&amp;#REF!):INDIRECT("H"&amp;#REF!))</f>
        <v>#REF!</v>
      </c>
      <c r="W129" t="e">
        <f ca="1">AVERAGE(INDIRECT("I"&amp;#REF!):INDIRECT("I"&amp;#REF!))</f>
        <v>#REF!</v>
      </c>
      <c r="X129" t="e">
        <f ca="1">AVERAGE(INDIRECT("J"&amp;#REF!):INDIRECT("J"&amp;#REF!))</f>
        <v>#REF!</v>
      </c>
      <c r="Y129">
        <v>119</v>
      </c>
      <c r="Z129" t="e">
        <f ca="1">AVERAGE(INDIRECT("L"&amp;#REF!):INDIRECT("L"&amp;#REF!))</f>
        <v>#REF!</v>
      </c>
      <c r="AA129" t="e">
        <f ca="1">AVERAGE(INDIRECT("M"&amp;#REF!):INDIRECT("M"&amp;#REF!))</f>
        <v>#REF!</v>
      </c>
      <c r="AB129" t="e">
        <f ca="1">AVERAGE(INDIRECT("N"&amp;#REF!):INDIRECT("N"&amp;#REF!))</f>
        <v>#REF!</v>
      </c>
      <c r="AC129">
        <v>69</v>
      </c>
      <c r="AD129" t="e">
        <f ca="1">AVERAGE(INDIRECT("P"&amp;#REF!):INDIRECT("P"&amp;#REF!))</f>
        <v>#REF!</v>
      </c>
    </row>
    <row r="130" spans="1:30" x14ac:dyDescent="0.2">
      <c r="A130" s="5">
        <v>39815</v>
      </c>
      <c r="B130" t="s">
        <v>32</v>
      </c>
      <c r="C130">
        <v>13701</v>
      </c>
      <c r="D130" s="6">
        <f>'[1]Vertikale Netzlast'!D47</f>
        <v>10101</v>
      </c>
      <c r="E130">
        <v>4386</v>
      </c>
      <c r="F130" s="8">
        <f>'[2]200901'!D33</f>
        <v>4985</v>
      </c>
      <c r="G130">
        <v>74</v>
      </c>
      <c r="H130">
        <v>445</v>
      </c>
      <c r="J130">
        <v>234</v>
      </c>
      <c r="K130">
        <v>226</v>
      </c>
      <c r="L130">
        <v>512</v>
      </c>
      <c r="N130">
        <v>404</v>
      </c>
      <c r="Q130" s="5">
        <v>39819</v>
      </c>
      <c r="R130" s="15">
        <v>4.25</v>
      </c>
      <c r="S130" t="e">
        <f ca="1">AVERAGE(INDIRECT("E"&amp;#REF!):INDIRECT("E"&amp;#REF!))</f>
        <v>#REF!</v>
      </c>
      <c r="T130" t="e">
        <f ca="1">AVERAGE(INDIRECT("F"&amp;#REF!):INDIRECT("F"&amp;#REF!))</f>
        <v>#REF!</v>
      </c>
      <c r="U130" t="e">
        <f ca="1">AVERAGE(INDIRECT("G"&amp;#REF!):INDIRECT("G"&amp;#REF!))</f>
        <v>#REF!</v>
      </c>
      <c r="V130" t="e">
        <f ca="1">AVERAGE(INDIRECT("H"&amp;#REF!):INDIRECT("H"&amp;#REF!))</f>
        <v>#REF!</v>
      </c>
      <c r="W130" t="e">
        <f ca="1">AVERAGE(INDIRECT("I"&amp;#REF!):INDIRECT("I"&amp;#REF!))</f>
        <v>#REF!</v>
      </c>
      <c r="X130" t="e">
        <f ca="1">AVERAGE(INDIRECT("J"&amp;#REF!):INDIRECT("J"&amp;#REF!))</f>
        <v>#REF!</v>
      </c>
      <c r="Y130">
        <v>122</v>
      </c>
      <c r="Z130" t="e">
        <f ca="1">AVERAGE(INDIRECT("L"&amp;#REF!):INDIRECT("L"&amp;#REF!))</f>
        <v>#REF!</v>
      </c>
      <c r="AA130" t="e">
        <f ca="1">AVERAGE(INDIRECT("M"&amp;#REF!):INDIRECT("M"&amp;#REF!))</f>
        <v>#REF!</v>
      </c>
      <c r="AB130" t="e">
        <f ca="1">AVERAGE(INDIRECT("N"&amp;#REF!):INDIRECT("N"&amp;#REF!))</f>
        <v>#REF!</v>
      </c>
      <c r="AC130">
        <v>71</v>
      </c>
      <c r="AD130" t="e">
        <f ca="1">AVERAGE(INDIRECT("P"&amp;#REF!):INDIRECT("P"&amp;#REF!))</f>
        <v>#REF!</v>
      </c>
    </row>
    <row r="131" spans="1:30" x14ac:dyDescent="0.2">
      <c r="A131" s="5">
        <v>39815</v>
      </c>
      <c r="B131" t="s">
        <v>33</v>
      </c>
      <c r="C131">
        <v>13821</v>
      </c>
      <c r="D131" s="6">
        <f>'[1]Vertikale Netzlast'!D48</f>
        <v>10463</v>
      </c>
      <c r="E131">
        <v>4479</v>
      </c>
      <c r="F131" s="8">
        <f>'[2]200901'!D34</f>
        <v>5193</v>
      </c>
      <c r="G131">
        <v>63</v>
      </c>
      <c r="H131">
        <v>498</v>
      </c>
      <c r="J131">
        <v>254</v>
      </c>
      <c r="K131">
        <v>233</v>
      </c>
      <c r="L131">
        <v>512</v>
      </c>
      <c r="N131">
        <v>427</v>
      </c>
      <c r="Q131" s="5">
        <v>39819</v>
      </c>
      <c r="R131" s="15">
        <v>4.2916666666666696</v>
      </c>
      <c r="S131" t="e">
        <f ca="1">AVERAGE(INDIRECT("E"&amp;#REF!):INDIRECT("E"&amp;#REF!))</f>
        <v>#REF!</v>
      </c>
      <c r="T131" t="e">
        <f ca="1">AVERAGE(INDIRECT("F"&amp;#REF!):INDIRECT("F"&amp;#REF!))</f>
        <v>#REF!</v>
      </c>
      <c r="U131" t="e">
        <f ca="1">AVERAGE(INDIRECT("G"&amp;#REF!):INDIRECT("G"&amp;#REF!))</f>
        <v>#REF!</v>
      </c>
      <c r="V131" t="e">
        <f ca="1">AVERAGE(INDIRECT("H"&amp;#REF!):INDIRECT("H"&amp;#REF!))</f>
        <v>#REF!</v>
      </c>
      <c r="W131" t="e">
        <f ca="1">AVERAGE(INDIRECT("I"&amp;#REF!):INDIRECT("I"&amp;#REF!))</f>
        <v>#REF!</v>
      </c>
      <c r="X131" t="e">
        <f ca="1">AVERAGE(INDIRECT("J"&amp;#REF!):INDIRECT("J"&amp;#REF!))</f>
        <v>#REF!</v>
      </c>
      <c r="Y131">
        <v>124</v>
      </c>
      <c r="Z131" t="e">
        <f ca="1">AVERAGE(INDIRECT("L"&amp;#REF!):INDIRECT("L"&amp;#REF!))</f>
        <v>#REF!</v>
      </c>
      <c r="AA131" t="e">
        <f ca="1">AVERAGE(INDIRECT("M"&amp;#REF!):INDIRECT("M"&amp;#REF!))</f>
        <v>#REF!</v>
      </c>
      <c r="AB131" t="e">
        <f ca="1">AVERAGE(INDIRECT("N"&amp;#REF!):INDIRECT("N"&amp;#REF!))</f>
        <v>#REF!</v>
      </c>
      <c r="AC131">
        <v>71</v>
      </c>
      <c r="AD131" t="e">
        <f ca="1">AVERAGE(INDIRECT("P"&amp;#REF!):INDIRECT("P"&amp;#REF!))</f>
        <v>#REF!</v>
      </c>
    </row>
    <row r="132" spans="1:30" x14ac:dyDescent="0.2">
      <c r="A132" s="5">
        <v>39815</v>
      </c>
      <c r="B132" t="s">
        <v>34</v>
      </c>
      <c r="C132">
        <v>14026</v>
      </c>
      <c r="D132" s="6">
        <f>'[1]Vertikale Netzlast'!D49</f>
        <v>10794</v>
      </c>
      <c r="E132">
        <v>4584</v>
      </c>
      <c r="F132" s="8">
        <f>'[2]200901'!D35</f>
        <v>5394</v>
      </c>
      <c r="G132">
        <v>56</v>
      </c>
      <c r="H132">
        <v>554</v>
      </c>
      <c r="J132">
        <v>299</v>
      </c>
      <c r="K132">
        <v>240</v>
      </c>
      <c r="L132">
        <v>512</v>
      </c>
      <c r="N132">
        <v>450</v>
      </c>
      <c r="Q132" s="5">
        <v>39819</v>
      </c>
      <c r="R132" s="15">
        <v>4.3333333333333401</v>
      </c>
      <c r="S132" t="e">
        <f ca="1">AVERAGE(INDIRECT("E"&amp;#REF!):INDIRECT("E"&amp;#REF!))</f>
        <v>#REF!</v>
      </c>
      <c r="T132" t="e">
        <f ca="1">AVERAGE(INDIRECT("F"&amp;#REF!):INDIRECT("F"&amp;#REF!))</f>
        <v>#REF!</v>
      </c>
      <c r="U132" t="e">
        <f ca="1">AVERAGE(INDIRECT("G"&amp;#REF!):INDIRECT("G"&amp;#REF!))</f>
        <v>#REF!</v>
      </c>
      <c r="V132" t="e">
        <f ca="1">AVERAGE(INDIRECT("H"&amp;#REF!):INDIRECT("H"&amp;#REF!))</f>
        <v>#REF!</v>
      </c>
      <c r="W132" t="e">
        <f ca="1">AVERAGE(INDIRECT("I"&amp;#REF!):INDIRECT("I"&amp;#REF!))</f>
        <v>#REF!</v>
      </c>
      <c r="X132" t="e">
        <f ca="1">AVERAGE(INDIRECT("J"&amp;#REF!):INDIRECT("J"&amp;#REF!))</f>
        <v>#REF!</v>
      </c>
      <c r="Y132">
        <v>125</v>
      </c>
      <c r="Z132" t="e">
        <f ca="1">AVERAGE(INDIRECT("L"&amp;#REF!):INDIRECT("L"&amp;#REF!))</f>
        <v>#REF!</v>
      </c>
      <c r="AA132" t="e">
        <f ca="1">AVERAGE(INDIRECT("M"&amp;#REF!):INDIRECT("M"&amp;#REF!))</f>
        <v>#REF!</v>
      </c>
      <c r="AB132" t="e">
        <f ca="1">AVERAGE(INDIRECT("N"&amp;#REF!):INDIRECT("N"&amp;#REF!))</f>
        <v>#REF!</v>
      </c>
      <c r="AC132">
        <v>63</v>
      </c>
      <c r="AD132" t="e">
        <f ca="1">AVERAGE(INDIRECT("P"&amp;#REF!):INDIRECT("P"&amp;#REF!))</f>
        <v>#REF!</v>
      </c>
    </row>
    <row r="133" spans="1:30" x14ac:dyDescent="0.2">
      <c r="A133" s="5">
        <v>39815</v>
      </c>
      <c r="B133" t="s">
        <v>35</v>
      </c>
      <c r="C133">
        <v>14393</v>
      </c>
      <c r="D133" s="6">
        <f>'[1]Vertikale Netzlast'!D50</f>
        <v>11047</v>
      </c>
      <c r="E133">
        <v>4682</v>
      </c>
      <c r="F133" s="8">
        <f>'[2]200901'!D36</f>
        <v>5587</v>
      </c>
      <c r="G133">
        <v>63</v>
      </c>
      <c r="H133">
        <v>595</v>
      </c>
      <c r="J133">
        <v>303</v>
      </c>
      <c r="K133">
        <v>247</v>
      </c>
      <c r="L133">
        <v>545</v>
      </c>
      <c r="N133">
        <v>473</v>
      </c>
      <c r="Q133" s="5">
        <v>39819</v>
      </c>
      <c r="R133" s="15">
        <v>4.375</v>
      </c>
      <c r="S133" t="e">
        <f ca="1">AVERAGE(INDIRECT("E"&amp;#REF!):INDIRECT("E"&amp;#REF!))</f>
        <v>#REF!</v>
      </c>
      <c r="T133" t="e">
        <f ca="1">AVERAGE(INDIRECT("F"&amp;#REF!):INDIRECT("F"&amp;#REF!))</f>
        <v>#REF!</v>
      </c>
      <c r="U133" t="e">
        <f ca="1">AVERAGE(INDIRECT("G"&amp;#REF!):INDIRECT("G"&amp;#REF!))</f>
        <v>#REF!</v>
      </c>
      <c r="V133" t="e">
        <f ca="1">AVERAGE(INDIRECT("H"&amp;#REF!):INDIRECT("H"&amp;#REF!))</f>
        <v>#REF!</v>
      </c>
      <c r="W133" t="e">
        <f ca="1">AVERAGE(INDIRECT("I"&amp;#REF!):INDIRECT("I"&amp;#REF!))</f>
        <v>#REF!</v>
      </c>
      <c r="X133" t="e">
        <f ca="1">AVERAGE(INDIRECT("J"&amp;#REF!):INDIRECT("J"&amp;#REF!))</f>
        <v>#REF!</v>
      </c>
      <c r="Y133">
        <v>123</v>
      </c>
      <c r="Z133" t="e">
        <f ca="1">AVERAGE(INDIRECT("L"&amp;#REF!):INDIRECT("L"&amp;#REF!))</f>
        <v>#REF!</v>
      </c>
      <c r="AA133" t="e">
        <f ca="1">AVERAGE(INDIRECT("M"&amp;#REF!):INDIRECT("M"&amp;#REF!))</f>
        <v>#REF!</v>
      </c>
      <c r="AB133" t="e">
        <f ca="1">AVERAGE(INDIRECT("N"&amp;#REF!):INDIRECT("N"&amp;#REF!))</f>
        <v>#REF!</v>
      </c>
      <c r="AC133">
        <v>63</v>
      </c>
      <c r="AD133" t="e">
        <f ca="1">AVERAGE(INDIRECT("P"&amp;#REF!):INDIRECT("P"&amp;#REF!))</f>
        <v>#REF!</v>
      </c>
    </row>
    <row r="134" spans="1:30" x14ac:dyDescent="0.2">
      <c r="A134" s="5">
        <v>39815</v>
      </c>
      <c r="B134" t="s">
        <v>36</v>
      </c>
      <c r="C134">
        <v>14617</v>
      </c>
      <c r="D134" s="6">
        <f>'[1]Vertikale Netzlast'!D51</f>
        <v>11212</v>
      </c>
      <c r="E134">
        <v>4729</v>
      </c>
      <c r="F134" s="8">
        <f>'[2]200901'!D37</f>
        <v>5697</v>
      </c>
      <c r="G134">
        <v>68</v>
      </c>
      <c r="H134">
        <v>648</v>
      </c>
      <c r="J134">
        <v>292</v>
      </c>
      <c r="K134">
        <v>256</v>
      </c>
      <c r="L134">
        <v>545</v>
      </c>
      <c r="N134">
        <v>488</v>
      </c>
      <c r="Q134" s="5">
        <v>39819</v>
      </c>
      <c r="R134" s="15">
        <v>4.4166666666666696</v>
      </c>
      <c r="S134" t="e">
        <f ca="1">AVERAGE(INDIRECT("E"&amp;#REF!):INDIRECT("E"&amp;#REF!))</f>
        <v>#REF!</v>
      </c>
      <c r="T134" t="e">
        <f ca="1">AVERAGE(INDIRECT("F"&amp;#REF!):INDIRECT("F"&amp;#REF!))</f>
        <v>#REF!</v>
      </c>
      <c r="U134" t="e">
        <f ca="1">AVERAGE(INDIRECT("G"&amp;#REF!):INDIRECT("G"&amp;#REF!))</f>
        <v>#REF!</v>
      </c>
      <c r="V134" t="e">
        <f ca="1">AVERAGE(INDIRECT("H"&amp;#REF!):INDIRECT("H"&amp;#REF!))</f>
        <v>#REF!</v>
      </c>
      <c r="W134" t="e">
        <f ca="1">AVERAGE(INDIRECT("I"&amp;#REF!):INDIRECT("I"&amp;#REF!))</f>
        <v>#REF!</v>
      </c>
      <c r="X134" t="e">
        <f ca="1">AVERAGE(INDIRECT("J"&amp;#REF!):INDIRECT("J"&amp;#REF!))</f>
        <v>#REF!</v>
      </c>
      <c r="Y134">
        <v>121</v>
      </c>
      <c r="Z134" t="e">
        <f ca="1">AVERAGE(INDIRECT("L"&amp;#REF!):INDIRECT("L"&amp;#REF!))</f>
        <v>#REF!</v>
      </c>
      <c r="AA134" t="e">
        <f ca="1">AVERAGE(INDIRECT("M"&amp;#REF!):INDIRECT("M"&amp;#REF!))</f>
        <v>#REF!</v>
      </c>
      <c r="AB134" t="e">
        <f ca="1">AVERAGE(INDIRECT("N"&amp;#REF!):INDIRECT("N"&amp;#REF!))</f>
        <v>#REF!</v>
      </c>
      <c r="AC134">
        <v>63</v>
      </c>
      <c r="AD134" t="e">
        <f ca="1">AVERAGE(INDIRECT("P"&amp;#REF!):INDIRECT("P"&amp;#REF!))</f>
        <v>#REF!</v>
      </c>
    </row>
    <row r="135" spans="1:30" x14ac:dyDescent="0.2">
      <c r="A135" s="5">
        <v>39815</v>
      </c>
      <c r="B135" t="s">
        <v>37</v>
      </c>
      <c r="C135">
        <v>14810</v>
      </c>
      <c r="D135" s="6">
        <f>'[1]Vertikale Netzlast'!D52</f>
        <v>11412</v>
      </c>
      <c r="E135">
        <v>4834</v>
      </c>
      <c r="F135" s="8">
        <f>'[2]200901'!D38</f>
        <v>5869</v>
      </c>
      <c r="G135">
        <v>82</v>
      </c>
      <c r="H135">
        <v>647</v>
      </c>
      <c r="J135">
        <v>359</v>
      </c>
      <c r="K135">
        <v>266</v>
      </c>
      <c r="L135">
        <v>545</v>
      </c>
      <c r="N135">
        <v>502</v>
      </c>
      <c r="Q135" s="5">
        <v>39819</v>
      </c>
      <c r="R135" s="15">
        <v>4.4583333333333401</v>
      </c>
      <c r="S135" t="e">
        <f ca="1">AVERAGE(INDIRECT("E"&amp;#REF!):INDIRECT("E"&amp;#REF!))</f>
        <v>#REF!</v>
      </c>
      <c r="T135" t="e">
        <f ca="1">AVERAGE(INDIRECT("F"&amp;#REF!):INDIRECT("F"&amp;#REF!))</f>
        <v>#REF!</v>
      </c>
      <c r="U135" t="e">
        <f ca="1">AVERAGE(INDIRECT("G"&amp;#REF!):INDIRECT("G"&amp;#REF!))</f>
        <v>#REF!</v>
      </c>
      <c r="V135" t="e">
        <f ca="1">AVERAGE(INDIRECT("H"&amp;#REF!):INDIRECT("H"&amp;#REF!))</f>
        <v>#REF!</v>
      </c>
      <c r="W135" t="e">
        <f ca="1">AVERAGE(INDIRECT("I"&amp;#REF!):INDIRECT("I"&amp;#REF!))</f>
        <v>#REF!</v>
      </c>
      <c r="X135" t="e">
        <f ca="1">AVERAGE(INDIRECT("J"&amp;#REF!):INDIRECT("J"&amp;#REF!))</f>
        <v>#REF!</v>
      </c>
      <c r="Y135">
        <v>117</v>
      </c>
      <c r="Z135" t="e">
        <f ca="1">AVERAGE(INDIRECT("L"&amp;#REF!):INDIRECT("L"&amp;#REF!))</f>
        <v>#REF!</v>
      </c>
      <c r="AA135" t="e">
        <f ca="1">AVERAGE(INDIRECT("M"&amp;#REF!):INDIRECT("M"&amp;#REF!))</f>
        <v>#REF!</v>
      </c>
      <c r="AB135" t="e">
        <f ca="1">AVERAGE(INDIRECT("N"&amp;#REF!):INDIRECT("N"&amp;#REF!))</f>
        <v>#REF!</v>
      </c>
      <c r="AC135">
        <v>62</v>
      </c>
      <c r="AD135" t="e">
        <f ca="1">AVERAGE(INDIRECT("P"&amp;#REF!):INDIRECT("P"&amp;#REF!))</f>
        <v>#REF!</v>
      </c>
    </row>
    <row r="136" spans="1:30" x14ac:dyDescent="0.2">
      <c r="A136" s="5">
        <v>39815</v>
      </c>
      <c r="B136" t="s">
        <v>38</v>
      </c>
      <c r="C136">
        <v>14993</v>
      </c>
      <c r="D136" s="6">
        <f>'[1]Vertikale Netzlast'!D53</f>
        <v>11563</v>
      </c>
      <c r="E136">
        <v>4889</v>
      </c>
      <c r="F136" s="8">
        <f>'[2]200901'!D39</f>
        <v>6002</v>
      </c>
      <c r="G136">
        <v>96</v>
      </c>
      <c r="H136">
        <v>624</v>
      </c>
      <c r="J136">
        <v>379</v>
      </c>
      <c r="K136">
        <v>278</v>
      </c>
      <c r="L136">
        <v>545</v>
      </c>
      <c r="N136">
        <v>517</v>
      </c>
      <c r="Q136" s="5">
        <v>39819</v>
      </c>
      <c r="R136" s="15">
        <v>4.5</v>
      </c>
      <c r="S136" t="e">
        <f ca="1">AVERAGE(INDIRECT("E"&amp;#REF!):INDIRECT("E"&amp;#REF!))</f>
        <v>#REF!</v>
      </c>
      <c r="T136" t="e">
        <f ca="1">AVERAGE(INDIRECT("F"&amp;#REF!):INDIRECT("F"&amp;#REF!))</f>
        <v>#REF!</v>
      </c>
      <c r="U136" t="e">
        <f ca="1">AVERAGE(INDIRECT("G"&amp;#REF!):INDIRECT("G"&amp;#REF!))</f>
        <v>#REF!</v>
      </c>
      <c r="V136" t="e">
        <f ca="1">AVERAGE(INDIRECT("H"&amp;#REF!):INDIRECT("H"&amp;#REF!))</f>
        <v>#REF!</v>
      </c>
      <c r="W136" t="e">
        <f ca="1">AVERAGE(INDIRECT("I"&amp;#REF!):INDIRECT("I"&amp;#REF!))</f>
        <v>#REF!</v>
      </c>
      <c r="X136" t="e">
        <f ca="1">AVERAGE(INDIRECT("J"&amp;#REF!):INDIRECT("J"&amp;#REF!))</f>
        <v>#REF!</v>
      </c>
      <c r="Y136">
        <v>113</v>
      </c>
      <c r="Z136" t="e">
        <f ca="1">AVERAGE(INDIRECT("L"&amp;#REF!):INDIRECT("L"&amp;#REF!))</f>
        <v>#REF!</v>
      </c>
      <c r="AA136" t="e">
        <f ca="1">AVERAGE(INDIRECT("M"&amp;#REF!):INDIRECT("M"&amp;#REF!))</f>
        <v>#REF!</v>
      </c>
      <c r="AB136" t="e">
        <f ca="1">AVERAGE(INDIRECT("N"&amp;#REF!):INDIRECT("N"&amp;#REF!))</f>
        <v>#REF!</v>
      </c>
      <c r="AC136">
        <v>59</v>
      </c>
      <c r="AD136" t="e">
        <f ca="1">AVERAGE(INDIRECT("P"&amp;#REF!):INDIRECT("P"&amp;#REF!))</f>
        <v>#REF!</v>
      </c>
    </row>
    <row r="137" spans="1:30" x14ac:dyDescent="0.2">
      <c r="A137" s="5">
        <v>39815</v>
      </c>
      <c r="B137" t="s">
        <v>39</v>
      </c>
      <c r="C137">
        <v>15178</v>
      </c>
      <c r="D137" s="6">
        <f>'[1]Vertikale Netzlast'!D54</f>
        <v>11843</v>
      </c>
      <c r="E137">
        <v>4963</v>
      </c>
      <c r="F137" s="8">
        <f>'[2]200901'!D40</f>
        <v>6184</v>
      </c>
      <c r="G137">
        <v>117</v>
      </c>
      <c r="H137">
        <v>623</v>
      </c>
      <c r="J137">
        <v>356</v>
      </c>
      <c r="K137">
        <v>288</v>
      </c>
      <c r="L137">
        <v>549</v>
      </c>
      <c r="N137">
        <v>531</v>
      </c>
      <c r="Q137" s="5">
        <v>39819</v>
      </c>
      <c r="R137" s="15">
        <v>4.5416666666666696</v>
      </c>
      <c r="S137" t="e">
        <f ca="1">AVERAGE(INDIRECT("E"&amp;#REF!):INDIRECT("E"&amp;#REF!))</f>
        <v>#REF!</v>
      </c>
      <c r="T137" t="e">
        <f ca="1">AVERAGE(INDIRECT("F"&amp;#REF!):INDIRECT("F"&amp;#REF!))</f>
        <v>#REF!</v>
      </c>
      <c r="U137" t="e">
        <f ca="1">AVERAGE(INDIRECT("G"&amp;#REF!):INDIRECT("G"&amp;#REF!))</f>
        <v>#REF!</v>
      </c>
      <c r="V137" t="e">
        <f ca="1">AVERAGE(INDIRECT("H"&amp;#REF!):INDIRECT("H"&amp;#REF!))</f>
        <v>#REF!</v>
      </c>
      <c r="W137" t="e">
        <f ca="1">AVERAGE(INDIRECT("I"&amp;#REF!):INDIRECT("I"&amp;#REF!))</f>
        <v>#REF!</v>
      </c>
      <c r="X137" t="e">
        <f ca="1">AVERAGE(INDIRECT("J"&amp;#REF!):INDIRECT("J"&amp;#REF!))</f>
        <v>#REF!</v>
      </c>
      <c r="Y137">
        <v>109</v>
      </c>
      <c r="Z137" t="e">
        <f ca="1">AVERAGE(INDIRECT("L"&amp;#REF!):INDIRECT("L"&amp;#REF!))</f>
        <v>#REF!</v>
      </c>
      <c r="AA137" t="e">
        <f ca="1">AVERAGE(INDIRECT("M"&amp;#REF!):INDIRECT("M"&amp;#REF!))</f>
        <v>#REF!</v>
      </c>
      <c r="AB137" t="e">
        <f ca="1">AVERAGE(INDIRECT("N"&amp;#REF!):INDIRECT("N"&amp;#REF!))</f>
        <v>#REF!</v>
      </c>
      <c r="AC137">
        <v>58</v>
      </c>
      <c r="AD137" t="e">
        <f ca="1">AVERAGE(INDIRECT("P"&amp;#REF!):INDIRECT("P"&amp;#REF!))</f>
        <v>#REF!</v>
      </c>
    </row>
    <row r="138" spans="1:30" x14ac:dyDescent="0.2">
      <c r="A138" s="5">
        <v>39815</v>
      </c>
      <c r="B138" t="s">
        <v>40</v>
      </c>
      <c r="C138">
        <v>15557</v>
      </c>
      <c r="D138" s="6">
        <f>'[1]Vertikale Netzlast'!D55</f>
        <v>11992</v>
      </c>
      <c r="E138">
        <v>5022</v>
      </c>
      <c r="F138" s="8">
        <f>'[2]200901'!D41</f>
        <v>6267</v>
      </c>
      <c r="G138">
        <v>116</v>
      </c>
      <c r="H138">
        <v>594</v>
      </c>
      <c r="J138">
        <v>371</v>
      </c>
      <c r="K138">
        <v>296</v>
      </c>
      <c r="L138">
        <v>549</v>
      </c>
      <c r="N138">
        <v>541</v>
      </c>
      <c r="Q138" s="5">
        <v>39819</v>
      </c>
      <c r="R138" s="15">
        <v>4.5833333333333401</v>
      </c>
      <c r="S138" t="e">
        <f ca="1">AVERAGE(INDIRECT("E"&amp;#REF!):INDIRECT("E"&amp;#REF!))</f>
        <v>#REF!</v>
      </c>
      <c r="T138" t="e">
        <f ca="1">AVERAGE(INDIRECT("F"&amp;#REF!):INDIRECT("F"&amp;#REF!))</f>
        <v>#REF!</v>
      </c>
      <c r="U138" t="e">
        <f ca="1">AVERAGE(INDIRECT("G"&amp;#REF!):INDIRECT("G"&amp;#REF!))</f>
        <v>#REF!</v>
      </c>
      <c r="V138" t="e">
        <f ca="1">AVERAGE(INDIRECT("H"&amp;#REF!):INDIRECT("H"&amp;#REF!))</f>
        <v>#REF!</v>
      </c>
      <c r="W138" t="e">
        <f ca="1">AVERAGE(INDIRECT("I"&amp;#REF!):INDIRECT("I"&amp;#REF!))</f>
        <v>#REF!</v>
      </c>
      <c r="X138" t="e">
        <f ca="1">AVERAGE(INDIRECT("J"&amp;#REF!):INDIRECT("J"&amp;#REF!))</f>
        <v>#REF!</v>
      </c>
      <c r="Y138">
        <v>105</v>
      </c>
      <c r="Z138" t="e">
        <f ca="1">AVERAGE(INDIRECT("L"&amp;#REF!):INDIRECT("L"&amp;#REF!))</f>
        <v>#REF!</v>
      </c>
      <c r="AA138" t="e">
        <f ca="1">AVERAGE(INDIRECT("M"&amp;#REF!):INDIRECT("M"&amp;#REF!))</f>
        <v>#REF!</v>
      </c>
      <c r="AB138" t="e">
        <f ca="1">AVERAGE(INDIRECT("N"&amp;#REF!):INDIRECT("N"&amp;#REF!))</f>
        <v>#REF!</v>
      </c>
      <c r="AC138">
        <v>57</v>
      </c>
      <c r="AD138" t="e">
        <f ca="1">AVERAGE(INDIRECT("P"&amp;#REF!):INDIRECT("P"&amp;#REF!))</f>
        <v>#REF!</v>
      </c>
    </row>
    <row r="139" spans="1:30" x14ac:dyDescent="0.2">
      <c r="A139" s="5">
        <v>39815</v>
      </c>
      <c r="B139" t="s">
        <v>41</v>
      </c>
      <c r="C139">
        <v>15783</v>
      </c>
      <c r="D139" s="6">
        <f>'[1]Vertikale Netzlast'!D56</f>
        <v>12125</v>
      </c>
      <c r="E139">
        <v>5072</v>
      </c>
      <c r="F139" s="8">
        <f>'[2]200901'!D42</f>
        <v>6403</v>
      </c>
      <c r="G139">
        <v>119</v>
      </c>
      <c r="H139">
        <v>619</v>
      </c>
      <c r="J139">
        <v>384</v>
      </c>
      <c r="K139">
        <v>307</v>
      </c>
      <c r="L139">
        <v>549</v>
      </c>
      <c r="N139">
        <v>551</v>
      </c>
      <c r="Q139" s="5">
        <v>39819</v>
      </c>
      <c r="R139" s="15">
        <v>4.625</v>
      </c>
      <c r="S139" t="e">
        <f ca="1">AVERAGE(INDIRECT("E"&amp;#REF!):INDIRECT("E"&amp;#REF!))</f>
        <v>#REF!</v>
      </c>
      <c r="T139" t="e">
        <f ca="1">AVERAGE(INDIRECT("F"&amp;#REF!):INDIRECT("F"&amp;#REF!))</f>
        <v>#REF!</v>
      </c>
      <c r="U139" t="e">
        <f ca="1">AVERAGE(INDIRECT("G"&amp;#REF!):INDIRECT("G"&amp;#REF!))</f>
        <v>#REF!</v>
      </c>
      <c r="V139" t="e">
        <f ca="1">AVERAGE(INDIRECT("H"&amp;#REF!):INDIRECT("H"&amp;#REF!))</f>
        <v>#REF!</v>
      </c>
      <c r="W139" t="e">
        <f ca="1">AVERAGE(INDIRECT("I"&amp;#REF!):INDIRECT("I"&amp;#REF!))</f>
        <v>#REF!</v>
      </c>
      <c r="X139" t="e">
        <f ca="1">AVERAGE(INDIRECT("J"&amp;#REF!):INDIRECT("J"&amp;#REF!))</f>
        <v>#REF!</v>
      </c>
      <c r="Y139">
        <v>101</v>
      </c>
      <c r="Z139" t="e">
        <f ca="1">AVERAGE(INDIRECT("L"&amp;#REF!):INDIRECT("L"&amp;#REF!))</f>
        <v>#REF!</v>
      </c>
      <c r="AA139" t="e">
        <f ca="1">AVERAGE(INDIRECT("M"&amp;#REF!):INDIRECT("M"&amp;#REF!))</f>
        <v>#REF!</v>
      </c>
      <c r="AB139" t="e">
        <f ca="1">AVERAGE(INDIRECT("N"&amp;#REF!):INDIRECT("N"&amp;#REF!))</f>
        <v>#REF!</v>
      </c>
      <c r="AC139">
        <v>56</v>
      </c>
      <c r="AD139" t="e">
        <f ca="1">AVERAGE(INDIRECT("P"&amp;#REF!):INDIRECT("P"&amp;#REF!))</f>
        <v>#REF!</v>
      </c>
    </row>
    <row r="140" spans="1:30" x14ac:dyDescent="0.2">
      <c r="A140" s="5">
        <v>39815</v>
      </c>
      <c r="B140" t="s">
        <v>42</v>
      </c>
      <c r="C140">
        <v>15912</v>
      </c>
      <c r="D140" s="6">
        <f>'[1]Vertikale Netzlast'!D57</f>
        <v>12249</v>
      </c>
      <c r="E140">
        <v>5114</v>
      </c>
      <c r="F140" s="8">
        <f>'[2]200901'!D43</f>
        <v>6507</v>
      </c>
      <c r="G140">
        <v>135</v>
      </c>
      <c r="H140">
        <v>607</v>
      </c>
      <c r="J140">
        <v>398</v>
      </c>
      <c r="K140">
        <v>316</v>
      </c>
      <c r="L140">
        <v>549</v>
      </c>
      <c r="N140">
        <v>561</v>
      </c>
      <c r="Q140" s="5">
        <v>39819</v>
      </c>
      <c r="R140" s="15">
        <v>4.6666666666666696</v>
      </c>
      <c r="S140" t="e">
        <f ca="1">AVERAGE(INDIRECT("E"&amp;#REF!):INDIRECT("E"&amp;#REF!))</f>
        <v>#REF!</v>
      </c>
      <c r="T140" t="e">
        <f ca="1">AVERAGE(INDIRECT("F"&amp;#REF!):INDIRECT("F"&amp;#REF!))</f>
        <v>#REF!</v>
      </c>
      <c r="U140" t="e">
        <f ca="1">AVERAGE(INDIRECT("G"&amp;#REF!):INDIRECT("G"&amp;#REF!))</f>
        <v>#REF!</v>
      </c>
      <c r="V140" t="e">
        <f ca="1">AVERAGE(INDIRECT("H"&amp;#REF!):INDIRECT("H"&amp;#REF!))</f>
        <v>#REF!</v>
      </c>
      <c r="W140" t="e">
        <f ca="1">AVERAGE(INDIRECT("I"&amp;#REF!):INDIRECT("I"&amp;#REF!))</f>
        <v>#REF!</v>
      </c>
      <c r="X140" t="e">
        <f ca="1">AVERAGE(INDIRECT("J"&amp;#REF!):INDIRECT("J"&amp;#REF!))</f>
        <v>#REF!</v>
      </c>
      <c r="Y140">
        <v>98</v>
      </c>
      <c r="Z140" t="e">
        <f ca="1">AVERAGE(INDIRECT("L"&amp;#REF!):INDIRECT("L"&amp;#REF!))</f>
        <v>#REF!</v>
      </c>
      <c r="AA140" t="e">
        <f ca="1">AVERAGE(INDIRECT("M"&amp;#REF!):INDIRECT("M"&amp;#REF!))</f>
        <v>#REF!</v>
      </c>
      <c r="AB140" t="e">
        <f ca="1">AVERAGE(INDIRECT("N"&amp;#REF!):INDIRECT("N"&amp;#REF!))</f>
        <v>#REF!</v>
      </c>
      <c r="AC140">
        <v>56</v>
      </c>
      <c r="AD140" t="e">
        <f ca="1">AVERAGE(INDIRECT("P"&amp;#REF!):INDIRECT("P"&amp;#REF!))</f>
        <v>#REF!</v>
      </c>
    </row>
    <row r="141" spans="1:30" x14ac:dyDescent="0.2">
      <c r="A141" s="5">
        <v>39815</v>
      </c>
      <c r="B141" t="s">
        <v>43</v>
      </c>
      <c r="C141">
        <v>15979</v>
      </c>
      <c r="D141" s="6">
        <f>'[1]Vertikale Netzlast'!D58</f>
        <v>12407</v>
      </c>
      <c r="E141">
        <v>5149</v>
      </c>
      <c r="F141" s="8">
        <f>'[2]200901'!D44</f>
        <v>6655</v>
      </c>
      <c r="G141">
        <v>126</v>
      </c>
      <c r="H141">
        <v>587</v>
      </c>
      <c r="J141">
        <v>405</v>
      </c>
      <c r="K141">
        <v>327</v>
      </c>
      <c r="L141">
        <v>524</v>
      </c>
      <c r="N141">
        <v>570</v>
      </c>
      <c r="Q141" s="5">
        <v>39819</v>
      </c>
      <c r="R141" s="15">
        <v>4.7083333333333401</v>
      </c>
      <c r="S141" t="e">
        <f ca="1">AVERAGE(INDIRECT("E"&amp;#REF!):INDIRECT("E"&amp;#REF!))</f>
        <v>#REF!</v>
      </c>
      <c r="T141" t="e">
        <f ca="1">AVERAGE(INDIRECT("F"&amp;#REF!):INDIRECT("F"&amp;#REF!))</f>
        <v>#REF!</v>
      </c>
      <c r="U141" t="e">
        <f ca="1">AVERAGE(INDIRECT("G"&amp;#REF!):INDIRECT("G"&amp;#REF!))</f>
        <v>#REF!</v>
      </c>
      <c r="V141" t="e">
        <f ca="1">AVERAGE(INDIRECT("H"&amp;#REF!):INDIRECT("H"&amp;#REF!))</f>
        <v>#REF!</v>
      </c>
      <c r="W141" t="e">
        <f ca="1">AVERAGE(INDIRECT("I"&amp;#REF!):INDIRECT("I"&amp;#REF!))</f>
        <v>#REF!</v>
      </c>
      <c r="X141" t="e">
        <f ca="1">AVERAGE(INDIRECT("J"&amp;#REF!):INDIRECT("J"&amp;#REF!))</f>
        <v>#REF!</v>
      </c>
      <c r="Y141">
        <v>93</v>
      </c>
      <c r="Z141" t="e">
        <f ca="1">AVERAGE(INDIRECT("L"&amp;#REF!):INDIRECT("L"&amp;#REF!))</f>
        <v>#REF!</v>
      </c>
      <c r="AA141" t="e">
        <f ca="1">AVERAGE(INDIRECT("M"&amp;#REF!):INDIRECT("M"&amp;#REF!))</f>
        <v>#REF!</v>
      </c>
      <c r="AB141" t="e">
        <f ca="1">AVERAGE(INDIRECT("N"&amp;#REF!):INDIRECT("N"&amp;#REF!))</f>
        <v>#REF!</v>
      </c>
      <c r="AC141">
        <v>55</v>
      </c>
      <c r="AD141" t="e">
        <f ca="1">AVERAGE(INDIRECT("P"&amp;#REF!):INDIRECT("P"&amp;#REF!))</f>
        <v>#REF!</v>
      </c>
    </row>
    <row r="142" spans="1:30" x14ac:dyDescent="0.2">
      <c r="A142" s="5">
        <v>39815</v>
      </c>
      <c r="B142" t="s">
        <v>44</v>
      </c>
      <c r="C142">
        <v>16008</v>
      </c>
      <c r="D142" s="6">
        <f>'[1]Vertikale Netzlast'!D59</f>
        <v>12508</v>
      </c>
      <c r="E142">
        <v>5154</v>
      </c>
      <c r="F142" s="8">
        <f>'[2]200901'!D45</f>
        <v>6668</v>
      </c>
      <c r="G142">
        <v>129</v>
      </c>
      <c r="H142">
        <v>552</v>
      </c>
      <c r="J142">
        <v>388</v>
      </c>
      <c r="K142">
        <v>328</v>
      </c>
      <c r="L142">
        <v>524</v>
      </c>
      <c r="N142">
        <v>584</v>
      </c>
      <c r="Q142" s="5">
        <v>39819</v>
      </c>
      <c r="R142" s="15">
        <v>4.75</v>
      </c>
      <c r="S142" t="e">
        <f ca="1">AVERAGE(INDIRECT("E"&amp;#REF!):INDIRECT("E"&amp;#REF!))</f>
        <v>#REF!</v>
      </c>
      <c r="T142" t="e">
        <f ca="1">AVERAGE(INDIRECT("F"&amp;#REF!):INDIRECT("F"&amp;#REF!))</f>
        <v>#REF!</v>
      </c>
      <c r="U142" t="e">
        <f ca="1">AVERAGE(INDIRECT("G"&amp;#REF!):INDIRECT("G"&amp;#REF!))</f>
        <v>#REF!</v>
      </c>
      <c r="V142" t="e">
        <f ca="1">AVERAGE(INDIRECT("H"&amp;#REF!):INDIRECT("H"&amp;#REF!))</f>
        <v>#REF!</v>
      </c>
      <c r="W142" t="e">
        <f ca="1">AVERAGE(INDIRECT("I"&amp;#REF!):INDIRECT("I"&amp;#REF!))</f>
        <v>#REF!</v>
      </c>
      <c r="X142" t="e">
        <f ca="1">AVERAGE(INDIRECT("J"&amp;#REF!):INDIRECT("J"&amp;#REF!))</f>
        <v>#REF!</v>
      </c>
      <c r="Y142">
        <v>85</v>
      </c>
      <c r="Z142" t="e">
        <f ca="1">AVERAGE(INDIRECT("L"&amp;#REF!):INDIRECT("L"&amp;#REF!))</f>
        <v>#REF!</v>
      </c>
      <c r="AA142" t="e">
        <f ca="1">AVERAGE(INDIRECT("M"&amp;#REF!):INDIRECT("M"&amp;#REF!))</f>
        <v>#REF!</v>
      </c>
      <c r="AB142" t="e">
        <f ca="1">AVERAGE(INDIRECT("N"&amp;#REF!):INDIRECT("N"&amp;#REF!))</f>
        <v>#REF!</v>
      </c>
      <c r="AC142">
        <v>53</v>
      </c>
      <c r="AD142" t="e">
        <f ca="1">AVERAGE(INDIRECT("P"&amp;#REF!):INDIRECT("P"&amp;#REF!))</f>
        <v>#REF!</v>
      </c>
    </row>
    <row r="143" spans="1:30" x14ac:dyDescent="0.2">
      <c r="A143" s="5">
        <v>39815</v>
      </c>
      <c r="B143" t="s">
        <v>45</v>
      </c>
      <c r="C143">
        <v>16078</v>
      </c>
      <c r="D143" s="6">
        <f>'[1]Vertikale Netzlast'!D60</f>
        <v>12583</v>
      </c>
      <c r="E143">
        <v>5176</v>
      </c>
      <c r="F143" s="8">
        <f>'[2]200901'!D46</f>
        <v>6608</v>
      </c>
      <c r="G143">
        <v>132</v>
      </c>
      <c r="H143">
        <v>545</v>
      </c>
      <c r="J143">
        <v>376</v>
      </c>
      <c r="K143">
        <v>332</v>
      </c>
      <c r="L143">
        <v>524</v>
      </c>
      <c r="N143">
        <v>597</v>
      </c>
      <c r="Q143" s="5">
        <v>39819</v>
      </c>
      <c r="R143" s="15">
        <v>4.7916666666666696</v>
      </c>
      <c r="S143" t="e">
        <f ca="1">AVERAGE(INDIRECT("E"&amp;#REF!):INDIRECT("E"&amp;#REF!))</f>
        <v>#REF!</v>
      </c>
      <c r="T143" t="e">
        <f ca="1">AVERAGE(INDIRECT("F"&amp;#REF!):INDIRECT("F"&amp;#REF!))</f>
        <v>#REF!</v>
      </c>
      <c r="U143" t="e">
        <f ca="1">AVERAGE(INDIRECT("G"&amp;#REF!):INDIRECT("G"&amp;#REF!))</f>
        <v>#REF!</v>
      </c>
      <c r="V143" t="e">
        <f ca="1">AVERAGE(INDIRECT("H"&amp;#REF!):INDIRECT("H"&amp;#REF!))</f>
        <v>#REF!</v>
      </c>
      <c r="W143" t="e">
        <f ca="1">AVERAGE(INDIRECT("I"&amp;#REF!):INDIRECT("I"&amp;#REF!))</f>
        <v>#REF!</v>
      </c>
      <c r="X143" t="e">
        <f ca="1">AVERAGE(INDIRECT("J"&amp;#REF!):INDIRECT("J"&amp;#REF!))</f>
        <v>#REF!</v>
      </c>
      <c r="Y143">
        <v>78</v>
      </c>
      <c r="Z143" t="e">
        <f ca="1">AVERAGE(INDIRECT("L"&amp;#REF!):INDIRECT("L"&amp;#REF!))</f>
        <v>#REF!</v>
      </c>
      <c r="AA143" t="e">
        <f ca="1">AVERAGE(INDIRECT("M"&amp;#REF!):INDIRECT("M"&amp;#REF!))</f>
        <v>#REF!</v>
      </c>
      <c r="AB143" t="e">
        <f ca="1">AVERAGE(INDIRECT("N"&amp;#REF!):INDIRECT("N"&amp;#REF!))</f>
        <v>#REF!</v>
      </c>
      <c r="AC143">
        <v>51</v>
      </c>
      <c r="AD143" t="e">
        <f ca="1">AVERAGE(INDIRECT("P"&amp;#REF!):INDIRECT("P"&amp;#REF!))</f>
        <v>#REF!</v>
      </c>
    </row>
    <row r="144" spans="1:30" x14ac:dyDescent="0.2">
      <c r="A144" s="5">
        <v>39815</v>
      </c>
      <c r="B144" t="s">
        <v>46</v>
      </c>
      <c r="C144">
        <v>16154</v>
      </c>
      <c r="D144" s="6">
        <f>'[1]Vertikale Netzlast'!D61</f>
        <v>12675</v>
      </c>
      <c r="E144">
        <v>5197</v>
      </c>
      <c r="F144" s="8">
        <f>'[2]200901'!D47</f>
        <v>6635</v>
      </c>
      <c r="G144">
        <v>146</v>
      </c>
      <c r="H144">
        <v>506</v>
      </c>
      <c r="J144">
        <v>364</v>
      </c>
      <c r="K144">
        <v>336</v>
      </c>
      <c r="L144">
        <v>524</v>
      </c>
      <c r="N144">
        <v>611</v>
      </c>
      <c r="Q144" s="5">
        <v>39819</v>
      </c>
      <c r="R144" s="15">
        <v>4.8333333333333401</v>
      </c>
      <c r="S144" t="e">
        <f ca="1">AVERAGE(INDIRECT("E"&amp;#REF!):INDIRECT("E"&amp;#REF!))</f>
        <v>#REF!</v>
      </c>
      <c r="T144" t="e">
        <f ca="1">AVERAGE(INDIRECT("F"&amp;#REF!):INDIRECT("F"&amp;#REF!))</f>
        <v>#REF!</v>
      </c>
      <c r="U144" t="e">
        <f ca="1">AVERAGE(INDIRECT("G"&amp;#REF!):INDIRECT("G"&amp;#REF!))</f>
        <v>#REF!</v>
      </c>
      <c r="V144" t="e">
        <f ca="1">AVERAGE(INDIRECT("H"&amp;#REF!):INDIRECT("H"&amp;#REF!))</f>
        <v>#REF!</v>
      </c>
      <c r="W144" t="e">
        <f ca="1">AVERAGE(INDIRECT("I"&amp;#REF!):INDIRECT("I"&amp;#REF!))</f>
        <v>#REF!</v>
      </c>
      <c r="X144" t="e">
        <f ca="1">AVERAGE(INDIRECT("J"&amp;#REF!):INDIRECT("J"&amp;#REF!))</f>
        <v>#REF!</v>
      </c>
      <c r="Y144">
        <v>70</v>
      </c>
      <c r="Z144" t="e">
        <f ca="1">AVERAGE(INDIRECT("L"&amp;#REF!):INDIRECT("L"&amp;#REF!))</f>
        <v>#REF!</v>
      </c>
      <c r="AA144" t="e">
        <f ca="1">AVERAGE(INDIRECT("M"&amp;#REF!):INDIRECT("M"&amp;#REF!))</f>
        <v>#REF!</v>
      </c>
      <c r="AB144" t="e">
        <f ca="1">AVERAGE(INDIRECT("N"&amp;#REF!):INDIRECT("N"&amp;#REF!))</f>
        <v>#REF!</v>
      </c>
      <c r="AC144">
        <v>29</v>
      </c>
      <c r="AD144" t="e">
        <f ca="1">AVERAGE(INDIRECT("P"&amp;#REF!):INDIRECT("P"&amp;#REF!))</f>
        <v>#REF!</v>
      </c>
    </row>
    <row r="145" spans="1:30" x14ac:dyDescent="0.2">
      <c r="A145" s="5">
        <v>39815</v>
      </c>
      <c r="B145" t="s">
        <v>47</v>
      </c>
      <c r="C145">
        <v>16331</v>
      </c>
      <c r="D145" s="6">
        <f>'[1]Vertikale Netzlast'!D62</f>
        <v>12880</v>
      </c>
      <c r="E145">
        <v>5180</v>
      </c>
      <c r="F145" s="8">
        <f>'[2]200901'!D48</f>
        <v>6733</v>
      </c>
      <c r="G145">
        <v>140</v>
      </c>
      <c r="H145">
        <v>450</v>
      </c>
      <c r="J145">
        <v>347</v>
      </c>
      <c r="K145">
        <v>340</v>
      </c>
      <c r="L145">
        <v>478</v>
      </c>
      <c r="N145">
        <v>624</v>
      </c>
      <c r="Q145" s="5">
        <v>39819</v>
      </c>
      <c r="R145" s="15">
        <v>4.875</v>
      </c>
      <c r="S145" t="e">
        <f ca="1">AVERAGE(INDIRECT("E"&amp;#REF!):INDIRECT("E"&amp;#REF!))</f>
        <v>#REF!</v>
      </c>
      <c r="T145" t="e">
        <f ca="1">AVERAGE(INDIRECT("F"&amp;#REF!):INDIRECT("F"&amp;#REF!))</f>
        <v>#REF!</v>
      </c>
      <c r="U145" t="e">
        <f ca="1">AVERAGE(INDIRECT("G"&amp;#REF!):INDIRECT("G"&amp;#REF!))</f>
        <v>#REF!</v>
      </c>
      <c r="V145" t="e">
        <f ca="1">AVERAGE(INDIRECT("H"&amp;#REF!):INDIRECT("H"&amp;#REF!))</f>
        <v>#REF!</v>
      </c>
      <c r="W145" t="e">
        <f ca="1">AVERAGE(INDIRECT("I"&amp;#REF!):INDIRECT("I"&amp;#REF!))</f>
        <v>#REF!</v>
      </c>
      <c r="X145" t="e">
        <f ca="1">AVERAGE(INDIRECT("J"&amp;#REF!):INDIRECT("J"&amp;#REF!))</f>
        <v>#REF!</v>
      </c>
      <c r="Y145">
        <v>60</v>
      </c>
      <c r="Z145" t="e">
        <f ca="1">AVERAGE(INDIRECT("L"&amp;#REF!):INDIRECT("L"&amp;#REF!))</f>
        <v>#REF!</v>
      </c>
      <c r="AA145" t="e">
        <f ca="1">AVERAGE(INDIRECT("M"&amp;#REF!):INDIRECT("M"&amp;#REF!))</f>
        <v>#REF!</v>
      </c>
      <c r="AB145" t="e">
        <f ca="1">AVERAGE(INDIRECT("N"&amp;#REF!):INDIRECT("N"&amp;#REF!))</f>
        <v>#REF!</v>
      </c>
      <c r="AC145">
        <v>24</v>
      </c>
      <c r="AD145" t="e">
        <f ca="1">AVERAGE(INDIRECT("P"&amp;#REF!):INDIRECT("P"&amp;#REF!))</f>
        <v>#REF!</v>
      </c>
    </row>
    <row r="146" spans="1:30" x14ac:dyDescent="0.2">
      <c r="A146" s="5">
        <v>39815</v>
      </c>
      <c r="B146" t="s">
        <v>48</v>
      </c>
      <c r="C146">
        <v>16385</v>
      </c>
      <c r="D146" s="6">
        <f>'[1]Vertikale Netzlast'!D63</f>
        <v>13053</v>
      </c>
      <c r="E146">
        <v>5241</v>
      </c>
      <c r="F146" s="8">
        <f>'[2]200901'!D49</f>
        <v>6939</v>
      </c>
      <c r="G146">
        <v>158</v>
      </c>
      <c r="H146">
        <v>450</v>
      </c>
      <c r="J146">
        <v>356</v>
      </c>
      <c r="K146">
        <v>341</v>
      </c>
      <c r="L146">
        <v>478</v>
      </c>
      <c r="N146">
        <v>627</v>
      </c>
      <c r="Q146" s="5">
        <v>39819</v>
      </c>
      <c r="R146" s="15">
        <v>4.9166666666666696</v>
      </c>
      <c r="S146" t="e">
        <f ca="1">AVERAGE(INDIRECT("E"&amp;#REF!):INDIRECT("E"&amp;#REF!))</f>
        <v>#REF!</v>
      </c>
      <c r="T146" t="e">
        <f ca="1">AVERAGE(INDIRECT("F"&amp;#REF!):INDIRECT("F"&amp;#REF!))</f>
        <v>#REF!</v>
      </c>
      <c r="U146" t="e">
        <f ca="1">AVERAGE(INDIRECT("G"&amp;#REF!):INDIRECT("G"&amp;#REF!))</f>
        <v>#REF!</v>
      </c>
      <c r="V146" t="e">
        <f ca="1">AVERAGE(INDIRECT("H"&amp;#REF!):INDIRECT("H"&amp;#REF!))</f>
        <v>#REF!</v>
      </c>
      <c r="W146" t="e">
        <f ca="1">AVERAGE(INDIRECT("I"&amp;#REF!):INDIRECT("I"&amp;#REF!))</f>
        <v>#REF!</v>
      </c>
      <c r="X146" t="e">
        <f ca="1">AVERAGE(INDIRECT("J"&amp;#REF!):INDIRECT("J"&amp;#REF!))</f>
        <v>#REF!</v>
      </c>
      <c r="Y146">
        <v>52</v>
      </c>
      <c r="Z146" t="e">
        <f ca="1">AVERAGE(INDIRECT("L"&amp;#REF!):INDIRECT("L"&amp;#REF!))</f>
        <v>#REF!</v>
      </c>
      <c r="AA146" t="e">
        <f ca="1">AVERAGE(INDIRECT("M"&amp;#REF!):INDIRECT("M"&amp;#REF!))</f>
        <v>#REF!</v>
      </c>
      <c r="AB146" t="e">
        <f ca="1">AVERAGE(INDIRECT("N"&amp;#REF!):INDIRECT("N"&amp;#REF!))</f>
        <v>#REF!</v>
      </c>
      <c r="AC146">
        <v>20</v>
      </c>
      <c r="AD146" t="e">
        <f ca="1">AVERAGE(INDIRECT("P"&amp;#REF!):INDIRECT("P"&amp;#REF!))</f>
        <v>#REF!</v>
      </c>
    </row>
    <row r="147" spans="1:30" x14ac:dyDescent="0.2">
      <c r="A147" s="5">
        <v>39815</v>
      </c>
      <c r="B147" t="s">
        <v>49</v>
      </c>
      <c r="C147">
        <v>16483</v>
      </c>
      <c r="D147" s="6">
        <f>'[1]Vertikale Netzlast'!D64</f>
        <v>13173</v>
      </c>
      <c r="E147">
        <v>5274</v>
      </c>
      <c r="F147" s="8">
        <f>'[2]200901'!D50</f>
        <v>7082</v>
      </c>
      <c r="G147">
        <v>141</v>
      </c>
      <c r="H147">
        <v>400</v>
      </c>
      <c r="J147">
        <v>319</v>
      </c>
      <c r="K147">
        <v>339</v>
      </c>
      <c r="L147">
        <v>478</v>
      </c>
      <c r="N147">
        <v>629</v>
      </c>
      <c r="Q147" s="5">
        <v>39819</v>
      </c>
      <c r="R147" s="15">
        <v>4.9583333333333401</v>
      </c>
      <c r="S147" t="e">
        <f ca="1">AVERAGE(INDIRECT("E"&amp;#REF!):INDIRECT("E"&amp;#REF!))</f>
        <v>#REF!</v>
      </c>
      <c r="T147" t="e">
        <f ca="1">AVERAGE(INDIRECT("F"&amp;#REF!):INDIRECT("F"&amp;#REF!))</f>
        <v>#REF!</v>
      </c>
      <c r="U147" t="e">
        <f ca="1">AVERAGE(INDIRECT("G"&amp;#REF!):INDIRECT("G"&amp;#REF!))</f>
        <v>#REF!</v>
      </c>
      <c r="V147" t="e">
        <f ca="1">AVERAGE(INDIRECT("H"&amp;#REF!):INDIRECT("H"&amp;#REF!))</f>
        <v>#REF!</v>
      </c>
      <c r="W147" t="e">
        <f ca="1">AVERAGE(INDIRECT("I"&amp;#REF!):INDIRECT("I"&amp;#REF!))</f>
        <v>#REF!</v>
      </c>
      <c r="X147" t="e">
        <f ca="1">AVERAGE(INDIRECT("J"&amp;#REF!):INDIRECT("J"&amp;#REF!))</f>
        <v>#REF!</v>
      </c>
      <c r="Y147">
        <v>44</v>
      </c>
      <c r="Z147" t="e">
        <f ca="1">AVERAGE(INDIRECT("L"&amp;#REF!):INDIRECT("L"&amp;#REF!))</f>
        <v>#REF!</v>
      </c>
      <c r="AA147" t="e">
        <f ca="1">AVERAGE(INDIRECT("M"&amp;#REF!):INDIRECT("M"&amp;#REF!))</f>
        <v>#REF!</v>
      </c>
      <c r="AB147" t="e">
        <f ca="1">AVERAGE(INDIRECT("N"&amp;#REF!):INDIRECT("N"&amp;#REF!))</f>
        <v>#REF!</v>
      </c>
      <c r="AC147">
        <v>17</v>
      </c>
      <c r="AD147" t="e">
        <f ca="1">AVERAGE(INDIRECT("P"&amp;#REF!):INDIRECT("P"&amp;#REF!))</f>
        <v>#REF!</v>
      </c>
    </row>
    <row r="148" spans="1:30" x14ac:dyDescent="0.2">
      <c r="A148" s="5">
        <v>39815</v>
      </c>
      <c r="B148" t="s">
        <v>50</v>
      </c>
      <c r="C148">
        <v>16665</v>
      </c>
      <c r="D148" s="6">
        <f>'[1]Vertikale Netzlast'!D65</f>
        <v>13173</v>
      </c>
      <c r="E148">
        <v>5304</v>
      </c>
      <c r="F148" s="8">
        <f>'[2]200901'!D51</f>
        <v>7082</v>
      </c>
      <c r="G148">
        <v>170</v>
      </c>
      <c r="H148">
        <v>367</v>
      </c>
      <c r="J148">
        <v>288</v>
      </c>
      <c r="K148">
        <v>340</v>
      </c>
      <c r="L148">
        <v>478</v>
      </c>
      <c r="N148">
        <v>632</v>
      </c>
      <c r="Q148" s="5">
        <v>39819</v>
      </c>
      <c r="R148" s="15">
        <v>5</v>
      </c>
      <c r="S148" t="e">
        <f ca="1">AVERAGE(INDIRECT("E"&amp;#REF!):INDIRECT("E"&amp;#REF!))</f>
        <v>#REF!</v>
      </c>
      <c r="T148" t="e">
        <f ca="1">AVERAGE(INDIRECT("F"&amp;#REF!):INDIRECT("F"&amp;#REF!))</f>
        <v>#REF!</v>
      </c>
      <c r="U148" t="e">
        <f ca="1">AVERAGE(INDIRECT("G"&amp;#REF!):INDIRECT("G"&amp;#REF!))</f>
        <v>#REF!</v>
      </c>
      <c r="V148" t="e">
        <f ca="1">AVERAGE(INDIRECT("H"&amp;#REF!):INDIRECT("H"&amp;#REF!))</f>
        <v>#REF!</v>
      </c>
      <c r="W148" t="e">
        <f ca="1">AVERAGE(INDIRECT("I"&amp;#REF!):INDIRECT("I"&amp;#REF!))</f>
        <v>#REF!</v>
      </c>
      <c r="X148" t="e">
        <f ca="1">AVERAGE(INDIRECT("J"&amp;#REF!):INDIRECT("J"&amp;#REF!))</f>
        <v>#REF!</v>
      </c>
      <c r="Y148">
        <v>35</v>
      </c>
      <c r="Z148" t="e">
        <f ca="1">AVERAGE(INDIRECT("L"&amp;#REF!):INDIRECT("L"&amp;#REF!))</f>
        <v>#REF!</v>
      </c>
      <c r="AA148" t="e">
        <f ca="1">AVERAGE(INDIRECT("M"&amp;#REF!):INDIRECT("M"&amp;#REF!))</f>
        <v>#REF!</v>
      </c>
      <c r="AB148" t="e">
        <f ca="1">AVERAGE(INDIRECT("N"&amp;#REF!):INDIRECT("N"&amp;#REF!))</f>
        <v>#REF!</v>
      </c>
      <c r="AC148">
        <v>13</v>
      </c>
      <c r="AD148" t="e">
        <f ca="1">AVERAGE(INDIRECT("P"&amp;#REF!):INDIRECT("P"&amp;#REF!))</f>
        <v>#REF!</v>
      </c>
    </row>
    <row r="149" spans="1:30" x14ac:dyDescent="0.2">
      <c r="A149" s="5">
        <v>39815</v>
      </c>
      <c r="B149" t="s">
        <v>51</v>
      </c>
      <c r="C149">
        <v>16735</v>
      </c>
      <c r="D149" s="6">
        <f>'[1]Vertikale Netzlast'!D66</f>
        <v>13154</v>
      </c>
      <c r="E149">
        <v>5539</v>
      </c>
      <c r="F149" s="8">
        <f>'[2]200901'!D52</f>
        <v>7024</v>
      </c>
      <c r="G149">
        <v>214</v>
      </c>
      <c r="H149">
        <v>328</v>
      </c>
      <c r="J149">
        <v>305</v>
      </c>
      <c r="K149">
        <v>342</v>
      </c>
      <c r="L149">
        <v>427</v>
      </c>
      <c r="N149">
        <v>634</v>
      </c>
      <c r="Q149" s="5">
        <v>39820</v>
      </c>
      <c r="R149" s="15">
        <v>5.0416666666666696</v>
      </c>
      <c r="S149" t="e">
        <f ca="1">AVERAGE(INDIRECT("E"&amp;#REF!):INDIRECT("E"&amp;#REF!))</f>
        <v>#REF!</v>
      </c>
      <c r="T149" t="e">
        <f ca="1">AVERAGE(INDIRECT("F"&amp;#REF!):INDIRECT("F"&amp;#REF!))</f>
        <v>#REF!</v>
      </c>
      <c r="U149" t="e">
        <f ca="1">AVERAGE(INDIRECT("G"&amp;#REF!):INDIRECT("G"&amp;#REF!))</f>
        <v>#REF!</v>
      </c>
      <c r="V149" t="e">
        <f ca="1">AVERAGE(INDIRECT("H"&amp;#REF!):INDIRECT("H"&amp;#REF!))</f>
        <v>#REF!</v>
      </c>
      <c r="W149" t="e">
        <f ca="1">AVERAGE(INDIRECT("I"&amp;#REF!):INDIRECT("I"&amp;#REF!))</f>
        <v>#REF!</v>
      </c>
      <c r="X149" t="e">
        <f ca="1">AVERAGE(INDIRECT("J"&amp;#REF!):INDIRECT("J"&amp;#REF!))</f>
        <v>#REF!</v>
      </c>
      <c r="Y149">
        <v>18</v>
      </c>
      <c r="Z149" t="e">
        <f ca="1">AVERAGE(INDIRECT("L"&amp;#REF!):INDIRECT("L"&amp;#REF!))</f>
        <v>#REF!</v>
      </c>
      <c r="AA149" t="e">
        <f ca="1">AVERAGE(INDIRECT("M"&amp;#REF!):INDIRECT("M"&amp;#REF!))</f>
        <v>#REF!</v>
      </c>
      <c r="AB149" t="e">
        <f ca="1">AVERAGE(INDIRECT("N"&amp;#REF!):INDIRECT("N"&amp;#REF!))</f>
        <v>#REF!</v>
      </c>
      <c r="AC149">
        <v>10</v>
      </c>
      <c r="AD149" t="e">
        <f ca="1">AVERAGE(INDIRECT("P"&amp;#REF!):INDIRECT("P"&amp;#REF!))</f>
        <v>#REF!</v>
      </c>
    </row>
    <row r="150" spans="1:30" x14ac:dyDescent="0.2">
      <c r="A150" s="5">
        <v>39815</v>
      </c>
      <c r="B150" t="s">
        <v>52</v>
      </c>
      <c r="C150">
        <v>16928</v>
      </c>
      <c r="D150" s="6">
        <f>'[1]Vertikale Netzlast'!D67</f>
        <v>13149</v>
      </c>
      <c r="E150">
        <v>5613</v>
      </c>
      <c r="F150" s="8">
        <f>'[2]200901'!D53</f>
        <v>6983</v>
      </c>
      <c r="G150">
        <v>232</v>
      </c>
      <c r="H150">
        <v>328</v>
      </c>
      <c r="J150">
        <v>317</v>
      </c>
      <c r="K150">
        <v>352</v>
      </c>
      <c r="L150">
        <v>427</v>
      </c>
      <c r="N150">
        <v>629</v>
      </c>
      <c r="Q150" s="5">
        <v>39820</v>
      </c>
      <c r="R150" s="15">
        <v>5.0833333333333401</v>
      </c>
      <c r="S150" t="e">
        <f ca="1">AVERAGE(INDIRECT("E"&amp;#REF!):INDIRECT("E"&amp;#REF!))</f>
        <v>#REF!</v>
      </c>
      <c r="T150" t="e">
        <f ca="1">AVERAGE(INDIRECT("F"&amp;#REF!):INDIRECT("F"&amp;#REF!))</f>
        <v>#REF!</v>
      </c>
      <c r="U150" t="e">
        <f ca="1">AVERAGE(INDIRECT("G"&amp;#REF!):INDIRECT("G"&amp;#REF!))</f>
        <v>#REF!</v>
      </c>
      <c r="V150" t="e">
        <f ca="1">AVERAGE(INDIRECT("H"&amp;#REF!):INDIRECT("H"&amp;#REF!))</f>
        <v>#REF!</v>
      </c>
      <c r="W150" t="e">
        <f ca="1">AVERAGE(INDIRECT("I"&amp;#REF!):INDIRECT("I"&amp;#REF!))</f>
        <v>#REF!</v>
      </c>
      <c r="X150" t="e">
        <f ca="1">AVERAGE(INDIRECT("J"&amp;#REF!):INDIRECT("J"&amp;#REF!))</f>
        <v>#REF!</v>
      </c>
      <c r="Y150">
        <v>14</v>
      </c>
      <c r="Z150" t="e">
        <f ca="1">AVERAGE(INDIRECT("L"&amp;#REF!):INDIRECT("L"&amp;#REF!))</f>
        <v>#REF!</v>
      </c>
      <c r="AA150" t="e">
        <f ca="1">AVERAGE(INDIRECT("M"&amp;#REF!):INDIRECT("M"&amp;#REF!))</f>
        <v>#REF!</v>
      </c>
      <c r="AB150" t="e">
        <f ca="1">AVERAGE(INDIRECT("N"&amp;#REF!):INDIRECT("N"&amp;#REF!))</f>
        <v>#REF!</v>
      </c>
      <c r="AC150">
        <v>7</v>
      </c>
      <c r="AD150" t="e">
        <f ca="1">AVERAGE(INDIRECT("P"&amp;#REF!):INDIRECT("P"&amp;#REF!))</f>
        <v>#REF!</v>
      </c>
    </row>
    <row r="151" spans="1:30" x14ac:dyDescent="0.2">
      <c r="A151" s="5">
        <v>39815</v>
      </c>
      <c r="B151" t="s">
        <v>53</v>
      </c>
      <c r="C151">
        <v>16884</v>
      </c>
      <c r="D151" s="6">
        <f>'[1]Vertikale Netzlast'!D68</f>
        <v>13147</v>
      </c>
      <c r="E151">
        <v>5532</v>
      </c>
      <c r="F151" s="8">
        <f>'[2]200901'!D54</f>
        <v>6911</v>
      </c>
      <c r="G151">
        <v>230</v>
      </c>
      <c r="H151">
        <v>315</v>
      </c>
      <c r="J151">
        <v>311</v>
      </c>
      <c r="K151">
        <v>363</v>
      </c>
      <c r="L151">
        <v>427</v>
      </c>
      <c r="N151">
        <v>624</v>
      </c>
      <c r="Q151" s="5">
        <v>39820</v>
      </c>
      <c r="R151" s="15">
        <v>5.125</v>
      </c>
      <c r="S151" t="e">
        <f ca="1">AVERAGE(INDIRECT("E"&amp;#REF!):INDIRECT("E"&amp;#REF!))</f>
        <v>#REF!</v>
      </c>
      <c r="T151" t="e">
        <f ca="1">AVERAGE(INDIRECT("F"&amp;#REF!):INDIRECT("F"&amp;#REF!))</f>
        <v>#REF!</v>
      </c>
      <c r="U151" t="e">
        <f ca="1">AVERAGE(INDIRECT("G"&amp;#REF!):INDIRECT("G"&amp;#REF!))</f>
        <v>#REF!</v>
      </c>
      <c r="V151" t="e">
        <f ca="1">AVERAGE(INDIRECT("H"&amp;#REF!):INDIRECT("H"&amp;#REF!))</f>
        <v>#REF!</v>
      </c>
      <c r="W151" t="e">
        <f ca="1">AVERAGE(INDIRECT("I"&amp;#REF!):INDIRECT("I"&amp;#REF!))</f>
        <v>#REF!</v>
      </c>
      <c r="X151" t="e">
        <f ca="1">AVERAGE(INDIRECT("J"&amp;#REF!):INDIRECT("J"&amp;#REF!))</f>
        <v>#REF!</v>
      </c>
      <c r="Y151">
        <v>10</v>
      </c>
      <c r="Z151" t="e">
        <f ca="1">AVERAGE(INDIRECT("L"&amp;#REF!):INDIRECT("L"&amp;#REF!))</f>
        <v>#REF!</v>
      </c>
      <c r="AA151" t="e">
        <f ca="1">AVERAGE(INDIRECT("M"&amp;#REF!):INDIRECT("M"&amp;#REF!))</f>
        <v>#REF!</v>
      </c>
      <c r="AB151" t="e">
        <f ca="1">AVERAGE(INDIRECT("N"&amp;#REF!):INDIRECT("N"&amp;#REF!))</f>
        <v>#REF!</v>
      </c>
      <c r="AC151">
        <v>4</v>
      </c>
      <c r="AD151" t="e">
        <f ca="1">AVERAGE(INDIRECT("P"&amp;#REF!):INDIRECT("P"&amp;#REF!))</f>
        <v>#REF!</v>
      </c>
    </row>
    <row r="152" spans="1:30" x14ac:dyDescent="0.2">
      <c r="A152" s="5">
        <v>39815</v>
      </c>
      <c r="B152" t="s">
        <v>54</v>
      </c>
      <c r="C152">
        <v>16799</v>
      </c>
      <c r="D152" s="6">
        <f>'[1]Vertikale Netzlast'!D69</f>
        <v>13041</v>
      </c>
      <c r="E152">
        <v>5488</v>
      </c>
      <c r="F152" s="8">
        <f>'[2]200901'!D55</f>
        <v>6826</v>
      </c>
      <c r="G152">
        <v>226</v>
      </c>
      <c r="H152">
        <v>307</v>
      </c>
      <c r="J152">
        <v>325</v>
      </c>
      <c r="K152">
        <v>375</v>
      </c>
      <c r="L152">
        <v>427</v>
      </c>
      <c r="N152">
        <v>619</v>
      </c>
      <c r="Q152" s="5">
        <v>39820</v>
      </c>
      <c r="R152" s="15">
        <v>5.1666666666666696</v>
      </c>
      <c r="S152" t="e">
        <f ca="1">AVERAGE(INDIRECT("E"&amp;#REF!):INDIRECT("E"&amp;#REF!))</f>
        <v>#REF!</v>
      </c>
      <c r="T152" t="e">
        <f ca="1">AVERAGE(INDIRECT("F"&amp;#REF!):INDIRECT("F"&amp;#REF!))</f>
        <v>#REF!</v>
      </c>
      <c r="U152" t="e">
        <f ca="1">AVERAGE(INDIRECT("G"&amp;#REF!):INDIRECT("G"&amp;#REF!))</f>
        <v>#REF!</v>
      </c>
      <c r="V152" t="e">
        <f ca="1">AVERAGE(INDIRECT("H"&amp;#REF!):INDIRECT("H"&amp;#REF!))</f>
        <v>#REF!</v>
      </c>
      <c r="W152" t="e">
        <f ca="1">AVERAGE(INDIRECT("I"&amp;#REF!):INDIRECT("I"&amp;#REF!))</f>
        <v>#REF!</v>
      </c>
      <c r="X152" t="e">
        <f ca="1">AVERAGE(INDIRECT("J"&amp;#REF!):INDIRECT("J"&amp;#REF!))</f>
        <v>#REF!</v>
      </c>
      <c r="Y152">
        <v>9</v>
      </c>
      <c r="Z152" t="e">
        <f ca="1">AVERAGE(INDIRECT("L"&amp;#REF!):INDIRECT("L"&amp;#REF!))</f>
        <v>#REF!</v>
      </c>
      <c r="AA152" t="e">
        <f ca="1">AVERAGE(INDIRECT("M"&amp;#REF!):INDIRECT("M"&amp;#REF!))</f>
        <v>#REF!</v>
      </c>
      <c r="AB152" t="e">
        <f ca="1">AVERAGE(INDIRECT("N"&amp;#REF!):INDIRECT("N"&amp;#REF!))</f>
        <v>#REF!</v>
      </c>
      <c r="AC152">
        <v>2</v>
      </c>
      <c r="AD152" t="e">
        <f ca="1">AVERAGE(INDIRECT("P"&amp;#REF!):INDIRECT("P"&amp;#REF!))</f>
        <v>#REF!</v>
      </c>
    </row>
    <row r="153" spans="1:30" x14ac:dyDescent="0.2">
      <c r="A153" s="5">
        <v>39815</v>
      </c>
      <c r="B153" t="s">
        <v>55</v>
      </c>
      <c r="C153">
        <v>16849</v>
      </c>
      <c r="D153" s="6">
        <f>'[1]Vertikale Netzlast'!D70</f>
        <v>12934</v>
      </c>
      <c r="E153">
        <v>5430</v>
      </c>
      <c r="F153" s="8">
        <f>'[2]200901'!D56</f>
        <v>6743</v>
      </c>
      <c r="G153">
        <v>232</v>
      </c>
      <c r="H153">
        <v>293</v>
      </c>
      <c r="J153">
        <v>351</v>
      </c>
      <c r="K153">
        <v>387</v>
      </c>
      <c r="L153">
        <v>379</v>
      </c>
      <c r="N153">
        <v>614</v>
      </c>
      <c r="Q153" s="5">
        <v>39820</v>
      </c>
      <c r="R153" s="15">
        <v>5.2083333333333401</v>
      </c>
      <c r="S153" t="e">
        <f ca="1">AVERAGE(INDIRECT("E"&amp;#REF!):INDIRECT("E"&amp;#REF!))</f>
        <v>#REF!</v>
      </c>
      <c r="T153" t="e">
        <f ca="1">AVERAGE(INDIRECT("F"&amp;#REF!):INDIRECT("F"&amp;#REF!))</f>
        <v>#REF!</v>
      </c>
      <c r="U153" t="e">
        <f ca="1">AVERAGE(INDIRECT("G"&amp;#REF!):INDIRECT("G"&amp;#REF!))</f>
        <v>#REF!</v>
      </c>
      <c r="V153" t="e">
        <f ca="1">AVERAGE(INDIRECT("H"&amp;#REF!):INDIRECT("H"&amp;#REF!))</f>
        <v>#REF!</v>
      </c>
      <c r="W153" t="e">
        <f ca="1">AVERAGE(INDIRECT("I"&amp;#REF!):INDIRECT("I"&amp;#REF!))</f>
        <v>#REF!</v>
      </c>
      <c r="X153" t="e">
        <f ca="1">AVERAGE(INDIRECT("J"&amp;#REF!):INDIRECT("J"&amp;#REF!))</f>
        <v>#REF!</v>
      </c>
      <c r="Y153">
        <v>8</v>
      </c>
      <c r="Z153" t="e">
        <f ca="1">AVERAGE(INDIRECT("L"&amp;#REF!):INDIRECT("L"&amp;#REF!))</f>
        <v>#REF!</v>
      </c>
      <c r="AA153" t="e">
        <f ca="1">AVERAGE(INDIRECT("M"&amp;#REF!):INDIRECT("M"&amp;#REF!))</f>
        <v>#REF!</v>
      </c>
      <c r="AB153" t="e">
        <f ca="1">AVERAGE(INDIRECT("N"&amp;#REF!):INDIRECT("N"&amp;#REF!))</f>
        <v>#REF!</v>
      </c>
      <c r="AC153">
        <v>2</v>
      </c>
      <c r="AD153" t="e">
        <f ca="1">AVERAGE(INDIRECT("P"&amp;#REF!):INDIRECT("P"&amp;#REF!))</f>
        <v>#REF!</v>
      </c>
    </row>
    <row r="154" spans="1:30" x14ac:dyDescent="0.2">
      <c r="A154" s="5">
        <v>39815</v>
      </c>
      <c r="B154" t="s">
        <v>56</v>
      </c>
      <c r="C154">
        <v>16798</v>
      </c>
      <c r="D154" s="6">
        <f>'[1]Vertikale Netzlast'!D71</f>
        <v>12875</v>
      </c>
      <c r="E154">
        <v>5347</v>
      </c>
      <c r="F154" s="8">
        <f>'[2]200901'!D57</f>
        <v>6664</v>
      </c>
      <c r="G154">
        <v>209</v>
      </c>
      <c r="H154">
        <v>281</v>
      </c>
      <c r="J154">
        <v>357</v>
      </c>
      <c r="K154">
        <v>400</v>
      </c>
      <c r="L154">
        <v>379</v>
      </c>
      <c r="N154">
        <v>605</v>
      </c>
      <c r="Q154" s="5">
        <v>39820</v>
      </c>
      <c r="R154" s="15">
        <v>5.25</v>
      </c>
      <c r="S154" t="e">
        <f ca="1">AVERAGE(INDIRECT("E"&amp;#REF!):INDIRECT("E"&amp;#REF!))</f>
        <v>#REF!</v>
      </c>
      <c r="T154" t="e">
        <f ca="1">AVERAGE(INDIRECT("F"&amp;#REF!):INDIRECT("F"&amp;#REF!))</f>
        <v>#REF!</v>
      </c>
      <c r="U154" t="e">
        <f ca="1">AVERAGE(INDIRECT("G"&amp;#REF!):INDIRECT("G"&amp;#REF!))</f>
        <v>#REF!</v>
      </c>
      <c r="V154" t="e">
        <f ca="1">AVERAGE(INDIRECT("H"&amp;#REF!):INDIRECT("H"&amp;#REF!))</f>
        <v>#REF!</v>
      </c>
      <c r="W154" t="e">
        <f ca="1">AVERAGE(INDIRECT("I"&amp;#REF!):INDIRECT("I"&amp;#REF!))</f>
        <v>#REF!</v>
      </c>
      <c r="X154" t="e">
        <f ca="1">AVERAGE(INDIRECT("J"&amp;#REF!):INDIRECT("J"&amp;#REF!))</f>
        <v>#REF!</v>
      </c>
      <c r="Y154">
        <v>7</v>
      </c>
      <c r="Z154" t="e">
        <f ca="1">AVERAGE(INDIRECT("L"&amp;#REF!):INDIRECT("L"&amp;#REF!))</f>
        <v>#REF!</v>
      </c>
      <c r="AA154" t="e">
        <f ca="1">AVERAGE(INDIRECT("M"&amp;#REF!):INDIRECT("M"&amp;#REF!))</f>
        <v>#REF!</v>
      </c>
      <c r="AB154" t="e">
        <f ca="1">AVERAGE(INDIRECT("N"&amp;#REF!):INDIRECT("N"&amp;#REF!))</f>
        <v>#REF!</v>
      </c>
      <c r="AC154">
        <v>2</v>
      </c>
      <c r="AD154" t="e">
        <f ca="1">AVERAGE(INDIRECT("P"&amp;#REF!):INDIRECT("P"&amp;#REF!))</f>
        <v>#REF!</v>
      </c>
    </row>
    <row r="155" spans="1:30" x14ac:dyDescent="0.2">
      <c r="A155" s="5">
        <v>39815</v>
      </c>
      <c r="B155" t="s">
        <v>57</v>
      </c>
      <c r="C155">
        <v>16799</v>
      </c>
      <c r="D155" s="6">
        <f>'[1]Vertikale Netzlast'!D72</f>
        <v>12821</v>
      </c>
      <c r="E155">
        <v>5364</v>
      </c>
      <c r="F155" s="8">
        <f>'[2]200901'!D58</f>
        <v>6576</v>
      </c>
      <c r="G155">
        <v>215</v>
      </c>
      <c r="H155">
        <v>244</v>
      </c>
      <c r="J155">
        <v>352</v>
      </c>
      <c r="K155">
        <v>416</v>
      </c>
      <c r="L155">
        <v>379</v>
      </c>
      <c r="N155">
        <v>597</v>
      </c>
      <c r="Q155" s="5">
        <v>39820</v>
      </c>
      <c r="R155" s="15">
        <v>5.2916666666666696</v>
      </c>
      <c r="S155" t="e">
        <f ca="1">AVERAGE(INDIRECT("E"&amp;#REF!):INDIRECT("E"&amp;#REF!))</f>
        <v>#REF!</v>
      </c>
      <c r="T155" t="e">
        <f ca="1">AVERAGE(INDIRECT("F"&amp;#REF!):INDIRECT("F"&amp;#REF!))</f>
        <v>#REF!</v>
      </c>
      <c r="U155" t="e">
        <f ca="1">AVERAGE(INDIRECT("G"&amp;#REF!):INDIRECT("G"&amp;#REF!))</f>
        <v>#REF!</v>
      </c>
      <c r="V155" t="e">
        <f ca="1">AVERAGE(INDIRECT("H"&amp;#REF!):INDIRECT("H"&amp;#REF!))</f>
        <v>#REF!</v>
      </c>
      <c r="W155" t="e">
        <f ca="1">AVERAGE(INDIRECT("I"&amp;#REF!):INDIRECT("I"&amp;#REF!))</f>
        <v>#REF!</v>
      </c>
      <c r="X155" t="e">
        <f ca="1">AVERAGE(INDIRECT("J"&amp;#REF!):INDIRECT("J"&amp;#REF!))</f>
        <v>#REF!</v>
      </c>
      <c r="Y155">
        <v>8</v>
      </c>
      <c r="Z155" t="e">
        <f ca="1">AVERAGE(INDIRECT("L"&amp;#REF!):INDIRECT("L"&amp;#REF!))</f>
        <v>#REF!</v>
      </c>
      <c r="AA155" t="e">
        <f ca="1">AVERAGE(INDIRECT("M"&amp;#REF!):INDIRECT("M"&amp;#REF!))</f>
        <v>#REF!</v>
      </c>
      <c r="AB155" t="e">
        <f ca="1">AVERAGE(INDIRECT("N"&amp;#REF!):INDIRECT("N"&amp;#REF!))</f>
        <v>#REF!</v>
      </c>
      <c r="AC155">
        <v>3</v>
      </c>
      <c r="AD155" t="e">
        <f ca="1">AVERAGE(INDIRECT("P"&amp;#REF!):INDIRECT("P"&amp;#REF!))</f>
        <v>#REF!</v>
      </c>
    </row>
    <row r="156" spans="1:30" x14ac:dyDescent="0.2">
      <c r="A156" s="5">
        <v>39815</v>
      </c>
      <c r="B156" t="s">
        <v>58</v>
      </c>
      <c r="C156">
        <v>16586</v>
      </c>
      <c r="D156" s="6">
        <f>'[1]Vertikale Netzlast'!D73</f>
        <v>12670</v>
      </c>
      <c r="E156">
        <v>5315</v>
      </c>
      <c r="F156" s="8">
        <f>'[2]200901'!D59</f>
        <v>6481</v>
      </c>
      <c r="G156">
        <v>254</v>
      </c>
      <c r="H156">
        <v>207</v>
      </c>
      <c r="J156">
        <v>357</v>
      </c>
      <c r="K156">
        <v>431</v>
      </c>
      <c r="L156">
        <v>379</v>
      </c>
      <c r="N156">
        <v>589</v>
      </c>
      <c r="Q156" s="5">
        <v>39820</v>
      </c>
      <c r="R156" s="15">
        <v>5.3333333333333401</v>
      </c>
      <c r="S156" t="e">
        <f ca="1">AVERAGE(INDIRECT("E"&amp;#REF!):INDIRECT("E"&amp;#REF!))</f>
        <v>#REF!</v>
      </c>
      <c r="T156" t="e">
        <f ca="1">AVERAGE(INDIRECT("F"&amp;#REF!):INDIRECT("F"&amp;#REF!))</f>
        <v>#REF!</v>
      </c>
      <c r="U156" t="e">
        <f ca="1">AVERAGE(INDIRECT("G"&amp;#REF!):INDIRECT("G"&amp;#REF!))</f>
        <v>#REF!</v>
      </c>
      <c r="V156" t="e">
        <f ca="1">AVERAGE(INDIRECT("H"&amp;#REF!):INDIRECT("H"&amp;#REF!))</f>
        <v>#REF!</v>
      </c>
      <c r="W156" t="e">
        <f ca="1">AVERAGE(INDIRECT("I"&amp;#REF!):INDIRECT("I"&amp;#REF!))</f>
        <v>#REF!</v>
      </c>
      <c r="X156" t="e">
        <f ca="1">AVERAGE(INDIRECT("J"&amp;#REF!):INDIRECT("J"&amp;#REF!))</f>
        <v>#REF!</v>
      </c>
      <c r="Y156">
        <v>8</v>
      </c>
      <c r="Z156" t="e">
        <f ca="1">AVERAGE(INDIRECT("L"&amp;#REF!):INDIRECT("L"&amp;#REF!))</f>
        <v>#REF!</v>
      </c>
      <c r="AA156" t="e">
        <f ca="1">AVERAGE(INDIRECT("M"&amp;#REF!):INDIRECT("M"&amp;#REF!))</f>
        <v>#REF!</v>
      </c>
      <c r="AB156" t="e">
        <f ca="1">AVERAGE(INDIRECT("N"&amp;#REF!):INDIRECT("N"&amp;#REF!))</f>
        <v>#REF!</v>
      </c>
      <c r="AC156">
        <v>4</v>
      </c>
      <c r="AD156" t="e">
        <f ca="1">AVERAGE(INDIRECT("P"&amp;#REF!):INDIRECT("P"&amp;#REF!))</f>
        <v>#REF!</v>
      </c>
    </row>
    <row r="157" spans="1:30" x14ac:dyDescent="0.2">
      <c r="A157" s="5">
        <v>39815</v>
      </c>
      <c r="B157" t="s">
        <v>59</v>
      </c>
      <c r="C157">
        <v>16490</v>
      </c>
      <c r="D157" s="6">
        <f>'[1]Vertikale Netzlast'!D74</f>
        <v>12544</v>
      </c>
      <c r="E157">
        <v>5301</v>
      </c>
      <c r="F157" s="8">
        <f>'[2]200901'!D60</f>
        <v>6458</v>
      </c>
      <c r="G157">
        <v>231</v>
      </c>
      <c r="H157">
        <v>181</v>
      </c>
      <c r="J157">
        <v>400</v>
      </c>
      <c r="K157">
        <v>447</v>
      </c>
      <c r="L157">
        <v>349</v>
      </c>
      <c r="N157">
        <v>581</v>
      </c>
      <c r="Q157" s="5">
        <v>39820</v>
      </c>
      <c r="R157" s="15">
        <v>5.375</v>
      </c>
      <c r="S157" t="e">
        <f ca="1">AVERAGE(INDIRECT("E"&amp;#REF!):INDIRECT("E"&amp;#REF!))</f>
        <v>#REF!</v>
      </c>
      <c r="T157" t="e">
        <f ca="1">AVERAGE(INDIRECT("F"&amp;#REF!):INDIRECT("F"&amp;#REF!))</f>
        <v>#REF!</v>
      </c>
      <c r="U157" t="e">
        <f ca="1">AVERAGE(INDIRECT("G"&amp;#REF!):INDIRECT("G"&amp;#REF!))</f>
        <v>#REF!</v>
      </c>
      <c r="V157" t="e">
        <f ca="1">AVERAGE(INDIRECT("H"&amp;#REF!):INDIRECT("H"&amp;#REF!))</f>
        <v>#REF!</v>
      </c>
      <c r="W157" t="e">
        <f ca="1">AVERAGE(INDIRECT("I"&amp;#REF!):INDIRECT("I"&amp;#REF!))</f>
        <v>#REF!</v>
      </c>
      <c r="X157" t="e">
        <f ca="1">AVERAGE(INDIRECT("J"&amp;#REF!):INDIRECT("J"&amp;#REF!))</f>
        <v>#REF!</v>
      </c>
      <c r="Y157">
        <v>9</v>
      </c>
      <c r="Z157" t="e">
        <f ca="1">AVERAGE(INDIRECT("L"&amp;#REF!):INDIRECT("L"&amp;#REF!))</f>
        <v>#REF!</v>
      </c>
      <c r="AA157" t="e">
        <f ca="1">AVERAGE(INDIRECT("M"&amp;#REF!):INDIRECT("M"&amp;#REF!))</f>
        <v>#REF!</v>
      </c>
      <c r="AB157" t="e">
        <f ca="1">AVERAGE(INDIRECT("N"&amp;#REF!):INDIRECT("N"&amp;#REF!))</f>
        <v>#REF!</v>
      </c>
      <c r="AC157">
        <v>5</v>
      </c>
      <c r="AD157" t="e">
        <f ca="1">AVERAGE(INDIRECT("P"&amp;#REF!):INDIRECT("P"&amp;#REF!))</f>
        <v>#REF!</v>
      </c>
    </row>
    <row r="158" spans="1:30" x14ac:dyDescent="0.2">
      <c r="A158" s="5">
        <v>39815</v>
      </c>
      <c r="B158" t="s">
        <v>60</v>
      </c>
      <c r="C158">
        <v>16478</v>
      </c>
      <c r="D158" s="6">
        <f>'[1]Vertikale Netzlast'!D75</f>
        <v>12446</v>
      </c>
      <c r="E158">
        <v>5267</v>
      </c>
      <c r="F158" s="8">
        <f>'[2]200901'!D61</f>
        <v>6431</v>
      </c>
      <c r="G158">
        <v>229</v>
      </c>
      <c r="H158">
        <v>155</v>
      </c>
      <c r="J158">
        <v>379</v>
      </c>
      <c r="K158">
        <v>464</v>
      </c>
      <c r="L158">
        <v>349</v>
      </c>
      <c r="N158">
        <v>572</v>
      </c>
      <c r="Q158" s="5">
        <v>39820</v>
      </c>
      <c r="R158" s="15">
        <v>5.4166666666666696</v>
      </c>
      <c r="S158" t="e">
        <f ca="1">AVERAGE(INDIRECT("E"&amp;#REF!):INDIRECT("E"&amp;#REF!))</f>
        <v>#REF!</v>
      </c>
      <c r="T158" t="e">
        <f ca="1">AVERAGE(INDIRECT("F"&amp;#REF!):INDIRECT("F"&amp;#REF!))</f>
        <v>#REF!</v>
      </c>
      <c r="U158" t="e">
        <f ca="1">AVERAGE(INDIRECT("G"&amp;#REF!):INDIRECT("G"&amp;#REF!))</f>
        <v>#REF!</v>
      </c>
      <c r="V158" t="e">
        <f ca="1">AVERAGE(INDIRECT("H"&amp;#REF!):INDIRECT("H"&amp;#REF!))</f>
        <v>#REF!</v>
      </c>
      <c r="W158" t="e">
        <f ca="1">AVERAGE(INDIRECT("I"&amp;#REF!):INDIRECT("I"&amp;#REF!))</f>
        <v>#REF!</v>
      </c>
      <c r="X158" t="e">
        <f ca="1">AVERAGE(INDIRECT("J"&amp;#REF!):INDIRECT("J"&amp;#REF!))</f>
        <v>#REF!</v>
      </c>
      <c r="Y158">
        <v>10</v>
      </c>
      <c r="Z158" t="e">
        <f ca="1">AVERAGE(INDIRECT("L"&amp;#REF!):INDIRECT("L"&amp;#REF!))</f>
        <v>#REF!</v>
      </c>
      <c r="AA158" t="e">
        <f ca="1">AVERAGE(INDIRECT("M"&amp;#REF!):INDIRECT("M"&amp;#REF!))</f>
        <v>#REF!</v>
      </c>
      <c r="AB158" t="e">
        <f ca="1">AVERAGE(INDIRECT("N"&amp;#REF!):INDIRECT("N"&amp;#REF!))</f>
        <v>#REF!</v>
      </c>
      <c r="AC158">
        <v>5</v>
      </c>
      <c r="AD158" t="e">
        <f ca="1">AVERAGE(INDIRECT("P"&amp;#REF!):INDIRECT("P"&amp;#REF!))</f>
        <v>#REF!</v>
      </c>
    </row>
    <row r="159" spans="1:30" x14ac:dyDescent="0.2">
      <c r="A159" s="5">
        <v>39815</v>
      </c>
      <c r="B159" t="s">
        <v>61</v>
      </c>
      <c r="C159">
        <v>16559</v>
      </c>
      <c r="D159" s="6">
        <f>'[1]Vertikale Netzlast'!D76</f>
        <v>12433</v>
      </c>
      <c r="E159">
        <v>5218</v>
      </c>
      <c r="F159" s="8">
        <f>'[2]200901'!D62</f>
        <v>6362</v>
      </c>
      <c r="G159">
        <v>245</v>
      </c>
      <c r="H159">
        <v>124</v>
      </c>
      <c r="J159">
        <v>399</v>
      </c>
      <c r="K159">
        <v>484</v>
      </c>
      <c r="L159">
        <v>349</v>
      </c>
      <c r="N159">
        <v>563</v>
      </c>
      <c r="Q159" s="5">
        <v>39820</v>
      </c>
      <c r="R159" s="15">
        <v>5.4583333333333401</v>
      </c>
      <c r="S159" t="e">
        <f ca="1">AVERAGE(INDIRECT("E"&amp;#REF!):INDIRECT("E"&amp;#REF!))</f>
        <v>#REF!</v>
      </c>
      <c r="T159" t="e">
        <f ca="1">AVERAGE(INDIRECT("F"&amp;#REF!):INDIRECT("F"&amp;#REF!))</f>
        <v>#REF!</v>
      </c>
      <c r="U159" t="e">
        <f ca="1">AVERAGE(INDIRECT("G"&amp;#REF!):INDIRECT("G"&amp;#REF!))</f>
        <v>#REF!</v>
      </c>
      <c r="V159" t="e">
        <f ca="1">AVERAGE(INDIRECT("H"&amp;#REF!):INDIRECT("H"&amp;#REF!))</f>
        <v>#REF!</v>
      </c>
      <c r="W159" t="e">
        <f ca="1">AVERAGE(INDIRECT("I"&amp;#REF!):INDIRECT("I"&amp;#REF!))</f>
        <v>#REF!</v>
      </c>
      <c r="X159" t="e">
        <f ca="1">AVERAGE(INDIRECT("J"&amp;#REF!):INDIRECT("J"&amp;#REF!))</f>
        <v>#REF!</v>
      </c>
      <c r="Y159">
        <v>11</v>
      </c>
      <c r="Z159" t="e">
        <f ca="1">AVERAGE(INDIRECT("L"&amp;#REF!):INDIRECT("L"&amp;#REF!))</f>
        <v>#REF!</v>
      </c>
      <c r="AA159" t="e">
        <f ca="1">AVERAGE(INDIRECT("M"&amp;#REF!):INDIRECT("M"&amp;#REF!))</f>
        <v>#REF!</v>
      </c>
      <c r="AB159" t="e">
        <f ca="1">AVERAGE(INDIRECT("N"&amp;#REF!):INDIRECT("N"&amp;#REF!))</f>
        <v>#REF!</v>
      </c>
      <c r="AC159">
        <v>6</v>
      </c>
      <c r="AD159" t="e">
        <f ca="1">AVERAGE(INDIRECT("P"&amp;#REF!):INDIRECT("P"&amp;#REF!))</f>
        <v>#REF!</v>
      </c>
    </row>
    <row r="160" spans="1:30" x14ac:dyDescent="0.2">
      <c r="A160" s="5">
        <v>39815</v>
      </c>
      <c r="B160" t="s">
        <v>62</v>
      </c>
      <c r="C160">
        <v>16423</v>
      </c>
      <c r="D160" s="6">
        <f>'[1]Vertikale Netzlast'!D77</f>
        <v>12457</v>
      </c>
      <c r="E160">
        <v>5172</v>
      </c>
      <c r="F160" s="8">
        <f>'[2]200901'!D63</f>
        <v>6328</v>
      </c>
      <c r="G160">
        <v>247</v>
      </c>
      <c r="H160">
        <v>120</v>
      </c>
      <c r="J160">
        <v>424</v>
      </c>
      <c r="K160">
        <v>504</v>
      </c>
      <c r="L160">
        <v>349</v>
      </c>
      <c r="N160">
        <v>554</v>
      </c>
      <c r="Q160" s="5">
        <v>39820</v>
      </c>
      <c r="R160" s="15">
        <v>5.5</v>
      </c>
      <c r="S160" t="e">
        <f ca="1">AVERAGE(INDIRECT("E"&amp;#REF!):INDIRECT("E"&amp;#REF!))</f>
        <v>#REF!</v>
      </c>
      <c r="T160" t="e">
        <f ca="1">AVERAGE(INDIRECT("F"&amp;#REF!):INDIRECT("F"&amp;#REF!))</f>
        <v>#REF!</v>
      </c>
      <c r="U160" t="e">
        <f ca="1">AVERAGE(INDIRECT("G"&amp;#REF!):INDIRECT("G"&amp;#REF!))</f>
        <v>#REF!</v>
      </c>
      <c r="V160" t="e">
        <f ca="1">AVERAGE(INDIRECT("H"&amp;#REF!):INDIRECT("H"&amp;#REF!))</f>
        <v>#REF!</v>
      </c>
      <c r="W160" t="e">
        <f ca="1">AVERAGE(INDIRECT("I"&amp;#REF!):INDIRECT("I"&amp;#REF!))</f>
        <v>#REF!</v>
      </c>
      <c r="X160" t="e">
        <f ca="1">AVERAGE(INDIRECT("J"&amp;#REF!):INDIRECT("J"&amp;#REF!))</f>
        <v>#REF!</v>
      </c>
      <c r="Y160">
        <v>11</v>
      </c>
      <c r="Z160" t="e">
        <f ca="1">AVERAGE(INDIRECT("L"&amp;#REF!):INDIRECT("L"&amp;#REF!))</f>
        <v>#REF!</v>
      </c>
      <c r="AA160" t="e">
        <f ca="1">AVERAGE(INDIRECT("M"&amp;#REF!):INDIRECT("M"&amp;#REF!))</f>
        <v>#REF!</v>
      </c>
      <c r="AB160" t="e">
        <f ca="1">AVERAGE(INDIRECT("N"&amp;#REF!):INDIRECT("N"&amp;#REF!))</f>
        <v>#REF!</v>
      </c>
      <c r="AC160">
        <v>6</v>
      </c>
      <c r="AD160" t="e">
        <f ca="1">AVERAGE(INDIRECT("P"&amp;#REF!):INDIRECT("P"&amp;#REF!))</f>
        <v>#REF!</v>
      </c>
    </row>
    <row r="161" spans="1:30" x14ac:dyDescent="0.2">
      <c r="A161" s="5">
        <v>39815</v>
      </c>
      <c r="B161" t="s">
        <v>63</v>
      </c>
      <c r="C161">
        <v>16479</v>
      </c>
      <c r="D161" s="6">
        <f>'[1]Vertikale Netzlast'!D78</f>
        <v>12458</v>
      </c>
      <c r="E161">
        <v>5300</v>
      </c>
      <c r="F161" s="8">
        <f>'[2]200901'!D64</f>
        <v>6370</v>
      </c>
      <c r="G161">
        <v>272</v>
      </c>
      <c r="H161">
        <v>118</v>
      </c>
      <c r="J161">
        <v>429</v>
      </c>
      <c r="K161">
        <v>525</v>
      </c>
      <c r="L161">
        <v>333</v>
      </c>
      <c r="N161">
        <v>545</v>
      </c>
      <c r="Q161" s="5">
        <v>39820</v>
      </c>
      <c r="R161" s="15">
        <v>5.5416666666666696</v>
      </c>
      <c r="S161" t="e">
        <f ca="1">AVERAGE(INDIRECT("E"&amp;#REF!):INDIRECT("E"&amp;#REF!))</f>
        <v>#REF!</v>
      </c>
      <c r="T161" t="e">
        <f ca="1">AVERAGE(INDIRECT("F"&amp;#REF!):INDIRECT("F"&amp;#REF!))</f>
        <v>#REF!</v>
      </c>
      <c r="U161" t="e">
        <f ca="1">AVERAGE(INDIRECT("G"&amp;#REF!):INDIRECT("G"&amp;#REF!))</f>
        <v>#REF!</v>
      </c>
      <c r="V161" t="e">
        <f ca="1">AVERAGE(INDIRECT("H"&amp;#REF!):INDIRECT("H"&amp;#REF!))</f>
        <v>#REF!</v>
      </c>
      <c r="W161" t="e">
        <f ca="1">AVERAGE(INDIRECT("I"&amp;#REF!):INDIRECT("I"&amp;#REF!))</f>
        <v>#REF!</v>
      </c>
      <c r="X161" t="e">
        <f ca="1">AVERAGE(INDIRECT("J"&amp;#REF!):INDIRECT("J"&amp;#REF!))</f>
        <v>#REF!</v>
      </c>
      <c r="Y161">
        <v>12</v>
      </c>
      <c r="Z161" t="e">
        <f ca="1">AVERAGE(INDIRECT("L"&amp;#REF!):INDIRECT("L"&amp;#REF!))</f>
        <v>#REF!</v>
      </c>
      <c r="AA161" t="e">
        <f ca="1">AVERAGE(INDIRECT("M"&amp;#REF!):INDIRECT("M"&amp;#REF!))</f>
        <v>#REF!</v>
      </c>
      <c r="AB161" t="e">
        <f ca="1">AVERAGE(INDIRECT("N"&amp;#REF!):INDIRECT("N"&amp;#REF!))</f>
        <v>#REF!</v>
      </c>
      <c r="AC161">
        <v>6</v>
      </c>
      <c r="AD161" t="e">
        <f ca="1">AVERAGE(INDIRECT("P"&amp;#REF!):INDIRECT("P"&amp;#REF!))</f>
        <v>#REF!</v>
      </c>
    </row>
    <row r="162" spans="1:30" x14ac:dyDescent="0.2">
      <c r="A162" s="5">
        <v>39815</v>
      </c>
      <c r="B162" t="s">
        <v>64</v>
      </c>
      <c r="C162">
        <v>16428</v>
      </c>
      <c r="D162" s="6">
        <f>'[1]Vertikale Netzlast'!D79</f>
        <v>12453</v>
      </c>
      <c r="E162">
        <v>5301</v>
      </c>
      <c r="F162" s="8">
        <f>'[2]200901'!D65</f>
        <v>6344</v>
      </c>
      <c r="G162">
        <v>282</v>
      </c>
      <c r="H162">
        <v>131</v>
      </c>
      <c r="J162">
        <v>455</v>
      </c>
      <c r="K162">
        <v>546</v>
      </c>
      <c r="L162">
        <v>333</v>
      </c>
      <c r="N162">
        <v>547</v>
      </c>
      <c r="Q162" s="5">
        <v>39820</v>
      </c>
      <c r="R162" s="15">
        <v>5.5833333333333401</v>
      </c>
      <c r="S162" t="e">
        <f ca="1">AVERAGE(INDIRECT("E"&amp;#REF!):INDIRECT("E"&amp;#REF!))</f>
        <v>#REF!</v>
      </c>
      <c r="T162" t="e">
        <f ca="1">AVERAGE(INDIRECT("F"&amp;#REF!):INDIRECT("F"&amp;#REF!))</f>
        <v>#REF!</v>
      </c>
      <c r="U162" t="e">
        <f ca="1">AVERAGE(INDIRECT("G"&amp;#REF!):INDIRECT("G"&amp;#REF!))</f>
        <v>#REF!</v>
      </c>
      <c r="V162" t="e">
        <f ca="1">AVERAGE(INDIRECT("H"&amp;#REF!):INDIRECT("H"&amp;#REF!))</f>
        <v>#REF!</v>
      </c>
      <c r="W162" t="e">
        <f ca="1">AVERAGE(INDIRECT("I"&amp;#REF!):INDIRECT("I"&amp;#REF!))</f>
        <v>#REF!</v>
      </c>
      <c r="X162" t="e">
        <f ca="1">AVERAGE(INDIRECT("J"&amp;#REF!):INDIRECT("J"&amp;#REF!))</f>
        <v>#REF!</v>
      </c>
      <c r="Y162">
        <v>13</v>
      </c>
      <c r="Z162" t="e">
        <f ca="1">AVERAGE(INDIRECT("L"&amp;#REF!):INDIRECT("L"&amp;#REF!))</f>
        <v>#REF!</v>
      </c>
      <c r="AA162" t="e">
        <f ca="1">AVERAGE(INDIRECT("M"&amp;#REF!):INDIRECT("M"&amp;#REF!))</f>
        <v>#REF!</v>
      </c>
      <c r="AB162" t="e">
        <f ca="1">AVERAGE(INDIRECT("N"&amp;#REF!):INDIRECT("N"&amp;#REF!))</f>
        <v>#REF!</v>
      </c>
      <c r="AC162">
        <v>7</v>
      </c>
      <c r="AD162" t="e">
        <f ca="1">AVERAGE(INDIRECT("P"&amp;#REF!):INDIRECT("P"&amp;#REF!))</f>
        <v>#REF!</v>
      </c>
    </row>
    <row r="163" spans="1:30" x14ac:dyDescent="0.2">
      <c r="A163" s="5">
        <v>39815</v>
      </c>
      <c r="B163" t="s">
        <v>65</v>
      </c>
      <c r="C163">
        <v>16468</v>
      </c>
      <c r="D163" s="6">
        <f>'[1]Vertikale Netzlast'!D80</f>
        <v>12532</v>
      </c>
      <c r="E163">
        <v>5296</v>
      </c>
      <c r="F163" s="8">
        <f>'[2]200901'!D66</f>
        <v>6351</v>
      </c>
      <c r="G163">
        <v>260</v>
      </c>
      <c r="H163">
        <v>114</v>
      </c>
      <c r="J163">
        <v>487</v>
      </c>
      <c r="K163">
        <v>573</v>
      </c>
      <c r="L163">
        <v>333</v>
      </c>
      <c r="N163">
        <v>550</v>
      </c>
      <c r="Q163" s="5">
        <v>39820</v>
      </c>
      <c r="R163" s="15">
        <v>5.625</v>
      </c>
      <c r="S163" t="e">
        <f ca="1">AVERAGE(INDIRECT("E"&amp;#REF!):INDIRECT("E"&amp;#REF!))</f>
        <v>#REF!</v>
      </c>
      <c r="T163" t="e">
        <f ca="1">AVERAGE(INDIRECT("F"&amp;#REF!):INDIRECT("F"&amp;#REF!))</f>
        <v>#REF!</v>
      </c>
      <c r="U163" t="e">
        <f ca="1">AVERAGE(INDIRECT("G"&amp;#REF!):INDIRECT("G"&amp;#REF!))</f>
        <v>#REF!</v>
      </c>
      <c r="V163" t="e">
        <f ca="1">AVERAGE(INDIRECT("H"&amp;#REF!):INDIRECT("H"&amp;#REF!))</f>
        <v>#REF!</v>
      </c>
      <c r="W163" t="e">
        <f ca="1">AVERAGE(INDIRECT("I"&amp;#REF!):INDIRECT("I"&amp;#REF!))</f>
        <v>#REF!</v>
      </c>
      <c r="X163" t="e">
        <f ca="1">AVERAGE(INDIRECT("J"&amp;#REF!):INDIRECT("J"&amp;#REF!))</f>
        <v>#REF!</v>
      </c>
      <c r="Y163">
        <v>14</v>
      </c>
      <c r="Z163" t="e">
        <f ca="1">AVERAGE(INDIRECT("L"&amp;#REF!):INDIRECT("L"&amp;#REF!))</f>
        <v>#REF!</v>
      </c>
      <c r="AA163" t="e">
        <f ca="1">AVERAGE(INDIRECT("M"&amp;#REF!):INDIRECT("M"&amp;#REF!))</f>
        <v>#REF!</v>
      </c>
      <c r="AB163" t="e">
        <f ca="1">AVERAGE(INDIRECT("N"&amp;#REF!):INDIRECT("N"&amp;#REF!))</f>
        <v>#REF!</v>
      </c>
      <c r="AC163">
        <v>8</v>
      </c>
      <c r="AD163" t="e">
        <f ca="1">AVERAGE(INDIRECT("P"&amp;#REF!):INDIRECT("P"&amp;#REF!))</f>
        <v>#REF!</v>
      </c>
    </row>
    <row r="164" spans="1:30" x14ac:dyDescent="0.2">
      <c r="A164" s="5">
        <v>39815</v>
      </c>
      <c r="B164" t="s">
        <v>66</v>
      </c>
      <c r="C164">
        <v>16492</v>
      </c>
      <c r="D164" s="6">
        <f>'[1]Vertikale Netzlast'!D81</f>
        <v>12630</v>
      </c>
      <c r="E164">
        <v>5302</v>
      </c>
      <c r="F164" s="8">
        <f>'[2]200901'!D67</f>
        <v>6360</v>
      </c>
      <c r="G164">
        <v>251</v>
      </c>
      <c r="H164">
        <v>94</v>
      </c>
      <c r="J164">
        <v>482</v>
      </c>
      <c r="K164">
        <v>602</v>
      </c>
      <c r="L164">
        <v>333</v>
      </c>
      <c r="N164">
        <v>553</v>
      </c>
      <c r="Q164" s="5">
        <v>39820</v>
      </c>
      <c r="R164" s="15">
        <v>5.6666666666666696</v>
      </c>
      <c r="S164" t="e">
        <f ca="1">AVERAGE(INDIRECT("E"&amp;#REF!):INDIRECT("E"&amp;#REF!))</f>
        <v>#REF!</v>
      </c>
      <c r="T164" t="e">
        <f ca="1">AVERAGE(INDIRECT("F"&amp;#REF!):INDIRECT("F"&amp;#REF!))</f>
        <v>#REF!</v>
      </c>
      <c r="U164" t="e">
        <f ca="1">AVERAGE(INDIRECT("G"&amp;#REF!):INDIRECT("G"&amp;#REF!))</f>
        <v>#REF!</v>
      </c>
      <c r="V164" t="e">
        <f ca="1">AVERAGE(INDIRECT("H"&amp;#REF!):INDIRECT("H"&amp;#REF!))</f>
        <v>#REF!</v>
      </c>
      <c r="W164" t="e">
        <f ca="1">AVERAGE(INDIRECT("I"&amp;#REF!):INDIRECT("I"&amp;#REF!))</f>
        <v>#REF!</v>
      </c>
      <c r="X164" t="e">
        <f ca="1">AVERAGE(INDIRECT("J"&amp;#REF!):INDIRECT("J"&amp;#REF!))</f>
        <v>#REF!</v>
      </c>
      <c r="Y164">
        <v>16</v>
      </c>
      <c r="Z164" t="e">
        <f ca="1">AVERAGE(INDIRECT("L"&amp;#REF!):INDIRECT("L"&amp;#REF!))</f>
        <v>#REF!</v>
      </c>
      <c r="AA164" t="e">
        <f ca="1">AVERAGE(INDIRECT("M"&amp;#REF!):INDIRECT("M"&amp;#REF!))</f>
        <v>#REF!</v>
      </c>
      <c r="AB164" t="e">
        <f ca="1">AVERAGE(INDIRECT("N"&amp;#REF!):INDIRECT("N"&amp;#REF!))</f>
        <v>#REF!</v>
      </c>
      <c r="AC164">
        <v>10</v>
      </c>
      <c r="AD164" t="e">
        <f ca="1">AVERAGE(INDIRECT("P"&amp;#REF!):INDIRECT("P"&amp;#REF!))</f>
        <v>#REF!</v>
      </c>
    </row>
    <row r="165" spans="1:30" x14ac:dyDescent="0.2">
      <c r="A165" s="5">
        <v>39815</v>
      </c>
      <c r="B165" t="s">
        <v>67</v>
      </c>
      <c r="C165">
        <v>16543</v>
      </c>
      <c r="D165" s="6">
        <f>'[1]Vertikale Netzlast'!D82</f>
        <v>12967</v>
      </c>
      <c r="E165">
        <v>5361</v>
      </c>
      <c r="F165" s="8">
        <f>'[2]200901'!D68</f>
        <v>6525</v>
      </c>
      <c r="G165">
        <v>242</v>
      </c>
      <c r="H165">
        <v>85</v>
      </c>
      <c r="J165">
        <v>488</v>
      </c>
      <c r="K165">
        <v>627</v>
      </c>
      <c r="L165">
        <v>313</v>
      </c>
      <c r="N165">
        <v>555</v>
      </c>
      <c r="Q165" s="5">
        <v>39820</v>
      </c>
      <c r="R165" s="15">
        <v>5.7083333333333401</v>
      </c>
      <c r="S165" t="e">
        <f ca="1">AVERAGE(INDIRECT("E"&amp;#REF!):INDIRECT("E"&amp;#REF!))</f>
        <v>#REF!</v>
      </c>
      <c r="T165" t="e">
        <f ca="1">AVERAGE(INDIRECT("F"&amp;#REF!):INDIRECT("F"&amp;#REF!))</f>
        <v>#REF!</v>
      </c>
      <c r="U165" t="e">
        <f ca="1">AVERAGE(INDIRECT("G"&amp;#REF!):INDIRECT("G"&amp;#REF!))</f>
        <v>#REF!</v>
      </c>
      <c r="V165" t="e">
        <f ca="1">AVERAGE(INDIRECT("H"&amp;#REF!):INDIRECT("H"&amp;#REF!))</f>
        <v>#REF!</v>
      </c>
      <c r="W165" t="e">
        <f ca="1">AVERAGE(INDIRECT("I"&amp;#REF!):INDIRECT("I"&amp;#REF!))</f>
        <v>#REF!</v>
      </c>
      <c r="X165" t="e">
        <f ca="1">AVERAGE(INDIRECT("J"&amp;#REF!):INDIRECT("J"&amp;#REF!))</f>
        <v>#REF!</v>
      </c>
      <c r="Y165">
        <v>19</v>
      </c>
      <c r="Z165" t="e">
        <f ca="1">AVERAGE(INDIRECT("L"&amp;#REF!):INDIRECT("L"&amp;#REF!))</f>
        <v>#REF!</v>
      </c>
      <c r="AA165" t="e">
        <f ca="1">AVERAGE(INDIRECT("M"&amp;#REF!):INDIRECT("M"&amp;#REF!))</f>
        <v>#REF!</v>
      </c>
      <c r="AB165" t="e">
        <f ca="1">AVERAGE(INDIRECT("N"&amp;#REF!):INDIRECT("N"&amp;#REF!))</f>
        <v>#REF!</v>
      </c>
      <c r="AC165">
        <v>12</v>
      </c>
      <c r="AD165" t="e">
        <f ca="1">AVERAGE(INDIRECT("P"&amp;#REF!):INDIRECT("P"&amp;#REF!))</f>
        <v>#REF!</v>
      </c>
    </row>
    <row r="166" spans="1:30" x14ac:dyDescent="0.2">
      <c r="A166" s="5">
        <v>39815</v>
      </c>
      <c r="B166" t="s">
        <v>68</v>
      </c>
      <c r="C166">
        <v>16680</v>
      </c>
      <c r="D166" s="6">
        <f>'[1]Vertikale Netzlast'!D83</f>
        <v>13254</v>
      </c>
      <c r="E166">
        <v>5412</v>
      </c>
      <c r="F166" s="8">
        <f>'[2]200901'!D69</f>
        <v>6643</v>
      </c>
      <c r="G166">
        <v>229</v>
      </c>
      <c r="H166">
        <v>80</v>
      </c>
      <c r="J166">
        <v>568</v>
      </c>
      <c r="K166">
        <v>633</v>
      </c>
      <c r="L166">
        <v>313</v>
      </c>
      <c r="N166">
        <v>553</v>
      </c>
      <c r="Q166" s="5">
        <v>39820</v>
      </c>
      <c r="R166" s="15">
        <v>5.75</v>
      </c>
      <c r="S166" t="e">
        <f ca="1">AVERAGE(INDIRECT("E"&amp;#REF!):INDIRECT("E"&amp;#REF!))</f>
        <v>#REF!</v>
      </c>
      <c r="T166" t="e">
        <f ca="1">AVERAGE(INDIRECT("F"&amp;#REF!):INDIRECT("F"&amp;#REF!))</f>
        <v>#REF!</v>
      </c>
      <c r="U166" t="e">
        <f ca="1">AVERAGE(INDIRECT("G"&amp;#REF!):INDIRECT("G"&amp;#REF!))</f>
        <v>#REF!</v>
      </c>
      <c r="V166" t="e">
        <f ca="1">AVERAGE(INDIRECT("H"&amp;#REF!):INDIRECT("H"&amp;#REF!))</f>
        <v>#REF!</v>
      </c>
      <c r="W166" t="e">
        <f ca="1">AVERAGE(INDIRECT("I"&amp;#REF!):INDIRECT("I"&amp;#REF!))</f>
        <v>#REF!</v>
      </c>
      <c r="X166" t="e">
        <f ca="1">AVERAGE(INDIRECT("J"&amp;#REF!):INDIRECT("J"&amp;#REF!))</f>
        <v>#REF!</v>
      </c>
      <c r="Y166">
        <v>23</v>
      </c>
      <c r="Z166" t="e">
        <f ca="1">AVERAGE(INDIRECT("L"&amp;#REF!):INDIRECT("L"&amp;#REF!))</f>
        <v>#REF!</v>
      </c>
      <c r="AA166" t="e">
        <f ca="1">AVERAGE(INDIRECT("M"&amp;#REF!):INDIRECT("M"&amp;#REF!))</f>
        <v>#REF!</v>
      </c>
      <c r="AB166" t="e">
        <f ca="1">AVERAGE(INDIRECT("N"&amp;#REF!):INDIRECT("N"&amp;#REF!))</f>
        <v>#REF!</v>
      </c>
      <c r="AC166">
        <v>14</v>
      </c>
      <c r="AD166" t="e">
        <f ca="1">AVERAGE(INDIRECT("P"&amp;#REF!):INDIRECT("P"&amp;#REF!))</f>
        <v>#REF!</v>
      </c>
    </row>
    <row r="167" spans="1:30" x14ac:dyDescent="0.2">
      <c r="A167" s="5">
        <v>39815</v>
      </c>
      <c r="B167" t="s">
        <v>69</v>
      </c>
      <c r="C167">
        <v>16763</v>
      </c>
      <c r="D167" s="6">
        <f>'[1]Vertikale Netzlast'!D84</f>
        <v>13673</v>
      </c>
      <c r="E167">
        <v>5522</v>
      </c>
      <c r="F167" s="8">
        <f>'[2]200901'!D70</f>
        <v>7002</v>
      </c>
      <c r="G167">
        <v>227</v>
      </c>
      <c r="H167">
        <v>61</v>
      </c>
      <c r="J167">
        <v>666</v>
      </c>
      <c r="K167">
        <v>636</v>
      </c>
      <c r="L167">
        <v>313</v>
      </c>
      <c r="N167">
        <v>550</v>
      </c>
      <c r="Q167" s="5">
        <v>39820</v>
      </c>
      <c r="R167" s="15">
        <v>5.7916666666666696</v>
      </c>
      <c r="S167" t="e">
        <f ca="1">AVERAGE(INDIRECT("E"&amp;#REF!):INDIRECT("E"&amp;#REF!))</f>
        <v>#REF!</v>
      </c>
      <c r="T167" t="e">
        <f ca="1">AVERAGE(INDIRECT("F"&amp;#REF!):INDIRECT("F"&amp;#REF!))</f>
        <v>#REF!</v>
      </c>
      <c r="U167" t="e">
        <f ca="1">AVERAGE(INDIRECT("G"&amp;#REF!):INDIRECT("G"&amp;#REF!))</f>
        <v>#REF!</v>
      </c>
      <c r="V167" t="e">
        <f ca="1">AVERAGE(INDIRECT("H"&amp;#REF!):INDIRECT("H"&amp;#REF!))</f>
        <v>#REF!</v>
      </c>
      <c r="W167" t="e">
        <f ca="1">AVERAGE(INDIRECT("I"&amp;#REF!):INDIRECT("I"&amp;#REF!))</f>
        <v>#REF!</v>
      </c>
      <c r="X167" t="e">
        <f ca="1">AVERAGE(INDIRECT("J"&amp;#REF!):INDIRECT("J"&amp;#REF!))</f>
        <v>#REF!</v>
      </c>
      <c r="Y167">
        <v>28</v>
      </c>
      <c r="Z167" t="e">
        <f ca="1">AVERAGE(INDIRECT("L"&amp;#REF!):INDIRECT("L"&amp;#REF!))</f>
        <v>#REF!</v>
      </c>
      <c r="AA167" t="e">
        <f ca="1">AVERAGE(INDIRECT("M"&amp;#REF!):INDIRECT("M"&amp;#REF!))</f>
        <v>#REF!</v>
      </c>
      <c r="AB167" t="e">
        <f ca="1">AVERAGE(INDIRECT("N"&amp;#REF!):INDIRECT("N"&amp;#REF!))</f>
        <v>#REF!</v>
      </c>
      <c r="AC167">
        <v>16</v>
      </c>
      <c r="AD167" t="e">
        <f ca="1">AVERAGE(INDIRECT("P"&amp;#REF!):INDIRECT("P"&amp;#REF!))</f>
        <v>#REF!</v>
      </c>
    </row>
    <row r="168" spans="1:30" x14ac:dyDescent="0.2">
      <c r="A168" s="5">
        <v>39815</v>
      </c>
      <c r="B168" t="s">
        <v>70</v>
      </c>
      <c r="C168">
        <v>16998</v>
      </c>
      <c r="D168" s="6">
        <f>'[1]Vertikale Netzlast'!D85</f>
        <v>14254</v>
      </c>
      <c r="E168">
        <v>5713</v>
      </c>
      <c r="F168" s="8">
        <f>'[2]200901'!D71</f>
        <v>7300</v>
      </c>
      <c r="G168">
        <v>222</v>
      </c>
      <c r="H168">
        <v>61</v>
      </c>
      <c r="J168">
        <v>703</v>
      </c>
      <c r="K168">
        <v>644</v>
      </c>
      <c r="L168">
        <v>313</v>
      </c>
      <c r="N168">
        <v>547</v>
      </c>
      <c r="Q168" s="5">
        <v>39820</v>
      </c>
      <c r="R168" s="15">
        <v>5.8333333333333401</v>
      </c>
      <c r="S168" t="e">
        <f ca="1">AVERAGE(INDIRECT("E"&amp;#REF!):INDIRECT("E"&amp;#REF!))</f>
        <v>#REF!</v>
      </c>
      <c r="T168" t="e">
        <f ca="1">AVERAGE(INDIRECT("F"&amp;#REF!):INDIRECT("F"&amp;#REF!))</f>
        <v>#REF!</v>
      </c>
      <c r="U168" t="e">
        <f ca="1">AVERAGE(INDIRECT("G"&amp;#REF!):INDIRECT("G"&amp;#REF!))</f>
        <v>#REF!</v>
      </c>
      <c r="V168" t="e">
        <f ca="1">AVERAGE(INDIRECT("H"&amp;#REF!):INDIRECT("H"&amp;#REF!))</f>
        <v>#REF!</v>
      </c>
      <c r="W168" t="e">
        <f ca="1">AVERAGE(INDIRECT("I"&amp;#REF!):INDIRECT("I"&amp;#REF!))</f>
        <v>#REF!</v>
      </c>
      <c r="X168" t="e">
        <f ca="1">AVERAGE(INDIRECT("J"&amp;#REF!):INDIRECT("J"&amp;#REF!))</f>
        <v>#REF!</v>
      </c>
      <c r="Y168">
        <v>34</v>
      </c>
      <c r="Z168" t="e">
        <f ca="1">AVERAGE(INDIRECT("L"&amp;#REF!):INDIRECT("L"&amp;#REF!))</f>
        <v>#REF!</v>
      </c>
      <c r="AA168" t="e">
        <f ca="1">AVERAGE(INDIRECT("M"&amp;#REF!):INDIRECT("M"&amp;#REF!))</f>
        <v>#REF!</v>
      </c>
      <c r="AB168" t="e">
        <f ca="1">AVERAGE(INDIRECT("N"&amp;#REF!):INDIRECT("N"&amp;#REF!))</f>
        <v>#REF!</v>
      </c>
      <c r="AC168">
        <v>14</v>
      </c>
      <c r="AD168" t="e">
        <f ca="1">AVERAGE(INDIRECT("P"&amp;#REF!):INDIRECT("P"&amp;#REF!))</f>
        <v>#REF!</v>
      </c>
    </row>
    <row r="169" spans="1:30" x14ac:dyDescent="0.2">
      <c r="A169" s="5">
        <v>39815</v>
      </c>
      <c r="B169" t="s">
        <v>71</v>
      </c>
      <c r="C169">
        <v>17498</v>
      </c>
      <c r="D169" s="6">
        <f>'[1]Vertikale Netzlast'!D86</f>
        <v>14874</v>
      </c>
      <c r="E169">
        <v>5736</v>
      </c>
      <c r="F169" s="8">
        <f>'[2]200901'!D72</f>
        <v>7431</v>
      </c>
      <c r="G169">
        <v>239</v>
      </c>
      <c r="H169">
        <v>66</v>
      </c>
      <c r="J169">
        <v>747</v>
      </c>
      <c r="K169">
        <v>652</v>
      </c>
      <c r="L169">
        <v>288</v>
      </c>
      <c r="N169">
        <v>545</v>
      </c>
      <c r="Q169" s="5">
        <v>39820</v>
      </c>
      <c r="R169" s="15">
        <v>5.875</v>
      </c>
      <c r="S169" t="e">
        <f ca="1">AVERAGE(INDIRECT("E"&amp;#REF!):INDIRECT("E"&amp;#REF!))</f>
        <v>#REF!</v>
      </c>
      <c r="T169" t="e">
        <f ca="1">AVERAGE(INDIRECT("F"&amp;#REF!):INDIRECT("F"&amp;#REF!))</f>
        <v>#REF!</v>
      </c>
      <c r="U169" t="e">
        <f ca="1">AVERAGE(INDIRECT("G"&amp;#REF!):INDIRECT("G"&amp;#REF!))</f>
        <v>#REF!</v>
      </c>
      <c r="V169" t="e">
        <f ca="1">AVERAGE(INDIRECT("H"&amp;#REF!):INDIRECT("H"&amp;#REF!))</f>
        <v>#REF!</v>
      </c>
      <c r="W169" t="e">
        <f ca="1">AVERAGE(INDIRECT("I"&amp;#REF!):INDIRECT("I"&amp;#REF!))</f>
        <v>#REF!</v>
      </c>
      <c r="X169" t="e">
        <f ca="1">AVERAGE(INDIRECT("J"&amp;#REF!):INDIRECT("J"&amp;#REF!))</f>
        <v>#REF!</v>
      </c>
      <c r="Y169">
        <v>41</v>
      </c>
      <c r="Z169" t="e">
        <f ca="1">AVERAGE(INDIRECT("L"&amp;#REF!):INDIRECT("L"&amp;#REF!))</f>
        <v>#REF!</v>
      </c>
      <c r="AA169" t="e">
        <f ca="1">AVERAGE(INDIRECT("M"&amp;#REF!):INDIRECT("M"&amp;#REF!))</f>
        <v>#REF!</v>
      </c>
      <c r="AB169" t="e">
        <f ca="1">AVERAGE(INDIRECT("N"&amp;#REF!):INDIRECT("N"&amp;#REF!))</f>
        <v>#REF!</v>
      </c>
      <c r="AC169">
        <v>14</v>
      </c>
      <c r="AD169" t="e">
        <f ca="1">AVERAGE(INDIRECT("P"&amp;#REF!):INDIRECT("P"&amp;#REF!))</f>
        <v>#REF!</v>
      </c>
    </row>
    <row r="170" spans="1:30" x14ac:dyDescent="0.2">
      <c r="A170" s="5">
        <v>39815</v>
      </c>
      <c r="B170" t="s">
        <v>72</v>
      </c>
      <c r="C170">
        <v>17636</v>
      </c>
      <c r="D170" s="6">
        <f>'[1]Vertikale Netzlast'!D87</f>
        <v>15092</v>
      </c>
      <c r="E170">
        <v>5918</v>
      </c>
      <c r="F170" s="8">
        <f>'[2]200901'!D73</f>
        <v>7503</v>
      </c>
      <c r="G170">
        <v>252</v>
      </c>
      <c r="H170">
        <v>69</v>
      </c>
      <c r="J170">
        <v>793</v>
      </c>
      <c r="K170">
        <v>655</v>
      </c>
      <c r="L170">
        <v>288</v>
      </c>
      <c r="N170">
        <v>533</v>
      </c>
      <c r="Q170" s="5">
        <v>39820</v>
      </c>
      <c r="R170" s="15">
        <v>5.9166666666666696</v>
      </c>
      <c r="S170" t="e">
        <f ca="1">AVERAGE(INDIRECT("E"&amp;#REF!):INDIRECT("E"&amp;#REF!))</f>
        <v>#REF!</v>
      </c>
      <c r="T170" t="e">
        <f ca="1">AVERAGE(INDIRECT("F"&amp;#REF!):INDIRECT("F"&amp;#REF!))</f>
        <v>#REF!</v>
      </c>
      <c r="U170" t="e">
        <f ca="1">AVERAGE(INDIRECT("G"&amp;#REF!):INDIRECT("G"&amp;#REF!))</f>
        <v>#REF!</v>
      </c>
      <c r="V170" t="e">
        <f ca="1">AVERAGE(INDIRECT("H"&amp;#REF!):INDIRECT("H"&amp;#REF!))</f>
        <v>#REF!</v>
      </c>
      <c r="W170" t="e">
        <f ca="1">AVERAGE(INDIRECT("I"&amp;#REF!):INDIRECT("I"&amp;#REF!))</f>
        <v>#REF!</v>
      </c>
      <c r="X170" t="e">
        <f ca="1">AVERAGE(INDIRECT("J"&amp;#REF!):INDIRECT("J"&amp;#REF!))</f>
        <v>#REF!</v>
      </c>
      <c r="Y170">
        <v>50</v>
      </c>
      <c r="Z170" t="e">
        <f ca="1">AVERAGE(INDIRECT("L"&amp;#REF!):INDIRECT("L"&amp;#REF!))</f>
        <v>#REF!</v>
      </c>
      <c r="AA170" t="e">
        <f ca="1">AVERAGE(INDIRECT("M"&amp;#REF!):INDIRECT("M"&amp;#REF!))</f>
        <v>#REF!</v>
      </c>
      <c r="AB170" t="e">
        <f ca="1">AVERAGE(INDIRECT("N"&amp;#REF!):INDIRECT("N"&amp;#REF!))</f>
        <v>#REF!</v>
      </c>
      <c r="AC170">
        <v>15</v>
      </c>
      <c r="AD170" t="e">
        <f ca="1">AVERAGE(INDIRECT("P"&amp;#REF!):INDIRECT("P"&amp;#REF!))</f>
        <v>#REF!</v>
      </c>
    </row>
    <row r="171" spans="1:30" x14ac:dyDescent="0.2">
      <c r="A171" s="5">
        <v>39815</v>
      </c>
      <c r="B171" t="s">
        <v>73</v>
      </c>
      <c r="C171">
        <v>17628</v>
      </c>
      <c r="D171" s="6">
        <f>'[1]Vertikale Netzlast'!D88</f>
        <v>15302</v>
      </c>
      <c r="E171">
        <v>5873</v>
      </c>
      <c r="F171" s="8">
        <f>'[2]200901'!D74</f>
        <v>7475</v>
      </c>
      <c r="G171">
        <v>257</v>
      </c>
      <c r="H171">
        <v>60</v>
      </c>
      <c r="J171">
        <v>830</v>
      </c>
      <c r="K171">
        <v>653</v>
      </c>
      <c r="L171">
        <v>288</v>
      </c>
      <c r="N171">
        <v>521</v>
      </c>
      <c r="Q171" s="5">
        <v>39820</v>
      </c>
      <c r="R171" s="15">
        <v>5.9583333333333401</v>
      </c>
      <c r="S171" t="e">
        <f ca="1">AVERAGE(INDIRECT("E"&amp;#REF!):INDIRECT("E"&amp;#REF!))</f>
        <v>#REF!</v>
      </c>
      <c r="T171" t="e">
        <f ca="1">AVERAGE(INDIRECT("F"&amp;#REF!):INDIRECT("F"&amp;#REF!))</f>
        <v>#REF!</v>
      </c>
      <c r="U171" t="e">
        <f ca="1">AVERAGE(INDIRECT("G"&amp;#REF!):INDIRECT("G"&amp;#REF!))</f>
        <v>#REF!</v>
      </c>
      <c r="V171" t="e">
        <f ca="1">AVERAGE(INDIRECT("H"&amp;#REF!):INDIRECT("H"&amp;#REF!))</f>
        <v>#REF!</v>
      </c>
      <c r="W171" t="e">
        <f ca="1">AVERAGE(INDIRECT("I"&amp;#REF!):INDIRECT("I"&amp;#REF!))</f>
        <v>#REF!</v>
      </c>
      <c r="X171" t="e">
        <f ca="1">AVERAGE(INDIRECT("J"&amp;#REF!):INDIRECT("J"&amp;#REF!))</f>
        <v>#REF!</v>
      </c>
      <c r="Y171">
        <v>61</v>
      </c>
      <c r="Z171" t="e">
        <f ca="1">AVERAGE(INDIRECT("L"&amp;#REF!):INDIRECT("L"&amp;#REF!))</f>
        <v>#REF!</v>
      </c>
      <c r="AA171" t="e">
        <f ca="1">AVERAGE(INDIRECT("M"&amp;#REF!):INDIRECT("M"&amp;#REF!))</f>
        <v>#REF!</v>
      </c>
      <c r="AB171" t="e">
        <f ca="1">AVERAGE(INDIRECT("N"&amp;#REF!):INDIRECT("N"&amp;#REF!))</f>
        <v>#REF!</v>
      </c>
      <c r="AC171">
        <v>17</v>
      </c>
      <c r="AD171" t="e">
        <f ca="1">AVERAGE(INDIRECT("P"&amp;#REF!):INDIRECT("P"&amp;#REF!))</f>
        <v>#REF!</v>
      </c>
    </row>
    <row r="172" spans="1:30" x14ac:dyDescent="0.2">
      <c r="A172" s="5">
        <v>39815</v>
      </c>
      <c r="B172" t="s">
        <v>74</v>
      </c>
      <c r="C172">
        <v>17526</v>
      </c>
      <c r="D172" s="6">
        <f>'[1]Vertikale Netzlast'!D89</f>
        <v>15369</v>
      </c>
      <c r="E172">
        <v>5902</v>
      </c>
      <c r="F172" s="8">
        <f>'[2]200901'!D75</f>
        <v>7554</v>
      </c>
      <c r="G172">
        <v>256</v>
      </c>
      <c r="H172">
        <v>72</v>
      </c>
      <c r="J172">
        <v>830</v>
      </c>
      <c r="K172">
        <v>658</v>
      </c>
      <c r="L172">
        <v>288</v>
      </c>
      <c r="N172">
        <v>509</v>
      </c>
      <c r="Q172" s="5">
        <v>39820</v>
      </c>
      <c r="R172" s="15">
        <v>6</v>
      </c>
      <c r="S172" t="e">
        <f ca="1">AVERAGE(INDIRECT("E"&amp;#REF!):INDIRECT("E"&amp;#REF!))</f>
        <v>#REF!</v>
      </c>
      <c r="T172" t="e">
        <f ca="1">AVERAGE(INDIRECT("F"&amp;#REF!):INDIRECT("F"&amp;#REF!))</f>
        <v>#REF!</v>
      </c>
      <c r="U172" t="e">
        <f ca="1">AVERAGE(INDIRECT("G"&amp;#REF!):INDIRECT("G"&amp;#REF!))</f>
        <v>#REF!</v>
      </c>
      <c r="V172" t="e">
        <f ca="1">AVERAGE(INDIRECT("H"&amp;#REF!):INDIRECT("H"&amp;#REF!))</f>
        <v>#REF!</v>
      </c>
      <c r="W172" t="e">
        <f ca="1">AVERAGE(INDIRECT("I"&amp;#REF!):INDIRECT("I"&amp;#REF!))</f>
        <v>#REF!</v>
      </c>
      <c r="X172" t="e">
        <f ca="1">AVERAGE(INDIRECT("J"&amp;#REF!):INDIRECT("J"&amp;#REF!))</f>
        <v>#REF!</v>
      </c>
      <c r="Y172">
        <v>72</v>
      </c>
      <c r="Z172" t="e">
        <f ca="1">AVERAGE(INDIRECT("L"&amp;#REF!):INDIRECT("L"&amp;#REF!))</f>
        <v>#REF!</v>
      </c>
      <c r="AA172" t="e">
        <f ca="1">AVERAGE(INDIRECT("M"&amp;#REF!):INDIRECT("M"&amp;#REF!))</f>
        <v>#REF!</v>
      </c>
      <c r="AB172" t="e">
        <f ca="1">AVERAGE(INDIRECT("N"&amp;#REF!):INDIRECT("N"&amp;#REF!))</f>
        <v>#REF!</v>
      </c>
      <c r="AC172">
        <v>21</v>
      </c>
      <c r="AD172" t="e">
        <f ca="1">AVERAGE(INDIRECT("P"&amp;#REF!):INDIRECT("P"&amp;#REF!))</f>
        <v>#REF!</v>
      </c>
    </row>
    <row r="173" spans="1:30" x14ac:dyDescent="0.2">
      <c r="A173" s="5">
        <v>39815</v>
      </c>
      <c r="B173" t="s">
        <v>75</v>
      </c>
      <c r="C173">
        <v>17415</v>
      </c>
      <c r="D173" s="6">
        <f>'[1]Vertikale Netzlast'!D90</f>
        <v>15443</v>
      </c>
      <c r="E173">
        <v>5978</v>
      </c>
      <c r="F173" s="8">
        <f>'[2]200901'!D76</f>
        <v>7553</v>
      </c>
      <c r="G173">
        <v>259</v>
      </c>
      <c r="H173">
        <v>74</v>
      </c>
      <c r="J173">
        <v>809</v>
      </c>
      <c r="K173">
        <v>662</v>
      </c>
      <c r="L173">
        <v>253</v>
      </c>
      <c r="N173">
        <v>497</v>
      </c>
      <c r="Q173" s="5">
        <v>39821</v>
      </c>
      <c r="R173" s="15">
        <v>6.0416666666666696</v>
      </c>
      <c r="S173" t="e">
        <f ca="1">AVERAGE(INDIRECT("E"&amp;#REF!):INDIRECT("E"&amp;#REF!))</f>
        <v>#REF!</v>
      </c>
      <c r="T173" t="e">
        <f ca="1">AVERAGE(INDIRECT("F"&amp;#REF!):INDIRECT("F"&amp;#REF!))</f>
        <v>#REF!</v>
      </c>
      <c r="U173" t="e">
        <f ca="1">AVERAGE(INDIRECT("G"&amp;#REF!):INDIRECT("G"&amp;#REF!))</f>
        <v>#REF!</v>
      </c>
      <c r="V173" t="e">
        <f ca="1">AVERAGE(INDIRECT("H"&amp;#REF!):INDIRECT("H"&amp;#REF!))</f>
        <v>#REF!</v>
      </c>
      <c r="W173" t="e">
        <f ca="1">AVERAGE(INDIRECT("I"&amp;#REF!):INDIRECT("I"&amp;#REF!))</f>
        <v>#REF!</v>
      </c>
      <c r="X173" t="e">
        <f ca="1">AVERAGE(INDIRECT("J"&amp;#REF!):INDIRECT("J"&amp;#REF!))</f>
        <v>#REF!</v>
      </c>
      <c r="Y173">
        <v>42</v>
      </c>
      <c r="Z173" t="e">
        <f ca="1">AVERAGE(INDIRECT("L"&amp;#REF!):INDIRECT("L"&amp;#REF!))</f>
        <v>#REF!</v>
      </c>
      <c r="AA173" t="e">
        <f ca="1">AVERAGE(INDIRECT("M"&amp;#REF!):INDIRECT("M"&amp;#REF!))</f>
        <v>#REF!</v>
      </c>
      <c r="AB173" t="e">
        <f ca="1">AVERAGE(INDIRECT("N"&amp;#REF!):INDIRECT("N"&amp;#REF!))</f>
        <v>#REF!</v>
      </c>
      <c r="AC173">
        <v>28</v>
      </c>
      <c r="AD173" t="e">
        <f ca="1">AVERAGE(INDIRECT("P"&amp;#REF!):INDIRECT("P"&amp;#REF!))</f>
        <v>#REF!</v>
      </c>
    </row>
    <row r="174" spans="1:30" x14ac:dyDescent="0.2">
      <c r="A174" s="5">
        <v>39815</v>
      </c>
      <c r="B174" t="s">
        <v>76</v>
      </c>
      <c r="C174">
        <v>17300</v>
      </c>
      <c r="D174" s="6">
        <f>'[1]Vertikale Netzlast'!D91</f>
        <v>15359</v>
      </c>
      <c r="E174">
        <v>5928</v>
      </c>
      <c r="F174" s="8">
        <f>'[2]200901'!D77</f>
        <v>7544</v>
      </c>
      <c r="G174">
        <v>270</v>
      </c>
      <c r="H174">
        <v>59</v>
      </c>
      <c r="J174">
        <v>814</v>
      </c>
      <c r="K174">
        <v>658</v>
      </c>
      <c r="L174">
        <v>253</v>
      </c>
      <c r="N174">
        <v>476</v>
      </c>
      <c r="Q174" s="5">
        <v>39821</v>
      </c>
      <c r="R174" s="15">
        <v>6.0833333333333401</v>
      </c>
      <c r="S174" t="e">
        <f ca="1">AVERAGE(INDIRECT("E"&amp;#REF!):INDIRECT("E"&amp;#REF!))</f>
        <v>#REF!</v>
      </c>
      <c r="T174" t="e">
        <f ca="1">AVERAGE(INDIRECT("F"&amp;#REF!):INDIRECT("F"&amp;#REF!))</f>
        <v>#REF!</v>
      </c>
      <c r="U174" t="e">
        <f ca="1">AVERAGE(INDIRECT("G"&amp;#REF!):INDIRECT("G"&amp;#REF!))</f>
        <v>#REF!</v>
      </c>
      <c r="V174" t="e">
        <f ca="1">AVERAGE(INDIRECT("H"&amp;#REF!):INDIRECT("H"&amp;#REF!))</f>
        <v>#REF!</v>
      </c>
      <c r="W174" t="e">
        <f ca="1">AVERAGE(INDIRECT("I"&amp;#REF!):INDIRECT("I"&amp;#REF!))</f>
        <v>#REF!</v>
      </c>
      <c r="X174" t="e">
        <f ca="1">AVERAGE(INDIRECT("J"&amp;#REF!):INDIRECT("J"&amp;#REF!))</f>
        <v>#REF!</v>
      </c>
      <c r="Y174">
        <v>53</v>
      </c>
      <c r="Z174" t="e">
        <f ca="1">AVERAGE(INDIRECT("L"&amp;#REF!):INDIRECT("L"&amp;#REF!))</f>
        <v>#REF!</v>
      </c>
      <c r="AA174" t="e">
        <f ca="1">AVERAGE(INDIRECT("M"&amp;#REF!):INDIRECT("M"&amp;#REF!))</f>
        <v>#REF!</v>
      </c>
      <c r="AB174" t="e">
        <f ca="1">AVERAGE(INDIRECT("N"&amp;#REF!):INDIRECT("N"&amp;#REF!))</f>
        <v>#REF!</v>
      </c>
      <c r="AC174">
        <v>37</v>
      </c>
      <c r="AD174" t="e">
        <f ca="1">AVERAGE(INDIRECT("P"&amp;#REF!):INDIRECT("P"&amp;#REF!))</f>
        <v>#REF!</v>
      </c>
    </row>
    <row r="175" spans="1:30" x14ac:dyDescent="0.2">
      <c r="A175" s="5">
        <v>39815</v>
      </c>
      <c r="B175" t="s">
        <v>77</v>
      </c>
      <c r="C175">
        <v>17253</v>
      </c>
      <c r="D175" s="6">
        <f>'[1]Vertikale Netzlast'!D92</f>
        <v>15269</v>
      </c>
      <c r="E175">
        <v>6061</v>
      </c>
      <c r="F175" s="8">
        <f>'[2]200901'!D78</f>
        <v>7516</v>
      </c>
      <c r="G175">
        <v>244</v>
      </c>
      <c r="H175">
        <v>55</v>
      </c>
      <c r="J175">
        <v>770</v>
      </c>
      <c r="K175">
        <v>653</v>
      </c>
      <c r="L175">
        <v>253</v>
      </c>
      <c r="N175">
        <v>455</v>
      </c>
      <c r="Q175" s="5">
        <v>39821</v>
      </c>
      <c r="R175" s="15">
        <v>6.125</v>
      </c>
      <c r="S175" t="e">
        <f ca="1">AVERAGE(INDIRECT("E"&amp;#REF!):INDIRECT("E"&amp;#REF!))</f>
        <v>#REF!</v>
      </c>
      <c r="T175" t="e">
        <f ca="1">AVERAGE(INDIRECT("F"&amp;#REF!):INDIRECT("F"&amp;#REF!))</f>
        <v>#REF!</v>
      </c>
      <c r="U175" t="e">
        <f ca="1">AVERAGE(INDIRECT("G"&amp;#REF!):INDIRECT("G"&amp;#REF!))</f>
        <v>#REF!</v>
      </c>
      <c r="V175" t="e">
        <f ca="1">AVERAGE(INDIRECT("H"&amp;#REF!):INDIRECT("H"&amp;#REF!))</f>
        <v>#REF!</v>
      </c>
      <c r="W175" t="e">
        <f ca="1">AVERAGE(INDIRECT("I"&amp;#REF!):INDIRECT("I"&amp;#REF!))</f>
        <v>#REF!</v>
      </c>
      <c r="X175" t="e">
        <f ca="1">AVERAGE(INDIRECT("J"&amp;#REF!):INDIRECT("J"&amp;#REF!))</f>
        <v>#REF!</v>
      </c>
      <c r="Y175">
        <v>63</v>
      </c>
      <c r="Z175" t="e">
        <f ca="1">AVERAGE(INDIRECT("L"&amp;#REF!):INDIRECT("L"&amp;#REF!))</f>
        <v>#REF!</v>
      </c>
      <c r="AA175" t="e">
        <f ca="1">AVERAGE(INDIRECT("M"&amp;#REF!):INDIRECT("M"&amp;#REF!))</f>
        <v>#REF!</v>
      </c>
      <c r="AB175" t="e">
        <f ca="1">AVERAGE(INDIRECT("N"&amp;#REF!):INDIRECT("N"&amp;#REF!))</f>
        <v>#REF!</v>
      </c>
      <c r="AC175">
        <v>46</v>
      </c>
      <c r="AD175" t="e">
        <f ca="1">AVERAGE(INDIRECT("P"&amp;#REF!):INDIRECT("P"&amp;#REF!))</f>
        <v>#REF!</v>
      </c>
    </row>
    <row r="176" spans="1:30" x14ac:dyDescent="0.2">
      <c r="A176" s="5">
        <v>39815</v>
      </c>
      <c r="B176" t="s">
        <v>78</v>
      </c>
      <c r="C176">
        <v>17151</v>
      </c>
      <c r="D176" s="6">
        <f>'[1]Vertikale Netzlast'!D93</f>
        <v>15093</v>
      </c>
      <c r="E176">
        <v>6033</v>
      </c>
      <c r="F176" s="8">
        <f>'[2]200901'!D79</f>
        <v>7429</v>
      </c>
      <c r="G176">
        <v>246</v>
      </c>
      <c r="H176">
        <v>45</v>
      </c>
      <c r="J176">
        <v>784</v>
      </c>
      <c r="K176">
        <v>649</v>
      </c>
      <c r="L176">
        <v>253</v>
      </c>
      <c r="N176">
        <v>434</v>
      </c>
      <c r="Q176" s="5">
        <v>39821</v>
      </c>
      <c r="R176" s="15">
        <v>6.1666666666666696</v>
      </c>
      <c r="S176" t="e">
        <f ca="1">AVERAGE(INDIRECT("E"&amp;#REF!):INDIRECT("E"&amp;#REF!))</f>
        <v>#REF!</v>
      </c>
      <c r="T176" t="e">
        <f ca="1">AVERAGE(INDIRECT("F"&amp;#REF!):INDIRECT("F"&amp;#REF!))</f>
        <v>#REF!</v>
      </c>
      <c r="U176" t="e">
        <f ca="1">AVERAGE(INDIRECT("G"&amp;#REF!):INDIRECT("G"&amp;#REF!))</f>
        <v>#REF!</v>
      </c>
      <c r="V176" t="e">
        <f ca="1">AVERAGE(INDIRECT("H"&amp;#REF!):INDIRECT("H"&amp;#REF!))</f>
        <v>#REF!</v>
      </c>
      <c r="W176" t="e">
        <f ca="1">AVERAGE(INDIRECT("I"&amp;#REF!):INDIRECT("I"&amp;#REF!))</f>
        <v>#REF!</v>
      </c>
      <c r="X176" t="e">
        <f ca="1">AVERAGE(INDIRECT("J"&amp;#REF!):INDIRECT("J"&amp;#REF!))</f>
        <v>#REF!</v>
      </c>
      <c r="Y176">
        <v>76</v>
      </c>
      <c r="Z176" t="e">
        <f ca="1">AVERAGE(INDIRECT("L"&amp;#REF!):INDIRECT("L"&amp;#REF!))</f>
        <v>#REF!</v>
      </c>
      <c r="AA176" t="e">
        <f ca="1">AVERAGE(INDIRECT("M"&amp;#REF!):INDIRECT("M"&amp;#REF!))</f>
        <v>#REF!</v>
      </c>
      <c r="AB176" t="e">
        <f ca="1">AVERAGE(INDIRECT("N"&amp;#REF!):INDIRECT("N"&amp;#REF!))</f>
        <v>#REF!</v>
      </c>
      <c r="AC176">
        <v>58</v>
      </c>
      <c r="AD176" t="e">
        <f ca="1">AVERAGE(INDIRECT("P"&amp;#REF!):INDIRECT("P"&amp;#REF!))</f>
        <v>#REF!</v>
      </c>
    </row>
    <row r="177" spans="1:30" x14ac:dyDescent="0.2">
      <c r="A177" s="5">
        <v>39815</v>
      </c>
      <c r="B177" t="s">
        <v>79</v>
      </c>
      <c r="C177">
        <v>17087</v>
      </c>
      <c r="D177" s="6">
        <f>'[1]Vertikale Netzlast'!D94</f>
        <v>14818</v>
      </c>
      <c r="E177">
        <v>6040</v>
      </c>
      <c r="F177" s="8">
        <f>'[2]200901'!D80</f>
        <v>7431</v>
      </c>
      <c r="G177">
        <v>260</v>
      </c>
      <c r="H177">
        <v>40</v>
      </c>
      <c r="J177">
        <v>830</v>
      </c>
      <c r="K177">
        <v>646</v>
      </c>
      <c r="L177">
        <v>240</v>
      </c>
      <c r="N177">
        <v>413</v>
      </c>
      <c r="Q177" s="5">
        <v>39821</v>
      </c>
      <c r="R177" s="15">
        <v>6.2083333333333401</v>
      </c>
      <c r="S177" t="e">
        <f ca="1">AVERAGE(INDIRECT("E"&amp;#REF!):INDIRECT("E"&amp;#REF!))</f>
        <v>#REF!</v>
      </c>
      <c r="T177" t="e">
        <f ca="1">AVERAGE(INDIRECT("F"&amp;#REF!):INDIRECT("F"&amp;#REF!))</f>
        <v>#REF!</v>
      </c>
      <c r="U177" t="e">
        <f ca="1">AVERAGE(INDIRECT("G"&amp;#REF!):INDIRECT("G"&amp;#REF!))</f>
        <v>#REF!</v>
      </c>
      <c r="V177" t="e">
        <f ca="1">AVERAGE(INDIRECT("H"&amp;#REF!):INDIRECT("H"&amp;#REF!))</f>
        <v>#REF!</v>
      </c>
      <c r="W177" t="e">
        <f ca="1">AVERAGE(INDIRECT("I"&amp;#REF!):INDIRECT("I"&amp;#REF!))</f>
        <v>#REF!</v>
      </c>
      <c r="X177" t="e">
        <f ca="1">AVERAGE(INDIRECT("J"&amp;#REF!):INDIRECT("J"&amp;#REF!))</f>
        <v>#REF!</v>
      </c>
      <c r="Y177">
        <v>89</v>
      </c>
      <c r="Z177" t="e">
        <f ca="1">AVERAGE(INDIRECT("L"&amp;#REF!):INDIRECT("L"&amp;#REF!))</f>
        <v>#REF!</v>
      </c>
      <c r="AA177" t="e">
        <f ca="1">AVERAGE(INDIRECT("M"&amp;#REF!):INDIRECT("M"&amp;#REF!))</f>
        <v>#REF!</v>
      </c>
      <c r="AB177" t="e">
        <f ca="1">AVERAGE(INDIRECT("N"&amp;#REF!):INDIRECT("N"&amp;#REF!))</f>
        <v>#REF!</v>
      </c>
      <c r="AC177">
        <v>69</v>
      </c>
      <c r="AD177" t="e">
        <f ca="1">AVERAGE(INDIRECT("P"&amp;#REF!):INDIRECT("P"&amp;#REF!))</f>
        <v>#REF!</v>
      </c>
    </row>
    <row r="178" spans="1:30" x14ac:dyDescent="0.2">
      <c r="A178" s="5">
        <v>39815</v>
      </c>
      <c r="B178" t="s">
        <v>80</v>
      </c>
      <c r="C178">
        <v>16867</v>
      </c>
      <c r="D178" s="6">
        <f>'[1]Vertikale Netzlast'!D95</f>
        <v>14577</v>
      </c>
      <c r="E178">
        <v>5950</v>
      </c>
      <c r="F178" s="8">
        <f>'[2]200901'!D81</f>
        <v>7351</v>
      </c>
      <c r="G178">
        <v>254</v>
      </c>
      <c r="H178">
        <v>37</v>
      </c>
      <c r="J178">
        <v>845</v>
      </c>
      <c r="K178">
        <v>645</v>
      </c>
      <c r="L178">
        <v>240</v>
      </c>
      <c r="N178">
        <v>387</v>
      </c>
      <c r="Q178" s="5">
        <v>39821</v>
      </c>
      <c r="R178" s="15">
        <v>6.25</v>
      </c>
      <c r="S178" t="e">
        <f ca="1">AVERAGE(INDIRECT("E"&amp;#REF!):INDIRECT("E"&amp;#REF!))</f>
        <v>#REF!</v>
      </c>
      <c r="T178" t="e">
        <f ca="1">AVERAGE(INDIRECT("F"&amp;#REF!):INDIRECT("F"&amp;#REF!))</f>
        <v>#REF!</v>
      </c>
      <c r="U178" t="e">
        <f ca="1">AVERAGE(INDIRECT("G"&amp;#REF!):INDIRECT("G"&amp;#REF!))</f>
        <v>#REF!</v>
      </c>
      <c r="V178" t="e">
        <f ca="1">AVERAGE(INDIRECT("H"&amp;#REF!):INDIRECT("H"&amp;#REF!))</f>
        <v>#REF!</v>
      </c>
      <c r="W178" t="e">
        <f ca="1">AVERAGE(INDIRECT("I"&amp;#REF!):INDIRECT("I"&amp;#REF!))</f>
        <v>#REF!</v>
      </c>
      <c r="X178" t="e">
        <f ca="1">AVERAGE(INDIRECT("J"&amp;#REF!):INDIRECT("J"&amp;#REF!))</f>
        <v>#REF!</v>
      </c>
      <c r="Y178">
        <v>98</v>
      </c>
      <c r="Z178" t="e">
        <f ca="1">AVERAGE(INDIRECT("L"&amp;#REF!):INDIRECT("L"&amp;#REF!))</f>
        <v>#REF!</v>
      </c>
      <c r="AA178" t="e">
        <f ca="1">AVERAGE(INDIRECT("M"&amp;#REF!):INDIRECT("M"&amp;#REF!))</f>
        <v>#REF!</v>
      </c>
      <c r="AB178" t="e">
        <f ca="1">AVERAGE(INDIRECT("N"&amp;#REF!):INDIRECT("N"&amp;#REF!))</f>
        <v>#REF!</v>
      </c>
      <c r="AC178">
        <v>78</v>
      </c>
      <c r="AD178" t="e">
        <f ca="1">AVERAGE(INDIRECT("P"&amp;#REF!):INDIRECT("P"&amp;#REF!))</f>
        <v>#REF!</v>
      </c>
    </row>
    <row r="179" spans="1:30" x14ac:dyDescent="0.2">
      <c r="A179" s="5">
        <v>39815</v>
      </c>
      <c r="B179" t="s">
        <v>81</v>
      </c>
      <c r="C179">
        <v>16765</v>
      </c>
      <c r="D179" s="6">
        <f>'[1]Vertikale Netzlast'!D96</f>
        <v>14353</v>
      </c>
      <c r="E179">
        <v>5956</v>
      </c>
      <c r="F179" s="8">
        <f>'[2]200901'!D82</f>
        <v>7273</v>
      </c>
      <c r="G179">
        <v>249</v>
      </c>
      <c r="H179">
        <v>35</v>
      </c>
      <c r="J179">
        <v>929</v>
      </c>
      <c r="K179">
        <v>648</v>
      </c>
      <c r="L179">
        <v>240</v>
      </c>
      <c r="N179">
        <v>362</v>
      </c>
      <c r="Q179" s="5">
        <v>39821</v>
      </c>
      <c r="R179" s="15">
        <v>6.2916666666666696</v>
      </c>
      <c r="S179" t="e">
        <f ca="1">AVERAGE(INDIRECT("E"&amp;#REF!):INDIRECT("E"&amp;#REF!))</f>
        <v>#REF!</v>
      </c>
      <c r="T179" t="e">
        <f ca="1">AVERAGE(INDIRECT("F"&amp;#REF!):INDIRECT("F"&amp;#REF!))</f>
        <v>#REF!</v>
      </c>
      <c r="U179" t="e">
        <f ca="1">AVERAGE(INDIRECT("G"&amp;#REF!):INDIRECT("G"&amp;#REF!))</f>
        <v>#REF!</v>
      </c>
      <c r="V179" t="e">
        <f ca="1">AVERAGE(INDIRECT("H"&amp;#REF!):INDIRECT("H"&amp;#REF!))</f>
        <v>#REF!</v>
      </c>
      <c r="W179" t="e">
        <f ca="1">AVERAGE(INDIRECT("I"&amp;#REF!):INDIRECT("I"&amp;#REF!))</f>
        <v>#REF!</v>
      </c>
      <c r="X179" t="e">
        <f ca="1">AVERAGE(INDIRECT("J"&amp;#REF!):INDIRECT("J"&amp;#REF!))</f>
        <v>#REF!</v>
      </c>
      <c r="Y179">
        <v>108</v>
      </c>
      <c r="Z179" t="e">
        <f ca="1">AVERAGE(INDIRECT("L"&amp;#REF!):INDIRECT("L"&amp;#REF!))</f>
        <v>#REF!</v>
      </c>
      <c r="AA179" t="e">
        <f ca="1">AVERAGE(INDIRECT("M"&amp;#REF!):INDIRECT("M"&amp;#REF!))</f>
        <v>#REF!</v>
      </c>
      <c r="AB179" t="e">
        <f ca="1">AVERAGE(INDIRECT("N"&amp;#REF!):INDIRECT("N"&amp;#REF!))</f>
        <v>#REF!</v>
      </c>
      <c r="AC179">
        <v>88</v>
      </c>
      <c r="AD179" t="e">
        <f ca="1">AVERAGE(INDIRECT("P"&amp;#REF!):INDIRECT("P"&amp;#REF!))</f>
        <v>#REF!</v>
      </c>
    </row>
    <row r="180" spans="1:30" x14ac:dyDescent="0.2">
      <c r="A180" s="5">
        <v>39815</v>
      </c>
      <c r="B180" t="s">
        <v>82</v>
      </c>
      <c r="C180">
        <v>16635</v>
      </c>
      <c r="D180" s="6">
        <f>'[1]Vertikale Netzlast'!D97</f>
        <v>14125</v>
      </c>
      <c r="E180">
        <v>5904</v>
      </c>
      <c r="F180" s="8">
        <f>'[2]200901'!D83</f>
        <v>7063</v>
      </c>
      <c r="G180">
        <v>245</v>
      </c>
      <c r="H180">
        <v>27</v>
      </c>
      <c r="J180">
        <v>947</v>
      </c>
      <c r="K180">
        <v>647</v>
      </c>
      <c r="L180">
        <v>240</v>
      </c>
      <c r="N180">
        <v>337</v>
      </c>
      <c r="Q180" s="5">
        <v>39821</v>
      </c>
      <c r="R180" s="15">
        <v>6.3333333333333401</v>
      </c>
      <c r="S180" t="e">
        <f ca="1">AVERAGE(INDIRECT("E"&amp;#REF!):INDIRECT("E"&amp;#REF!))</f>
        <v>#REF!</v>
      </c>
      <c r="T180" t="e">
        <f ca="1">AVERAGE(INDIRECT("F"&amp;#REF!):INDIRECT("F"&amp;#REF!))</f>
        <v>#REF!</v>
      </c>
      <c r="U180" t="e">
        <f ca="1">AVERAGE(INDIRECT("G"&amp;#REF!):INDIRECT("G"&amp;#REF!))</f>
        <v>#REF!</v>
      </c>
      <c r="V180" t="e">
        <f ca="1">AVERAGE(INDIRECT("H"&amp;#REF!):INDIRECT("H"&amp;#REF!))</f>
        <v>#REF!</v>
      </c>
      <c r="W180" t="e">
        <f ca="1">AVERAGE(INDIRECT("I"&amp;#REF!):INDIRECT("I"&amp;#REF!))</f>
        <v>#REF!</v>
      </c>
      <c r="X180" t="e">
        <f ca="1">AVERAGE(INDIRECT("J"&amp;#REF!):INDIRECT("J"&amp;#REF!))</f>
        <v>#REF!</v>
      </c>
      <c r="Y180">
        <v>116</v>
      </c>
      <c r="Z180" t="e">
        <f ca="1">AVERAGE(INDIRECT("L"&amp;#REF!):INDIRECT("L"&amp;#REF!))</f>
        <v>#REF!</v>
      </c>
      <c r="AA180" t="e">
        <f ca="1">AVERAGE(INDIRECT("M"&amp;#REF!):INDIRECT("M"&amp;#REF!))</f>
        <v>#REF!</v>
      </c>
      <c r="AB180" t="e">
        <f ca="1">AVERAGE(INDIRECT("N"&amp;#REF!):INDIRECT("N"&amp;#REF!))</f>
        <v>#REF!</v>
      </c>
      <c r="AC180">
        <v>67</v>
      </c>
      <c r="AD180" t="e">
        <f ca="1">AVERAGE(INDIRECT("P"&amp;#REF!):INDIRECT("P"&amp;#REF!))</f>
        <v>#REF!</v>
      </c>
    </row>
    <row r="181" spans="1:30" x14ac:dyDescent="0.2">
      <c r="A181" s="5">
        <v>39815</v>
      </c>
      <c r="B181" t="s">
        <v>83</v>
      </c>
      <c r="C181">
        <v>16610</v>
      </c>
      <c r="D181" s="6">
        <f>'[1]Vertikale Netzlast'!D98</f>
        <v>13562</v>
      </c>
      <c r="E181">
        <v>5827</v>
      </c>
      <c r="F181" s="8">
        <f>'[2]200901'!D84</f>
        <v>6846</v>
      </c>
      <c r="G181">
        <v>257</v>
      </c>
      <c r="H181">
        <v>28</v>
      </c>
      <c r="J181">
        <v>965</v>
      </c>
      <c r="K181">
        <v>647</v>
      </c>
      <c r="L181">
        <v>217</v>
      </c>
      <c r="N181">
        <v>312</v>
      </c>
      <c r="Q181" s="5">
        <v>39821</v>
      </c>
      <c r="R181" s="15">
        <v>6.3750000000000098</v>
      </c>
      <c r="S181" t="e">
        <f ca="1">AVERAGE(INDIRECT("E"&amp;#REF!):INDIRECT("E"&amp;#REF!))</f>
        <v>#REF!</v>
      </c>
      <c r="T181" t="e">
        <f ca="1">AVERAGE(INDIRECT("F"&amp;#REF!):INDIRECT("F"&amp;#REF!))</f>
        <v>#REF!</v>
      </c>
      <c r="U181" t="e">
        <f ca="1">AVERAGE(INDIRECT("G"&amp;#REF!):INDIRECT("G"&amp;#REF!))</f>
        <v>#REF!</v>
      </c>
      <c r="V181" t="e">
        <f ca="1">AVERAGE(INDIRECT("H"&amp;#REF!):INDIRECT("H"&amp;#REF!))</f>
        <v>#REF!</v>
      </c>
      <c r="W181" t="e">
        <f ca="1">AVERAGE(INDIRECT("I"&amp;#REF!):INDIRECT("I"&amp;#REF!))</f>
        <v>#REF!</v>
      </c>
      <c r="X181" t="e">
        <f ca="1">AVERAGE(INDIRECT("J"&amp;#REF!):INDIRECT("J"&amp;#REF!))</f>
        <v>#REF!</v>
      </c>
      <c r="Y181">
        <v>120</v>
      </c>
      <c r="Z181" t="e">
        <f ca="1">AVERAGE(INDIRECT("L"&amp;#REF!):INDIRECT("L"&amp;#REF!))</f>
        <v>#REF!</v>
      </c>
      <c r="AA181" t="e">
        <f ca="1">AVERAGE(INDIRECT("M"&amp;#REF!):INDIRECT("M"&amp;#REF!))</f>
        <v>#REF!</v>
      </c>
      <c r="AB181" t="e">
        <f ca="1">AVERAGE(INDIRECT("N"&amp;#REF!):INDIRECT("N"&amp;#REF!))</f>
        <v>#REF!</v>
      </c>
      <c r="AC181">
        <v>68</v>
      </c>
      <c r="AD181" t="e">
        <f ca="1">AVERAGE(INDIRECT("P"&amp;#REF!):INDIRECT("P"&amp;#REF!))</f>
        <v>#REF!</v>
      </c>
    </row>
    <row r="182" spans="1:30" x14ac:dyDescent="0.2">
      <c r="A182" s="5">
        <v>39815</v>
      </c>
      <c r="B182" t="s">
        <v>84</v>
      </c>
      <c r="C182">
        <v>16498</v>
      </c>
      <c r="D182" s="6">
        <f>'[1]Vertikale Netzlast'!D99</f>
        <v>13310</v>
      </c>
      <c r="E182">
        <v>5801</v>
      </c>
      <c r="F182" s="8">
        <f>'[2]200901'!D85</f>
        <v>6540</v>
      </c>
      <c r="G182">
        <v>265</v>
      </c>
      <c r="H182">
        <v>34</v>
      </c>
      <c r="J182">
        <v>951</v>
      </c>
      <c r="K182">
        <v>642</v>
      </c>
      <c r="L182">
        <v>217</v>
      </c>
      <c r="N182">
        <v>301</v>
      </c>
      <c r="Q182" s="5">
        <v>39821</v>
      </c>
      <c r="R182" s="15">
        <v>6.4166666666666696</v>
      </c>
      <c r="S182" t="e">
        <f ca="1">AVERAGE(INDIRECT("E"&amp;#REF!):INDIRECT("E"&amp;#REF!))</f>
        <v>#REF!</v>
      </c>
      <c r="T182" t="e">
        <f ca="1">AVERAGE(INDIRECT("F"&amp;#REF!):INDIRECT("F"&amp;#REF!))</f>
        <v>#REF!</v>
      </c>
      <c r="U182" t="e">
        <f ca="1">AVERAGE(INDIRECT("G"&amp;#REF!):INDIRECT("G"&amp;#REF!))</f>
        <v>#REF!</v>
      </c>
      <c r="V182" t="e">
        <f ca="1">AVERAGE(INDIRECT("H"&amp;#REF!):INDIRECT("H"&amp;#REF!))</f>
        <v>#REF!</v>
      </c>
      <c r="W182" t="e">
        <f ca="1">AVERAGE(INDIRECT("I"&amp;#REF!):INDIRECT("I"&amp;#REF!))</f>
        <v>#REF!</v>
      </c>
      <c r="X182" t="e">
        <f ca="1">AVERAGE(INDIRECT("J"&amp;#REF!):INDIRECT("J"&amp;#REF!))</f>
        <v>#REF!</v>
      </c>
      <c r="Y182">
        <v>125</v>
      </c>
      <c r="Z182" t="e">
        <f ca="1">AVERAGE(INDIRECT("L"&amp;#REF!):INDIRECT("L"&amp;#REF!))</f>
        <v>#REF!</v>
      </c>
      <c r="AA182" t="e">
        <f ca="1">AVERAGE(INDIRECT("M"&amp;#REF!):INDIRECT("M"&amp;#REF!))</f>
        <v>#REF!</v>
      </c>
      <c r="AB182" t="e">
        <f ca="1">AVERAGE(INDIRECT("N"&amp;#REF!):INDIRECT("N"&amp;#REF!))</f>
        <v>#REF!</v>
      </c>
      <c r="AC182">
        <v>69</v>
      </c>
      <c r="AD182" t="e">
        <f ca="1">AVERAGE(INDIRECT("P"&amp;#REF!):INDIRECT("P"&amp;#REF!))</f>
        <v>#REF!</v>
      </c>
    </row>
    <row r="183" spans="1:30" x14ac:dyDescent="0.2">
      <c r="A183" s="5">
        <v>39815</v>
      </c>
      <c r="B183" t="s">
        <v>85</v>
      </c>
      <c r="C183">
        <v>16229</v>
      </c>
      <c r="D183" s="6">
        <f>'[1]Vertikale Netzlast'!D100</f>
        <v>13032</v>
      </c>
      <c r="E183">
        <v>5692</v>
      </c>
      <c r="F183" s="8">
        <f>'[2]200901'!D86</f>
        <v>6297</v>
      </c>
      <c r="G183">
        <v>265</v>
      </c>
      <c r="H183">
        <v>39</v>
      </c>
      <c r="J183">
        <v>924</v>
      </c>
      <c r="K183">
        <v>641</v>
      </c>
      <c r="L183">
        <v>217</v>
      </c>
      <c r="N183">
        <v>290</v>
      </c>
      <c r="Q183" s="5">
        <v>39821</v>
      </c>
      <c r="R183" s="15">
        <v>6.4583333333333401</v>
      </c>
      <c r="S183" t="e">
        <f ca="1">AVERAGE(INDIRECT("E"&amp;#REF!):INDIRECT("E"&amp;#REF!))</f>
        <v>#REF!</v>
      </c>
      <c r="T183" t="e">
        <f ca="1">AVERAGE(INDIRECT("F"&amp;#REF!):INDIRECT("F"&amp;#REF!))</f>
        <v>#REF!</v>
      </c>
      <c r="U183" t="e">
        <f ca="1">AVERAGE(INDIRECT("G"&amp;#REF!):INDIRECT("G"&amp;#REF!))</f>
        <v>#REF!</v>
      </c>
      <c r="V183" t="e">
        <f ca="1">AVERAGE(INDIRECT("H"&amp;#REF!):INDIRECT("H"&amp;#REF!))</f>
        <v>#REF!</v>
      </c>
      <c r="W183" t="e">
        <f ca="1">AVERAGE(INDIRECT("I"&amp;#REF!):INDIRECT("I"&amp;#REF!))</f>
        <v>#REF!</v>
      </c>
      <c r="X183" t="e">
        <f ca="1">AVERAGE(INDIRECT("J"&amp;#REF!):INDIRECT("J"&amp;#REF!))</f>
        <v>#REF!</v>
      </c>
      <c r="Y183">
        <v>127</v>
      </c>
      <c r="Z183" t="e">
        <f ca="1">AVERAGE(INDIRECT("L"&amp;#REF!):INDIRECT("L"&amp;#REF!))</f>
        <v>#REF!</v>
      </c>
      <c r="AA183" t="e">
        <f ca="1">AVERAGE(INDIRECT("M"&amp;#REF!):INDIRECT("M"&amp;#REF!))</f>
        <v>#REF!</v>
      </c>
      <c r="AB183" t="e">
        <f ca="1">AVERAGE(INDIRECT("N"&amp;#REF!):INDIRECT("N"&amp;#REF!))</f>
        <v>#REF!</v>
      </c>
      <c r="AC183">
        <v>69</v>
      </c>
      <c r="AD183" t="e">
        <f ca="1">AVERAGE(INDIRECT("P"&amp;#REF!):INDIRECT("P"&amp;#REF!))</f>
        <v>#REF!</v>
      </c>
    </row>
    <row r="184" spans="1:30" x14ac:dyDescent="0.2">
      <c r="A184" s="5">
        <v>39815</v>
      </c>
      <c r="B184" t="s">
        <v>86</v>
      </c>
      <c r="C184">
        <v>16058</v>
      </c>
      <c r="D184" s="6">
        <f>'[1]Vertikale Netzlast'!D101</f>
        <v>12768</v>
      </c>
      <c r="E184">
        <v>5654</v>
      </c>
      <c r="F184" s="8">
        <f>'[2]200901'!D87</f>
        <v>6077</v>
      </c>
      <c r="G184">
        <v>257</v>
      </c>
      <c r="H184">
        <v>43</v>
      </c>
      <c r="J184">
        <v>922</v>
      </c>
      <c r="K184">
        <v>650</v>
      </c>
      <c r="L184">
        <v>217</v>
      </c>
      <c r="N184">
        <v>279</v>
      </c>
      <c r="Q184" s="5">
        <v>39821</v>
      </c>
      <c r="R184" s="15">
        <v>6.5000000000000098</v>
      </c>
      <c r="S184" t="e">
        <f ca="1">AVERAGE(INDIRECT("E"&amp;#REF!):INDIRECT("E"&amp;#REF!))</f>
        <v>#REF!</v>
      </c>
      <c r="T184" t="e">
        <f ca="1">AVERAGE(INDIRECT("F"&amp;#REF!):INDIRECT("F"&amp;#REF!))</f>
        <v>#REF!</v>
      </c>
      <c r="U184" t="e">
        <f ca="1">AVERAGE(INDIRECT("G"&amp;#REF!):INDIRECT("G"&amp;#REF!))</f>
        <v>#REF!</v>
      </c>
      <c r="V184" t="e">
        <f ca="1">AVERAGE(INDIRECT("H"&amp;#REF!):INDIRECT("H"&amp;#REF!))</f>
        <v>#REF!</v>
      </c>
      <c r="W184" t="e">
        <f ca="1">AVERAGE(INDIRECT("I"&amp;#REF!):INDIRECT("I"&amp;#REF!))</f>
        <v>#REF!</v>
      </c>
      <c r="X184" t="e">
        <f ca="1">AVERAGE(INDIRECT("J"&amp;#REF!):INDIRECT("J"&amp;#REF!))</f>
        <v>#REF!</v>
      </c>
      <c r="Y184">
        <v>125</v>
      </c>
      <c r="Z184" t="e">
        <f ca="1">AVERAGE(INDIRECT("L"&amp;#REF!):INDIRECT("L"&amp;#REF!))</f>
        <v>#REF!</v>
      </c>
      <c r="AA184" t="e">
        <f ca="1">AVERAGE(INDIRECT("M"&amp;#REF!):INDIRECT("M"&amp;#REF!))</f>
        <v>#REF!</v>
      </c>
      <c r="AB184" t="e">
        <f ca="1">AVERAGE(INDIRECT("N"&amp;#REF!):INDIRECT("N"&amp;#REF!))</f>
        <v>#REF!</v>
      </c>
      <c r="AC184">
        <v>64</v>
      </c>
      <c r="AD184" t="e">
        <f ca="1">AVERAGE(INDIRECT("P"&amp;#REF!):INDIRECT("P"&amp;#REF!))</f>
        <v>#REF!</v>
      </c>
    </row>
    <row r="185" spans="1:30" x14ac:dyDescent="0.2">
      <c r="A185" s="5">
        <v>39815</v>
      </c>
      <c r="B185" t="s">
        <v>87</v>
      </c>
      <c r="C185">
        <v>16217</v>
      </c>
      <c r="D185" s="6">
        <f>'[1]Vertikale Netzlast'!D102</f>
        <v>12772</v>
      </c>
      <c r="E185">
        <v>5722</v>
      </c>
      <c r="F185" s="8">
        <f>'[2]200901'!D88</f>
        <v>5918</v>
      </c>
      <c r="G185">
        <v>252</v>
      </c>
      <c r="H185">
        <v>46</v>
      </c>
      <c r="J185">
        <v>984</v>
      </c>
      <c r="K185">
        <v>645</v>
      </c>
      <c r="L185">
        <v>198</v>
      </c>
      <c r="N185">
        <v>268</v>
      </c>
      <c r="Q185" s="5">
        <v>39821</v>
      </c>
      <c r="R185" s="15">
        <v>6.5416666666666696</v>
      </c>
      <c r="S185" t="e">
        <f ca="1">AVERAGE(INDIRECT("E"&amp;#REF!):INDIRECT("E"&amp;#REF!))</f>
        <v>#REF!</v>
      </c>
      <c r="T185" t="e">
        <f ca="1">AVERAGE(INDIRECT("F"&amp;#REF!):INDIRECT("F"&amp;#REF!))</f>
        <v>#REF!</v>
      </c>
      <c r="U185" t="e">
        <f ca="1">AVERAGE(INDIRECT("G"&amp;#REF!):INDIRECT("G"&amp;#REF!))</f>
        <v>#REF!</v>
      </c>
      <c r="V185" t="e">
        <f ca="1">AVERAGE(INDIRECT("H"&amp;#REF!):INDIRECT("H"&amp;#REF!))</f>
        <v>#REF!</v>
      </c>
      <c r="W185" t="e">
        <f ca="1">AVERAGE(INDIRECT("I"&amp;#REF!):INDIRECT("I"&amp;#REF!))</f>
        <v>#REF!</v>
      </c>
      <c r="X185" t="e">
        <f ca="1">AVERAGE(INDIRECT("J"&amp;#REF!):INDIRECT("J"&amp;#REF!))</f>
        <v>#REF!</v>
      </c>
      <c r="Y185">
        <v>123</v>
      </c>
      <c r="Z185" t="e">
        <f ca="1">AVERAGE(INDIRECT("L"&amp;#REF!):INDIRECT("L"&amp;#REF!))</f>
        <v>#REF!</v>
      </c>
      <c r="AA185" t="e">
        <f ca="1">AVERAGE(INDIRECT("M"&amp;#REF!):INDIRECT("M"&amp;#REF!))</f>
        <v>#REF!</v>
      </c>
      <c r="AB185" t="e">
        <f ca="1">AVERAGE(INDIRECT("N"&amp;#REF!):INDIRECT("N"&amp;#REF!))</f>
        <v>#REF!</v>
      </c>
      <c r="AC185">
        <v>61</v>
      </c>
      <c r="AD185" t="e">
        <f ca="1">AVERAGE(INDIRECT("P"&amp;#REF!):INDIRECT("P"&amp;#REF!))</f>
        <v>#REF!</v>
      </c>
    </row>
    <row r="186" spans="1:30" x14ac:dyDescent="0.2">
      <c r="A186" s="5">
        <v>39815</v>
      </c>
      <c r="B186" t="s">
        <v>88</v>
      </c>
      <c r="C186">
        <v>16373</v>
      </c>
      <c r="D186" s="6">
        <f>'[1]Vertikale Netzlast'!D103</f>
        <v>12726</v>
      </c>
      <c r="E186">
        <v>5739</v>
      </c>
      <c r="F186" s="8">
        <f>'[2]200901'!D89</f>
        <v>5791</v>
      </c>
      <c r="G186">
        <v>243</v>
      </c>
      <c r="H186">
        <v>56</v>
      </c>
      <c r="J186">
        <v>1027</v>
      </c>
      <c r="K186">
        <v>628</v>
      </c>
      <c r="L186">
        <v>198</v>
      </c>
      <c r="N186">
        <v>261</v>
      </c>
      <c r="Q186" s="5">
        <v>39821</v>
      </c>
      <c r="R186" s="15">
        <v>6.5833333333333401</v>
      </c>
      <c r="S186" t="e">
        <f ca="1">AVERAGE(INDIRECT("E"&amp;#REF!):INDIRECT("E"&amp;#REF!))</f>
        <v>#REF!</v>
      </c>
      <c r="T186" t="e">
        <f ca="1">AVERAGE(INDIRECT("F"&amp;#REF!):INDIRECT("F"&amp;#REF!))</f>
        <v>#REF!</v>
      </c>
      <c r="U186" t="e">
        <f ca="1">AVERAGE(INDIRECT("G"&amp;#REF!):INDIRECT("G"&amp;#REF!))</f>
        <v>#REF!</v>
      </c>
      <c r="V186" t="e">
        <f ca="1">AVERAGE(INDIRECT("H"&amp;#REF!):INDIRECT("H"&amp;#REF!))</f>
        <v>#REF!</v>
      </c>
      <c r="W186" t="e">
        <f ca="1">AVERAGE(INDIRECT("I"&amp;#REF!):INDIRECT("I"&amp;#REF!))</f>
        <v>#REF!</v>
      </c>
      <c r="X186" t="e">
        <f ca="1">AVERAGE(INDIRECT("J"&amp;#REF!):INDIRECT("J"&amp;#REF!))</f>
        <v>#REF!</v>
      </c>
      <c r="Y186">
        <v>120</v>
      </c>
      <c r="Z186" t="e">
        <f ca="1">AVERAGE(INDIRECT("L"&amp;#REF!):INDIRECT("L"&amp;#REF!))</f>
        <v>#REF!</v>
      </c>
      <c r="AA186" t="e">
        <f ca="1">AVERAGE(INDIRECT("M"&amp;#REF!):INDIRECT("M"&amp;#REF!))</f>
        <v>#REF!</v>
      </c>
      <c r="AB186" t="e">
        <f ca="1">AVERAGE(INDIRECT("N"&amp;#REF!):INDIRECT("N"&amp;#REF!))</f>
        <v>#REF!</v>
      </c>
      <c r="AC186">
        <v>59</v>
      </c>
      <c r="AD186" t="e">
        <f ca="1">AVERAGE(INDIRECT("P"&amp;#REF!):INDIRECT("P"&amp;#REF!))</f>
        <v>#REF!</v>
      </c>
    </row>
    <row r="187" spans="1:30" x14ac:dyDescent="0.2">
      <c r="A187" s="5">
        <v>39815</v>
      </c>
      <c r="B187" t="s">
        <v>89</v>
      </c>
      <c r="C187">
        <v>16224</v>
      </c>
      <c r="D187" s="6">
        <f>'[1]Vertikale Netzlast'!D104</f>
        <v>12530</v>
      </c>
      <c r="E187">
        <v>5863</v>
      </c>
      <c r="F187" s="8">
        <f>'[2]200901'!D90</f>
        <v>5705</v>
      </c>
      <c r="G187">
        <v>250</v>
      </c>
      <c r="H187">
        <v>64</v>
      </c>
      <c r="J187">
        <v>1064</v>
      </c>
      <c r="K187">
        <v>613</v>
      </c>
      <c r="L187">
        <v>198</v>
      </c>
      <c r="N187">
        <v>255</v>
      </c>
      <c r="Q187" s="5">
        <v>39821</v>
      </c>
      <c r="R187" s="15">
        <v>6.6250000000000098</v>
      </c>
      <c r="S187" t="e">
        <f ca="1">AVERAGE(INDIRECT("E"&amp;#REF!):INDIRECT("E"&amp;#REF!))</f>
        <v>#REF!</v>
      </c>
      <c r="T187" t="e">
        <f ca="1">AVERAGE(INDIRECT("F"&amp;#REF!):INDIRECT("F"&amp;#REF!))</f>
        <v>#REF!</v>
      </c>
      <c r="U187" t="e">
        <f ca="1">AVERAGE(INDIRECT("G"&amp;#REF!):INDIRECT("G"&amp;#REF!))</f>
        <v>#REF!</v>
      </c>
      <c r="V187" t="e">
        <f ca="1">AVERAGE(INDIRECT("H"&amp;#REF!):INDIRECT("H"&amp;#REF!))</f>
        <v>#REF!</v>
      </c>
      <c r="W187" t="e">
        <f ca="1">AVERAGE(INDIRECT("I"&amp;#REF!):INDIRECT("I"&amp;#REF!))</f>
        <v>#REF!</v>
      </c>
      <c r="X187" t="e">
        <f ca="1">AVERAGE(INDIRECT("J"&amp;#REF!):INDIRECT("J"&amp;#REF!))</f>
        <v>#REF!</v>
      </c>
      <c r="Y187">
        <v>118</v>
      </c>
      <c r="Z187" t="e">
        <f ca="1">AVERAGE(INDIRECT("L"&amp;#REF!):INDIRECT("L"&amp;#REF!))</f>
        <v>#REF!</v>
      </c>
      <c r="AA187" t="e">
        <f ca="1">AVERAGE(INDIRECT("M"&amp;#REF!):INDIRECT("M"&amp;#REF!))</f>
        <v>#REF!</v>
      </c>
      <c r="AB187" t="e">
        <f ca="1">AVERAGE(INDIRECT("N"&amp;#REF!):INDIRECT("N"&amp;#REF!))</f>
        <v>#REF!</v>
      </c>
      <c r="AC187">
        <v>62</v>
      </c>
      <c r="AD187" t="e">
        <f ca="1">AVERAGE(INDIRECT("P"&amp;#REF!):INDIRECT("P"&amp;#REF!))</f>
        <v>#REF!</v>
      </c>
    </row>
    <row r="188" spans="1:30" x14ac:dyDescent="0.2">
      <c r="A188" s="5">
        <v>39815</v>
      </c>
      <c r="B188" t="s">
        <v>90</v>
      </c>
      <c r="C188">
        <v>16238</v>
      </c>
      <c r="D188" s="6">
        <f>'[1]Vertikale Netzlast'!D105</f>
        <v>12447</v>
      </c>
      <c r="E188">
        <v>5879</v>
      </c>
      <c r="F188" s="8">
        <f>'[2]200901'!D91</f>
        <v>5848</v>
      </c>
      <c r="G188">
        <v>253</v>
      </c>
      <c r="H188">
        <v>72</v>
      </c>
      <c r="J188">
        <v>1037</v>
      </c>
      <c r="K188">
        <v>590</v>
      </c>
      <c r="L188">
        <v>198</v>
      </c>
      <c r="N188">
        <v>248</v>
      </c>
      <c r="Q188" s="5">
        <v>39821</v>
      </c>
      <c r="R188" s="15">
        <v>6.6666666666666696</v>
      </c>
      <c r="S188" t="e">
        <f ca="1">AVERAGE(INDIRECT("E"&amp;#REF!):INDIRECT("E"&amp;#REF!))</f>
        <v>#REF!</v>
      </c>
      <c r="T188" t="e">
        <f ca="1">AVERAGE(INDIRECT("F"&amp;#REF!):INDIRECT("F"&amp;#REF!))</f>
        <v>#REF!</v>
      </c>
      <c r="U188" t="e">
        <f ca="1">AVERAGE(INDIRECT("G"&amp;#REF!):INDIRECT("G"&amp;#REF!))</f>
        <v>#REF!</v>
      </c>
      <c r="V188" t="e">
        <f ca="1">AVERAGE(INDIRECT("H"&amp;#REF!):INDIRECT("H"&amp;#REF!))</f>
        <v>#REF!</v>
      </c>
      <c r="W188" t="e">
        <f ca="1">AVERAGE(INDIRECT("I"&amp;#REF!):INDIRECT("I"&amp;#REF!))</f>
        <v>#REF!</v>
      </c>
      <c r="X188" t="e">
        <f ca="1">AVERAGE(INDIRECT("J"&amp;#REF!):INDIRECT("J"&amp;#REF!))</f>
        <v>#REF!</v>
      </c>
      <c r="Y188">
        <v>118</v>
      </c>
      <c r="Z188" t="e">
        <f ca="1">AVERAGE(INDIRECT("L"&amp;#REF!):INDIRECT("L"&amp;#REF!))</f>
        <v>#REF!</v>
      </c>
      <c r="AA188" t="e">
        <f ca="1">AVERAGE(INDIRECT("M"&amp;#REF!):INDIRECT("M"&amp;#REF!))</f>
        <v>#REF!</v>
      </c>
      <c r="AB188" t="e">
        <f ca="1">AVERAGE(INDIRECT("N"&amp;#REF!):INDIRECT("N"&amp;#REF!))</f>
        <v>#REF!</v>
      </c>
      <c r="AC188">
        <v>66</v>
      </c>
      <c r="AD188" t="e">
        <f ca="1">AVERAGE(INDIRECT("P"&amp;#REF!):INDIRECT("P"&amp;#REF!))</f>
        <v>#REF!</v>
      </c>
    </row>
    <row r="189" spans="1:30" x14ac:dyDescent="0.2">
      <c r="A189" s="5">
        <v>39815</v>
      </c>
      <c r="B189" t="s">
        <v>91</v>
      </c>
      <c r="C189">
        <v>16349</v>
      </c>
      <c r="D189" s="6">
        <f>'[1]Vertikale Netzlast'!D106</f>
        <v>13152</v>
      </c>
      <c r="E189">
        <v>6017</v>
      </c>
      <c r="F189" s="8">
        <f>'[2]200901'!D92</f>
        <v>5957</v>
      </c>
      <c r="G189">
        <v>246</v>
      </c>
      <c r="H189">
        <v>84</v>
      </c>
      <c r="J189">
        <v>1007</v>
      </c>
      <c r="K189">
        <v>574</v>
      </c>
      <c r="L189">
        <v>166</v>
      </c>
      <c r="N189">
        <v>241</v>
      </c>
      <c r="Q189" s="5">
        <v>39821</v>
      </c>
      <c r="R189" s="15">
        <v>6.7083333333333401</v>
      </c>
      <c r="S189" t="e">
        <f ca="1">AVERAGE(INDIRECT("E"&amp;#REF!):INDIRECT("E"&amp;#REF!))</f>
        <v>#REF!</v>
      </c>
      <c r="T189" t="e">
        <f ca="1">AVERAGE(INDIRECT("F"&amp;#REF!):INDIRECT("F"&amp;#REF!))</f>
        <v>#REF!</v>
      </c>
      <c r="U189" t="e">
        <f ca="1">AVERAGE(INDIRECT("G"&amp;#REF!):INDIRECT("G"&amp;#REF!))</f>
        <v>#REF!</v>
      </c>
      <c r="V189" t="e">
        <f ca="1">AVERAGE(INDIRECT("H"&amp;#REF!):INDIRECT("H"&amp;#REF!))</f>
        <v>#REF!</v>
      </c>
      <c r="W189" t="e">
        <f ca="1">AVERAGE(INDIRECT("I"&amp;#REF!):INDIRECT("I"&amp;#REF!))</f>
        <v>#REF!</v>
      </c>
      <c r="X189" t="e">
        <f ca="1">AVERAGE(INDIRECT("J"&amp;#REF!):INDIRECT("J"&amp;#REF!))</f>
        <v>#REF!</v>
      </c>
      <c r="Y189">
        <v>119</v>
      </c>
      <c r="Z189" t="e">
        <f ca="1">AVERAGE(INDIRECT("L"&amp;#REF!):INDIRECT("L"&amp;#REF!))</f>
        <v>#REF!</v>
      </c>
      <c r="AA189" t="e">
        <f ca="1">AVERAGE(INDIRECT("M"&amp;#REF!):INDIRECT("M"&amp;#REF!))</f>
        <v>#REF!</v>
      </c>
      <c r="AB189" t="e">
        <f ca="1">AVERAGE(INDIRECT("N"&amp;#REF!):INDIRECT("N"&amp;#REF!))</f>
        <v>#REF!</v>
      </c>
      <c r="AC189">
        <v>71</v>
      </c>
      <c r="AD189" t="e">
        <f ca="1">AVERAGE(INDIRECT("P"&amp;#REF!):INDIRECT("P"&amp;#REF!))</f>
        <v>#REF!</v>
      </c>
    </row>
    <row r="190" spans="1:30" x14ac:dyDescent="0.2">
      <c r="A190" s="5">
        <v>39815</v>
      </c>
      <c r="B190" t="s">
        <v>92</v>
      </c>
      <c r="C190">
        <v>16327</v>
      </c>
      <c r="D190" s="6">
        <f>'[1]Vertikale Netzlast'!D107</f>
        <v>13219</v>
      </c>
      <c r="E190">
        <v>5983</v>
      </c>
      <c r="F190" s="8">
        <f>'[2]200901'!D93</f>
        <v>5893</v>
      </c>
      <c r="G190">
        <v>242</v>
      </c>
      <c r="H190">
        <v>87</v>
      </c>
      <c r="J190">
        <v>1025</v>
      </c>
      <c r="K190">
        <v>563</v>
      </c>
      <c r="L190">
        <v>166</v>
      </c>
      <c r="N190">
        <v>238</v>
      </c>
      <c r="Q190" s="5">
        <v>39821</v>
      </c>
      <c r="R190" s="15">
        <v>6.7500000000000098</v>
      </c>
      <c r="S190" t="e">
        <f ca="1">AVERAGE(INDIRECT("E"&amp;#REF!):INDIRECT("E"&amp;#REF!))</f>
        <v>#REF!</v>
      </c>
      <c r="T190" t="e">
        <f ca="1">AVERAGE(INDIRECT("F"&amp;#REF!):INDIRECT("F"&amp;#REF!))</f>
        <v>#REF!</v>
      </c>
      <c r="U190" t="e">
        <f ca="1">AVERAGE(INDIRECT("G"&amp;#REF!):INDIRECT("G"&amp;#REF!))</f>
        <v>#REF!</v>
      </c>
      <c r="V190" t="e">
        <f ca="1">AVERAGE(INDIRECT("H"&amp;#REF!):INDIRECT("H"&amp;#REF!))</f>
        <v>#REF!</v>
      </c>
      <c r="W190" t="e">
        <f ca="1">AVERAGE(INDIRECT("I"&amp;#REF!):INDIRECT("I"&amp;#REF!))</f>
        <v>#REF!</v>
      </c>
      <c r="X190" t="e">
        <f ca="1">AVERAGE(INDIRECT("J"&amp;#REF!):INDIRECT("J"&amp;#REF!))</f>
        <v>#REF!</v>
      </c>
      <c r="Y190">
        <v>120</v>
      </c>
      <c r="Z190" t="e">
        <f ca="1">AVERAGE(INDIRECT("L"&amp;#REF!):INDIRECT("L"&amp;#REF!))</f>
        <v>#REF!</v>
      </c>
      <c r="AA190" t="e">
        <f ca="1">AVERAGE(INDIRECT("M"&amp;#REF!):INDIRECT("M"&amp;#REF!))</f>
        <v>#REF!</v>
      </c>
      <c r="AB190" t="e">
        <f ca="1">AVERAGE(INDIRECT("N"&amp;#REF!):INDIRECT("N"&amp;#REF!))</f>
        <v>#REF!</v>
      </c>
      <c r="AC190">
        <v>79</v>
      </c>
      <c r="AD190" t="e">
        <f ca="1">AVERAGE(INDIRECT("P"&amp;#REF!):INDIRECT("P"&amp;#REF!))</f>
        <v>#REF!</v>
      </c>
    </row>
    <row r="191" spans="1:30" x14ac:dyDescent="0.2">
      <c r="A191" s="5">
        <v>39815</v>
      </c>
      <c r="B191" t="s">
        <v>93</v>
      </c>
      <c r="C191">
        <v>16278</v>
      </c>
      <c r="D191" s="6">
        <f>'[1]Vertikale Netzlast'!D108</f>
        <v>13097</v>
      </c>
      <c r="E191">
        <v>5876</v>
      </c>
      <c r="F191" s="8">
        <f>'[2]200901'!D94</f>
        <v>5955</v>
      </c>
      <c r="G191">
        <v>223</v>
      </c>
      <c r="H191">
        <v>102</v>
      </c>
      <c r="J191">
        <v>1024</v>
      </c>
      <c r="K191">
        <v>553</v>
      </c>
      <c r="L191">
        <v>166</v>
      </c>
      <c r="N191">
        <v>235</v>
      </c>
      <c r="Q191" s="5">
        <v>39821</v>
      </c>
      <c r="R191" s="15">
        <v>6.7916666666666696</v>
      </c>
      <c r="S191" t="e">
        <f ca="1">AVERAGE(INDIRECT("E"&amp;#REF!):INDIRECT("E"&amp;#REF!))</f>
        <v>#REF!</v>
      </c>
      <c r="T191" t="e">
        <f ca="1">AVERAGE(INDIRECT("F"&amp;#REF!):INDIRECT("F"&amp;#REF!))</f>
        <v>#REF!</v>
      </c>
      <c r="U191" t="e">
        <f ca="1">AVERAGE(INDIRECT("G"&amp;#REF!):INDIRECT("G"&amp;#REF!))</f>
        <v>#REF!</v>
      </c>
      <c r="V191" t="e">
        <f ca="1">AVERAGE(INDIRECT("H"&amp;#REF!):INDIRECT("H"&amp;#REF!))</f>
        <v>#REF!</v>
      </c>
      <c r="W191" t="e">
        <f ca="1">AVERAGE(INDIRECT("I"&amp;#REF!):INDIRECT("I"&amp;#REF!))</f>
        <v>#REF!</v>
      </c>
      <c r="X191" t="e">
        <f ca="1">AVERAGE(INDIRECT("J"&amp;#REF!):INDIRECT("J"&amp;#REF!))</f>
        <v>#REF!</v>
      </c>
      <c r="Y191">
        <v>122</v>
      </c>
      <c r="Z191" t="e">
        <f ca="1">AVERAGE(INDIRECT("L"&amp;#REF!):INDIRECT("L"&amp;#REF!))</f>
        <v>#REF!</v>
      </c>
      <c r="AA191" t="e">
        <f ca="1">AVERAGE(INDIRECT("M"&amp;#REF!):INDIRECT("M"&amp;#REF!))</f>
        <v>#REF!</v>
      </c>
      <c r="AB191" t="e">
        <f ca="1">AVERAGE(INDIRECT("N"&amp;#REF!):INDIRECT("N"&amp;#REF!))</f>
        <v>#REF!</v>
      </c>
      <c r="AC191">
        <v>88</v>
      </c>
      <c r="AD191" t="e">
        <f ca="1">AVERAGE(INDIRECT("P"&amp;#REF!):INDIRECT("P"&amp;#REF!))</f>
        <v>#REF!</v>
      </c>
    </row>
    <row r="192" spans="1:30" x14ac:dyDescent="0.2">
      <c r="A192" s="5">
        <v>39815</v>
      </c>
      <c r="B192" t="s">
        <v>94</v>
      </c>
      <c r="C192">
        <v>15969</v>
      </c>
      <c r="D192" s="6">
        <f>'[1]Vertikale Netzlast'!D109</f>
        <v>12848</v>
      </c>
      <c r="E192">
        <v>5658</v>
      </c>
      <c r="F192" s="8">
        <f>'[2]200901'!D95</f>
        <v>5871</v>
      </c>
      <c r="G192">
        <v>236</v>
      </c>
      <c r="H192">
        <v>117</v>
      </c>
      <c r="J192">
        <v>1015</v>
      </c>
      <c r="K192">
        <v>551</v>
      </c>
      <c r="L192">
        <v>166</v>
      </c>
      <c r="N192">
        <v>232</v>
      </c>
      <c r="Q192" s="5">
        <v>39821</v>
      </c>
      <c r="R192" s="15">
        <v>6.8333333333333401</v>
      </c>
      <c r="S192" t="e">
        <f ca="1">AVERAGE(INDIRECT("E"&amp;#REF!):INDIRECT("E"&amp;#REF!))</f>
        <v>#REF!</v>
      </c>
      <c r="T192" t="e">
        <f ca="1">AVERAGE(INDIRECT("F"&amp;#REF!):INDIRECT("F"&amp;#REF!))</f>
        <v>#REF!</v>
      </c>
      <c r="U192" t="e">
        <f ca="1">AVERAGE(INDIRECT("G"&amp;#REF!):INDIRECT("G"&amp;#REF!))</f>
        <v>#REF!</v>
      </c>
      <c r="V192" t="e">
        <f ca="1">AVERAGE(INDIRECT("H"&amp;#REF!):INDIRECT("H"&amp;#REF!))</f>
        <v>#REF!</v>
      </c>
      <c r="W192" t="e">
        <f ca="1">AVERAGE(INDIRECT("I"&amp;#REF!):INDIRECT("I"&amp;#REF!))</f>
        <v>#REF!</v>
      </c>
      <c r="X192" t="e">
        <f ca="1">AVERAGE(INDIRECT("J"&amp;#REF!):INDIRECT("J"&amp;#REF!))</f>
        <v>#REF!</v>
      </c>
      <c r="Y192">
        <v>118</v>
      </c>
      <c r="Z192" t="e">
        <f ca="1">AVERAGE(INDIRECT("L"&amp;#REF!):INDIRECT("L"&amp;#REF!))</f>
        <v>#REF!</v>
      </c>
      <c r="AA192" t="e">
        <f ca="1">AVERAGE(INDIRECT("M"&amp;#REF!):INDIRECT("M"&amp;#REF!))</f>
        <v>#REF!</v>
      </c>
      <c r="AB192" t="e">
        <f ca="1">AVERAGE(INDIRECT("N"&amp;#REF!):INDIRECT("N"&amp;#REF!))</f>
        <v>#REF!</v>
      </c>
      <c r="AC192">
        <v>64</v>
      </c>
      <c r="AD192" t="e">
        <f ca="1">AVERAGE(INDIRECT("P"&amp;#REF!):INDIRECT("P"&amp;#REF!))</f>
        <v>#REF!</v>
      </c>
    </row>
    <row r="193" spans="1:30" x14ac:dyDescent="0.2">
      <c r="A193" s="5">
        <v>39815</v>
      </c>
      <c r="B193" t="s">
        <v>95</v>
      </c>
      <c r="C193">
        <v>15617</v>
      </c>
      <c r="D193" s="6">
        <f>'[1]Vertikale Netzlast'!D110</f>
        <v>12506</v>
      </c>
      <c r="E193">
        <v>5678</v>
      </c>
      <c r="F193" s="8">
        <f>'[2]200901'!D96</f>
        <v>5594</v>
      </c>
      <c r="G193">
        <v>234</v>
      </c>
      <c r="H193">
        <v>128</v>
      </c>
      <c r="J193">
        <v>1020</v>
      </c>
      <c r="K193">
        <v>541</v>
      </c>
      <c r="L193">
        <v>175</v>
      </c>
      <c r="N193">
        <v>229</v>
      </c>
      <c r="Q193" s="5">
        <v>39821</v>
      </c>
      <c r="R193" s="15">
        <v>6.8750000000000098</v>
      </c>
      <c r="S193" t="e">
        <f ca="1">AVERAGE(INDIRECT("E"&amp;#REF!):INDIRECT("E"&amp;#REF!))</f>
        <v>#REF!</v>
      </c>
      <c r="T193" t="e">
        <f ca="1">AVERAGE(INDIRECT("F"&amp;#REF!):INDIRECT("F"&amp;#REF!))</f>
        <v>#REF!</v>
      </c>
      <c r="U193" t="e">
        <f ca="1">AVERAGE(INDIRECT("G"&amp;#REF!):INDIRECT("G"&amp;#REF!))</f>
        <v>#REF!</v>
      </c>
      <c r="V193" t="e">
        <f ca="1">AVERAGE(INDIRECT("H"&amp;#REF!):INDIRECT("H"&amp;#REF!))</f>
        <v>#REF!</v>
      </c>
      <c r="W193" t="e">
        <f ca="1">AVERAGE(INDIRECT("I"&amp;#REF!):INDIRECT("I"&amp;#REF!))</f>
        <v>#REF!</v>
      </c>
      <c r="X193" t="e">
        <f ca="1">AVERAGE(INDIRECT("J"&amp;#REF!):INDIRECT("J"&amp;#REF!))</f>
        <v>#REF!</v>
      </c>
      <c r="Y193">
        <v>100</v>
      </c>
      <c r="Z193" t="e">
        <f ca="1">AVERAGE(INDIRECT("L"&amp;#REF!):INDIRECT("L"&amp;#REF!))</f>
        <v>#REF!</v>
      </c>
      <c r="AA193" t="e">
        <f ca="1">AVERAGE(INDIRECT("M"&amp;#REF!):INDIRECT("M"&amp;#REF!))</f>
        <v>#REF!</v>
      </c>
      <c r="AB193" t="e">
        <f ca="1">AVERAGE(INDIRECT("N"&amp;#REF!):INDIRECT("N"&amp;#REF!))</f>
        <v>#REF!</v>
      </c>
      <c r="AC193">
        <v>58</v>
      </c>
      <c r="AD193" t="e">
        <f ca="1">AVERAGE(INDIRECT("P"&amp;#REF!):INDIRECT("P"&amp;#REF!))</f>
        <v>#REF!</v>
      </c>
    </row>
    <row r="194" spans="1:30" x14ac:dyDescent="0.2">
      <c r="A194" s="5">
        <v>39815</v>
      </c>
      <c r="B194" t="s">
        <v>96</v>
      </c>
      <c r="C194">
        <v>15387</v>
      </c>
      <c r="D194" s="6">
        <f>'[1]Vertikale Netzlast'!D111</f>
        <v>12293</v>
      </c>
      <c r="E194">
        <v>5544</v>
      </c>
      <c r="F194" s="8">
        <f>'[2]200901'!D97</f>
        <v>5328</v>
      </c>
      <c r="G194">
        <v>224</v>
      </c>
      <c r="H194">
        <v>150</v>
      </c>
      <c r="J194">
        <v>1016</v>
      </c>
      <c r="K194">
        <v>539</v>
      </c>
      <c r="L194">
        <v>175</v>
      </c>
      <c r="N194">
        <v>219</v>
      </c>
      <c r="Q194" s="5">
        <v>39821</v>
      </c>
      <c r="R194" s="15">
        <v>6.9166666666666696</v>
      </c>
      <c r="S194" t="e">
        <f ca="1">AVERAGE(INDIRECT("E"&amp;#REF!):INDIRECT("E"&amp;#REF!))</f>
        <v>#REF!</v>
      </c>
      <c r="T194" t="e">
        <f ca="1">AVERAGE(INDIRECT("F"&amp;#REF!):INDIRECT("F"&amp;#REF!))</f>
        <v>#REF!</v>
      </c>
      <c r="U194" t="e">
        <f ca="1">AVERAGE(INDIRECT("G"&amp;#REF!):INDIRECT("G"&amp;#REF!))</f>
        <v>#REF!</v>
      </c>
      <c r="V194" t="e">
        <f ca="1">AVERAGE(INDIRECT("H"&amp;#REF!):INDIRECT("H"&amp;#REF!))</f>
        <v>#REF!</v>
      </c>
      <c r="W194" t="e">
        <f ca="1">AVERAGE(INDIRECT("I"&amp;#REF!):INDIRECT("I"&amp;#REF!))</f>
        <v>#REF!</v>
      </c>
      <c r="X194" t="e">
        <f ca="1">AVERAGE(INDIRECT("J"&amp;#REF!):INDIRECT("J"&amp;#REF!))</f>
        <v>#REF!</v>
      </c>
      <c r="Y194">
        <v>85</v>
      </c>
      <c r="Z194" t="e">
        <f ca="1">AVERAGE(INDIRECT("L"&amp;#REF!):INDIRECT("L"&amp;#REF!))</f>
        <v>#REF!</v>
      </c>
      <c r="AA194" t="e">
        <f ca="1">AVERAGE(INDIRECT("M"&amp;#REF!):INDIRECT("M"&amp;#REF!))</f>
        <v>#REF!</v>
      </c>
      <c r="AB194" t="e">
        <f ca="1">AVERAGE(INDIRECT("N"&amp;#REF!):INDIRECT("N"&amp;#REF!))</f>
        <v>#REF!</v>
      </c>
      <c r="AC194">
        <v>53</v>
      </c>
      <c r="AD194" t="e">
        <f ca="1">AVERAGE(INDIRECT("P"&amp;#REF!):INDIRECT("P"&amp;#REF!))</f>
        <v>#REF!</v>
      </c>
    </row>
    <row r="195" spans="1:30" x14ac:dyDescent="0.2">
      <c r="A195" s="5">
        <v>39815</v>
      </c>
      <c r="B195" t="s">
        <v>97</v>
      </c>
      <c r="C195">
        <v>15068</v>
      </c>
      <c r="D195" s="6">
        <f>'[1]Vertikale Netzlast'!D112</f>
        <v>12119</v>
      </c>
      <c r="E195">
        <v>5662</v>
      </c>
      <c r="F195" s="8">
        <f>'[2]200901'!D98</f>
        <v>5173</v>
      </c>
      <c r="G195">
        <v>221</v>
      </c>
      <c r="H195">
        <v>173</v>
      </c>
      <c r="J195">
        <v>1068</v>
      </c>
      <c r="K195">
        <v>543</v>
      </c>
      <c r="L195">
        <v>175</v>
      </c>
      <c r="N195">
        <v>210</v>
      </c>
      <c r="Q195" s="5">
        <v>39821</v>
      </c>
      <c r="R195" s="15">
        <v>6.9583333333333401</v>
      </c>
      <c r="S195" t="e">
        <f ca="1">AVERAGE(INDIRECT("E"&amp;#REF!):INDIRECT("E"&amp;#REF!))</f>
        <v>#REF!</v>
      </c>
      <c r="T195" t="e">
        <f ca="1">AVERAGE(INDIRECT("F"&amp;#REF!):INDIRECT("F"&amp;#REF!))</f>
        <v>#REF!</v>
      </c>
      <c r="U195" t="e">
        <f ca="1">AVERAGE(INDIRECT("G"&amp;#REF!):INDIRECT("G"&amp;#REF!))</f>
        <v>#REF!</v>
      </c>
      <c r="V195" t="e">
        <f ca="1">AVERAGE(INDIRECT("H"&amp;#REF!):INDIRECT("H"&amp;#REF!))</f>
        <v>#REF!</v>
      </c>
      <c r="W195" t="e">
        <f ca="1">AVERAGE(INDIRECT("I"&amp;#REF!):INDIRECT("I"&amp;#REF!))</f>
        <v>#REF!</v>
      </c>
      <c r="X195" t="e">
        <f ca="1">AVERAGE(INDIRECT("J"&amp;#REF!):INDIRECT("J"&amp;#REF!))</f>
        <v>#REF!</v>
      </c>
      <c r="Y195">
        <v>74</v>
      </c>
      <c r="Z195" t="e">
        <f ca="1">AVERAGE(INDIRECT("L"&amp;#REF!):INDIRECT("L"&amp;#REF!))</f>
        <v>#REF!</v>
      </c>
      <c r="AA195" t="e">
        <f ca="1">AVERAGE(INDIRECT("M"&amp;#REF!):INDIRECT("M"&amp;#REF!))</f>
        <v>#REF!</v>
      </c>
      <c r="AB195" t="e">
        <f ca="1">AVERAGE(INDIRECT("N"&amp;#REF!):INDIRECT("N"&amp;#REF!))</f>
        <v>#REF!</v>
      </c>
      <c r="AC195">
        <v>48</v>
      </c>
      <c r="AD195" t="e">
        <f ca="1">AVERAGE(INDIRECT("P"&amp;#REF!):INDIRECT("P"&amp;#REF!))</f>
        <v>#REF!</v>
      </c>
    </row>
    <row r="196" spans="1:30" x14ac:dyDescent="0.2">
      <c r="A196" s="5">
        <v>39815</v>
      </c>
      <c r="B196" t="s">
        <v>98</v>
      </c>
      <c r="C196">
        <v>14698</v>
      </c>
      <c r="D196" s="6">
        <f>'[1]Vertikale Netzlast'!D113</f>
        <v>11958</v>
      </c>
      <c r="E196">
        <v>5655</v>
      </c>
      <c r="F196" s="8">
        <f>'[2]200901'!D99</f>
        <v>5064</v>
      </c>
      <c r="G196">
        <v>208</v>
      </c>
      <c r="H196">
        <v>213</v>
      </c>
      <c r="J196">
        <v>1063</v>
      </c>
      <c r="K196">
        <v>534</v>
      </c>
      <c r="L196">
        <v>175</v>
      </c>
      <c r="N196">
        <v>200</v>
      </c>
      <c r="Q196" s="5">
        <v>39821</v>
      </c>
      <c r="R196" s="15">
        <v>7.0000000000000098</v>
      </c>
      <c r="S196" t="e">
        <f ca="1">AVERAGE(INDIRECT("E"&amp;#REF!):INDIRECT("E"&amp;#REF!))</f>
        <v>#REF!</v>
      </c>
      <c r="T196" t="e">
        <f ca="1">AVERAGE(INDIRECT("F"&amp;#REF!):INDIRECT("F"&amp;#REF!))</f>
        <v>#REF!</v>
      </c>
      <c r="U196" t="e">
        <f ca="1">AVERAGE(INDIRECT("G"&amp;#REF!):INDIRECT("G"&amp;#REF!))</f>
        <v>#REF!</v>
      </c>
      <c r="V196" t="e">
        <f ca="1">AVERAGE(INDIRECT("H"&amp;#REF!):INDIRECT("H"&amp;#REF!))</f>
        <v>#REF!</v>
      </c>
      <c r="W196" t="e">
        <f ca="1">AVERAGE(INDIRECT("I"&amp;#REF!):INDIRECT("I"&amp;#REF!))</f>
        <v>#REF!</v>
      </c>
      <c r="X196" t="e">
        <f ca="1">AVERAGE(INDIRECT("J"&amp;#REF!):INDIRECT("J"&amp;#REF!))</f>
        <v>#REF!</v>
      </c>
      <c r="Y196">
        <v>64</v>
      </c>
      <c r="Z196" t="e">
        <f ca="1">AVERAGE(INDIRECT("L"&amp;#REF!):INDIRECT("L"&amp;#REF!))</f>
        <v>#REF!</v>
      </c>
      <c r="AA196" t="e">
        <f ca="1">AVERAGE(INDIRECT("M"&amp;#REF!):INDIRECT("M"&amp;#REF!))</f>
        <v>#REF!</v>
      </c>
      <c r="AB196" t="e">
        <f ca="1">AVERAGE(INDIRECT("N"&amp;#REF!):INDIRECT("N"&amp;#REF!))</f>
        <v>#REF!</v>
      </c>
      <c r="AC196">
        <v>43</v>
      </c>
      <c r="AD196" t="e">
        <f ca="1">AVERAGE(INDIRECT("P"&amp;#REF!):INDIRECT("P"&amp;#REF!))</f>
        <v>#REF!</v>
      </c>
    </row>
    <row r="197" spans="1:30" x14ac:dyDescent="0.2">
      <c r="A197" s="5">
        <v>39816</v>
      </c>
      <c r="B197" t="s">
        <v>3</v>
      </c>
      <c r="C197">
        <v>14724</v>
      </c>
      <c r="D197" s="6">
        <f>'[1]Vertikale Netzlast'!E18</f>
        <v>11779</v>
      </c>
      <c r="E197">
        <v>5494</v>
      </c>
      <c r="F197" s="8">
        <f>'[2]200901'!E4</f>
        <v>5091</v>
      </c>
      <c r="G197">
        <v>184</v>
      </c>
      <c r="H197">
        <v>280</v>
      </c>
      <c r="J197">
        <v>1109</v>
      </c>
      <c r="K197">
        <v>242</v>
      </c>
      <c r="L197">
        <v>380</v>
      </c>
      <c r="N197">
        <v>436</v>
      </c>
      <c r="Q197" s="5">
        <v>39822</v>
      </c>
      <c r="R197" s="15">
        <v>7.0416666666666696</v>
      </c>
      <c r="S197" t="e">
        <f ca="1">AVERAGE(INDIRECT("E"&amp;#REF!):INDIRECT("E"&amp;#REF!))</f>
        <v>#REF!</v>
      </c>
      <c r="T197" t="e">
        <f ca="1">AVERAGE(INDIRECT("F"&amp;#REF!):INDIRECT("F"&amp;#REF!))</f>
        <v>#REF!</v>
      </c>
      <c r="U197" t="e">
        <f ca="1">AVERAGE(INDIRECT("G"&amp;#REF!):INDIRECT("G"&amp;#REF!))</f>
        <v>#REF!</v>
      </c>
      <c r="V197" t="e">
        <f ca="1">AVERAGE(INDIRECT("H"&amp;#REF!):INDIRECT("H"&amp;#REF!))</f>
        <v>#REF!</v>
      </c>
      <c r="W197" t="e">
        <f ca="1">AVERAGE(INDIRECT("I"&amp;#REF!):INDIRECT("I"&amp;#REF!))</f>
        <v>#REF!</v>
      </c>
      <c r="X197" t="e">
        <f ca="1">AVERAGE(INDIRECT("J"&amp;#REF!):INDIRECT("J"&amp;#REF!))</f>
        <v>#REF!</v>
      </c>
      <c r="Y197">
        <v>42</v>
      </c>
      <c r="Z197" t="e">
        <f ca="1">AVERAGE(INDIRECT("L"&amp;#REF!):INDIRECT("L"&amp;#REF!))</f>
        <v>#REF!</v>
      </c>
      <c r="AA197" t="e">
        <f ca="1">AVERAGE(INDIRECT("M"&amp;#REF!):INDIRECT("M"&amp;#REF!))</f>
        <v>#REF!</v>
      </c>
      <c r="AB197" t="e">
        <f ca="1">AVERAGE(INDIRECT("N"&amp;#REF!):INDIRECT("N"&amp;#REF!))</f>
        <v>#REF!</v>
      </c>
      <c r="AC197">
        <v>38</v>
      </c>
      <c r="AD197" t="e">
        <f ca="1">AVERAGE(INDIRECT("P"&amp;#REF!):INDIRECT("P"&amp;#REF!))</f>
        <v>#REF!</v>
      </c>
    </row>
    <row r="198" spans="1:30" x14ac:dyDescent="0.2">
      <c r="A198" s="5">
        <v>39816</v>
      </c>
      <c r="B198" t="s">
        <v>4</v>
      </c>
      <c r="C198">
        <v>14583</v>
      </c>
      <c r="D198" s="6">
        <f>'[1]Vertikale Netzlast'!E19</f>
        <v>11401</v>
      </c>
      <c r="E198">
        <v>5411</v>
      </c>
      <c r="F198" s="8">
        <f>'[2]200901'!E5</f>
        <v>4968</v>
      </c>
      <c r="G198">
        <v>174</v>
      </c>
      <c r="H198">
        <v>361</v>
      </c>
      <c r="J198">
        <v>1134</v>
      </c>
      <c r="K198">
        <v>237</v>
      </c>
      <c r="L198">
        <v>380</v>
      </c>
      <c r="N198">
        <v>455</v>
      </c>
      <c r="Q198" s="5">
        <v>39822</v>
      </c>
      <c r="R198" s="15">
        <v>7.0833333333333401</v>
      </c>
      <c r="S198" t="e">
        <f ca="1">AVERAGE(INDIRECT("E"&amp;#REF!):INDIRECT("E"&amp;#REF!))</f>
        <v>#REF!</v>
      </c>
      <c r="T198" t="e">
        <f ca="1">AVERAGE(INDIRECT("F"&amp;#REF!):INDIRECT("F"&amp;#REF!))</f>
        <v>#REF!</v>
      </c>
      <c r="U198" t="e">
        <f ca="1">AVERAGE(INDIRECT("G"&amp;#REF!):INDIRECT("G"&amp;#REF!))</f>
        <v>#REF!</v>
      </c>
      <c r="V198" t="e">
        <f ca="1">AVERAGE(INDIRECT("H"&amp;#REF!):INDIRECT("H"&amp;#REF!))</f>
        <v>#REF!</v>
      </c>
      <c r="W198" t="e">
        <f ca="1">AVERAGE(INDIRECT("I"&amp;#REF!):INDIRECT("I"&amp;#REF!))</f>
        <v>#REF!</v>
      </c>
      <c r="X198" t="e">
        <f ca="1">AVERAGE(INDIRECT("J"&amp;#REF!):INDIRECT("J"&amp;#REF!))</f>
        <v>#REF!</v>
      </c>
      <c r="Y198">
        <v>53</v>
      </c>
      <c r="Z198" t="e">
        <f ca="1">AVERAGE(INDIRECT("L"&amp;#REF!):INDIRECT("L"&amp;#REF!))</f>
        <v>#REF!</v>
      </c>
      <c r="AA198" t="e">
        <f ca="1">AVERAGE(INDIRECT("M"&amp;#REF!):INDIRECT("M"&amp;#REF!))</f>
        <v>#REF!</v>
      </c>
      <c r="AB198" t="e">
        <f ca="1">AVERAGE(INDIRECT("N"&amp;#REF!):INDIRECT("N"&amp;#REF!))</f>
        <v>#REF!</v>
      </c>
      <c r="AC198">
        <v>34</v>
      </c>
      <c r="AD198" t="e">
        <f ca="1">AVERAGE(INDIRECT("P"&amp;#REF!):INDIRECT("P"&amp;#REF!))</f>
        <v>#REF!</v>
      </c>
    </row>
    <row r="199" spans="1:30" x14ac:dyDescent="0.2">
      <c r="A199" s="5">
        <v>39816</v>
      </c>
      <c r="B199" t="s">
        <v>5</v>
      </c>
      <c r="C199">
        <v>14519</v>
      </c>
      <c r="D199" s="6">
        <f>'[1]Vertikale Netzlast'!E20</f>
        <v>11140</v>
      </c>
      <c r="E199">
        <v>5406</v>
      </c>
      <c r="F199" s="8">
        <f>'[2]200901'!E6</f>
        <v>4841</v>
      </c>
      <c r="G199">
        <v>175</v>
      </c>
      <c r="H199">
        <v>414</v>
      </c>
      <c r="J199">
        <v>1207</v>
      </c>
      <c r="K199">
        <v>234</v>
      </c>
      <c r="L199">
        <v>380</v>
      </c>
      <c r="N199">
        <v>474</v>
      </c>
      <c r="Q199" s="5">
        <v>39822</v>
      </c>
      <c r="R199" s="15">
        <v>7.1250000000000098</v>
      </c>
      <c r="S199" t="e">
        <f ca="1">AVERAGE(INDIRECT("E"&amp;#REF!):INDIRECT("E"&amp;#REF!))</f>
        <v>#REF!</v>
      </c>
      <c r="T199" t="e">
        <f ca="1">AVERAGE(INDIRECT("F"&amp;#REF!):INDIRECT("F"&amp;#REF!))</f>
        <v>#REF!</v>
      </c>
      <c r="U199" t="e">
        <f ca="1">AVERAGE(INDIRECT("G"&amp;#REF!):INDIRECT("G"&amp;#REF!))</f>
        <v>#REF!</v>
      </c>
      <c r="V199" t="e">
        <f ca="1">AVERAGE(INDIRECT("H"&amp;#REF!):INDIRECT("H"&amp;#REF!))</f>
        <v>#REF!</v>
      </c>
      <c r="W199" t="e">
        <f ca="1">AVERAGE(INDIRECT("I"&amp;#REF!):INDIRECT("I"&amp;#REF!))</f>
        <v>#REF!</v>
      </c>
      <c r="X199" t="e">
        <f ca="1">AVERAGE(INDIRECT("J"&amp;#REF!):INDIRECT("J"&amp;#REF!))</f>
        <v>#REF!</v>
      </c>
      <c r="Y199">
        <v>63</v>
      </c>
      <c r="Z199" t="e">
        <f ca="1">AVERAGE(INDIRECT("L"&amp;#REF!):INDIRECT("L"&amp;#REF!))</f>
        <v>#REF!</v>
      </c>
      <c r="AA199" t="e">
        <f ca="1">AVERAGE(INDIRECT("M"&amp;#REF!):INDIRECT("M"&amp;#REF!))</f>
        <v>#REF!</v>
      </c>
      <c r="AB199" t="e">
        <f ca="1">AVERAGE(INDIRECT("N"&amp;#REF!):INDIRECT("N"&amp;#REF!))</f>
        <v>#REF!</v>
      </c>
      <c r="AC199">
        <v>31</v>
      </c>
      <c r="AD199" t="e">
        <f ca="1">AVERAGE(INDIRECT("P"&amp;#REF!):INDIRECT("P"&amp;#REF!))</f>
        <v>#REF!</v>
      </c>
    </row>
    <row r="200" spans="1:30" x14ac:dyDescent="0.2">
      <c r="A200" s="5">
        <v>39816</v>
      </c>
      <c r="B200" t="s">
        <v>6</v>
      </c>
      <c r="C200">
        <v>14481</v>
      </c>
      <c r="D200" s="6">
        <f>'[1]Vertikale Netzlast'!E21</f>
        <v>10890</v>
      </c>
      <c r="E200">
        <v>5402</v>
      </c>
      <c r="F200" s="8">
        <f>'[2]200901'!E7</f>
        <v>4770</v>
      </c>
      <c r="G200">
        <v>148</v>
      </c>
      <c r="H200">
        <v>479</v>
      </c>
      <c r="J200">
        <v>1311</v>
      </c>
      <c r="K200">
        <v>231</v>
      </c>
      <c r="L200">
        <v>380</v>
      </c>
      <c r="N200">
        <v>494</v>
      </c>
      <c r="Q200" s="5">
        <v>39822</v>
      </c>
      <c r="R200" s="15">
        <v>7.1666666666666696</v>
      </c>
      <c r="S200" t="e">
        <f ca="1">AVERAGE(INDIRECT("E"&amp;#REF!):INDIRECT("E"&amp;#REF!))</f>
        <v>#REF!</v>
      </c>
      <c r="T200" t="e">
        <f ca="1">AVERAGE(INDIRECT("F"&amp;#REF!):INDIRECT("F"&amp;#REF!))</f>
        <v>#REF!</v>
      </c>
      <c r="U200" t="e">
        <f ca="1">AVERAGE(INDIRECT("G"&amp;#REF!):INDIRECT("G"&amp;#REF!))</f>
        <v>#REF!</v>
      </c>
      <c r="V200" t="e">
        <f ca="1">AVERAGE(INDIRECT("H"&amp;#REF!):INDIRECT("H"&amp;#REF!))</f>
        <v>#REF!</v>
      </c>
      <c r="W200" t="e">
        <f ca="1">AVERAGE(INDIRECT("I"&amp;#REF!):INDIRECT("I"&amp;#REF!))</f>
        <v>#REF!</v>
      </c>
      <c r="X200" t="e">
        <f ca="1">AVERAGE(INDIRECT("J"&amp;#REF!):INDIRECT("J"&amp;#REF!))</f>
        <v>#REF!</v>
      </c>
      <c r="Y200">
        <v>76</v>
      </c>
      <c r="Z200" t="e">
        <f ca="1">AVERAGE(INDIRECT("L"&amp;#REF!):INDIRECT("L"&amp;#REF!))</f>
        <v>#REF!</v>
      </c>
      <c r="AA200" t="e">
        <f ca="1">AVERAGE(INDIRECT("M"&amp;#REF!):INDIRECT("M"&amp;#REF!))</f>
        <v>#REF!</v>
      </c>
      <c r="AB200" t="e">
        <f ca="1">AVERAGE(INDIRECT("N"&amp;#REF!):INDIRECT("N"&amp;#REF!))</f>
        <v>#REF!</v>
      </c>
      <c r="AC200">
        <v>30</v>
      </c>
      <c r="AD200" t="e">
        <f ca="1">AVERAGE(INDIRECT("P"&amp;#REF!):INDIRECT("P"&amp;#REF!))</f>
        <v>#REF!</v>
      </c>
    </row>
    <row r="201" spans="1:30" x14ac:dyDescent="0.2">
      <c r="A201" s="5">
        <v>39816</v>
      </c>
      <c r="B201" t="s">
        <v>7</v>
      </c>
      <c r="C201">
        <v>14273</v>
      </c>
      <c r="D201" s="6">
        <f>'[1]Vertikale Netzlast'!E22</f>
        <v>10588</v>
      </c>
      <c r="E201">
        <v>5373</v>
      </c>
      <c r="F201" s="8">
        <f>'[2]200901'!E8</f>
        <v>4668</v>
      </c>
      <c r="G201">
        <v>138</v>
      </c>
      <c r="H201">
        <v>570</v>
      </c>
      <c r="J201">
        <v>1408</v>
      </c>
      <c r="K201">
        <v>233</v>
      </c>
      <c r="L201">
        <v>492</v>
      </c>
      <c r="N201">
        <v>513</v>
      </c>
      <c r="Q201" s="5">
        <v>39822</v>
      </c>
      <c r="R201" s="15">
        <v>7.2083333333333401</v>
      </c>
      <c r="S201" t="e">
        <f ca="1">AVERAGE(INDIRECT("E"&amp;#REF!):INDIRECT("E"&amp;#REF!))</f>
        <v>#REF!</v>
      </c>
      <c r="T201" t="e">
        <f ca="1">AVERAGE(INDIRECT("F"&amp;#REF!):INDIRECT("F"&amp;#REF!))</f>
        <v>#REF!</v>
      </c>
      <c r="U201" t="e">
        <f ca="1">AVERAGE(INDIRECT("G"&amp;#REF!):INDIRECT("G"&amp;#REF!))</f>
        <v>#REF!</v>
      </c>
      <c r="V201" t="e">
        <f ca="1">AVERAGE(INDIRECT("H"&amp;#REF!):INDIRECT("H"&amp;#REF!))</f>
        <v>#REF!</v>
      </c>
      <c r="W201" t="e">
        <f ca="1">AVERAGE(INDIRECT("I"&amp;#REF!):INDIRECT("I"&amp;#REF!))</f>
        <v>#REF!</v>
      </c>
      <c r="X201" t="e">
        <f ca="1">AVERAGE(INDIRECT("J"&amp;#REF!):INDIRECT("J"&amp;#REF!))</f>
        <v>#REF!</v>
      </c>
      <c r="Y201">
        <v>89</v>
      </c>
      <c r="Z201" t="e">
        <f ca="1">AVERAGE(INDIRECT("L"&amp;#REF!):INDIRECT("L"&amp;#REF!))</f>
        <v>#REF!</v>
      </c>
      <c r="AA201" t="e">
        <f ca="1">AVERAGE(INDIRECT("M"&amp;#REF!):INDIRECT("M"&amp;#REF!))</f>
        <v>#REF!</v>
      </c>
      <c r="AB201" t="e">
        <f ca="1">AVERAGE(INDIRECT("N"&amp;#REF!):INDIRECT("N"&amp;#REF!))</f>
        <v>#REF!</v>
      </c>
      <c r="AC201">
        <v>29</v>
      </c>
      <c r="AD201" t="e">
        <f ca="1">AVERAGE(INDIRECT("P"&amp;#REF!):INDIRECT("P"&amp;#REF!))</f>
        <v>#REF!</v>
      </c>
    </row>
    <row r="202" spans="1:30" x14ac:dyDescent="0.2">
      <c r="A202" s="5">
        <v>39816</v>
      </c>
      <c r="B202" t="s">
        <v>8</v>
      </c>
      <c r="C202">
        <v>14032</v>
      </c>
      <c r="D202" s="6">
        <f>'[1]Vertikale Netzlast'!E23</f>
        <v>10239</v>
      </c>
      <c r="E202">
        <v>5250</v>
      </c>
      <c r="F202" s="8">
        <f>'[2]200901'!E9</f>
        <v>4616</v>
      </c>
      <c r="G202">
        <v>125</v>
      </c>
      <c r="H202">
        <v>656</v>
      </c>
      <c r="J202">
        <v>1463</v>
      </c>
      <c r="K202">
        <v>226</v>
      </c>
      <c r="L202">
        <v>492</v>
      </c>
      <c r="N202">
        <v>544</v>
      </c>
      <c r="Q202" s="5">
        <v>39822</v>
      </c>
      <c r="R202" s="15">
        <v>7.2500000000000098</v>
      </c>
      <c r="S202" t="e">
        <f ca="1">AVERAGE(INDIRECT("E"&amp;#REF!):INDIRECT("E"&amp;#REF!))</f>
        <v>#REF!</v>
      </c>
      <c r="T202" t="e">
        <f ca="1">AVERAGE(INDIRECT("F"&amp;#REF!):INDIRECT("F"&amp;#REF!))</f>
        <v>#REF!</v>
      </c>
      <c r="U202" t="e">
        <f ca="1">AVERAGE(INDIRECT("G"&amp;#REF!):INDIRECT("G"&amp;#REF!))</f>
        <v>#REF!</v>
      </c>
      <c r="V202" t="e">
        <f ca="1">AVERAGE(INDIRECT("H"&amp;#REF!):INDIRECT("H"&amp;#REF!))</f>
        <v>#REF!</v>
      </c>
      <c r="W202" t="e">
        <f ca="1">AVERAGE(INDIRECT("I"&amp;#REF!):INDIRECT("I"&amp;#REF!))</f>
        <v>#REF!</v>
      </c>
      <c r="X202" t="e">
        <f ca="1">AVERAGE(INDIRECT("J"&amp;#REF!):INDIRECT("J"&amp;#REF!))</f>
        <v>#REF!</v>
      </c>
      <c r="Y202">
        <v>98</v>
      </c>
      <c r="Z202" t="e">
        <f ca="1">AVERAGE(INDIRECT("L"&amp;#REF!):INDIRECT("L"&amp;#REF!))</f>
        <v>#REF!</v>
      </c>
      <c r="AA202" t="e">
        <f ca="1">AVERAGE(INDIRECT("M"&amp;#REF!):INDIRECT("M"&amp;#REF!))</f>
        <v>#REF!</v>
      </c>
      <c r="AB202" t="e">
        <f ca="1">AVERAGE(INDIRECT("N"&amp;#REF!):INDIRECT("N"&amp;#REF!))</f>
        <v>#REF!</v>
      </c>
      <c r="AC202">
        <v>27</v>
      </c>
      <c r="AD202" t="e">
        <f ca="1">AVERAGE(INDIRECT("P"&amp;#REF!):INDIRECT("P"&amp;#REF!))</f>
        <v>#REF!</v>
      </c>
    </row>
    <row r="203" spans="1:30" x14ac:dyDescent="0.2">
      <c r="A203" s="5">
        <v>39816</v>
      </c>
      <c r="B203" t="s">
        <v>9</v>
      </c>
      <c r="C203">
        <v>13809</v>
      </c>
      <c r="D203" s="6">
        <f>'[1]Vertikale Netzlast'!E24</f>
        <v>9939</v>
      </c>
      <c r="E203">
        <v>5256</v>
      </c>
      <c r="F203" s="8">
        <f>'[2]200901'!E10</f>
        <v>4556</v>
      </c>
      <c r="G203">
        <v>132</v>
      </c>
      <c r="H203">
        <v>721</v>
      </c>
      <c r="J203">
        <v>1519</v>
      </c>
      <c r="K203">
        <v>227</v>
      </c>
      <c r="L203">
        <v>492</v>
      </c>
      <c r="N203">
        <v>575</v>
      </c>
      <c r="Q203" s="5">
        <v>39822</v>
      </c>
      <c r="R203" s="15">
        <v>7.2916666666666696</v>
      </c>
      <c r="S203" t="e">
        <f ca="1">AVERAGE(INDIRECT("E"&amp;#REF!):INDIRECT("E"&amp;#REF!))</f>
        <v>#REF!</v>
      </c>
      <c r="T203" t="e">
        <f ca="1">AVERAGE(INDIRECT("F"&amp;#REF!):INDIRECT("F"&amp;#REF!))</f>
        <v>#REF!</v>
      </c>
      <c r="U203" t="e">
        <f ca="1">AVERAGE(INDIRECT("G"&amp;#REF!):INDIRECT("G"&amp;#REF!))</f>
        <v>#REF!</v>
      </c>
      <c r="V203" t="e">
        <f ca="1">AVERAGE(INDIRECT("H"&amp;#REF!):INDIRECT("H"&amp;#REF!))</f>
        <v>#REF!</v>
      </c>
      <c r="W203" t="e">
        <f ca="1">AVERAGE(INDIRECT("I"&amp;#REF!):INDIRECT("I"&amp;#REF!))</f>
        <v>#REF!</v>
      </c>
      <c r="X203" t="e">
        <f ca="1">AVERAGE(INDIRECT("J"&amp;#REF!):INDIRECT("J"&amp;#REF!))</f>
        <v>#REF!</v>
      </c>
      <c r="Y203">
        <v>108</v>
      </c>
      <c r="Z203" t="e">
        <f ca="1">AVERAGE(INDIRECT("L"&amp;#REF!):INDIRECT("L"&amp;#REF!))</f>
        <v>#REF!</v>
      </c>
      <c r="AA203" t="e">
        <f ca="1">AVERAGE(INDIRECT("M"&amp;#REF!):INDIRECT("M"&amp;#REF!))</f>
        <v>#REF!</v>
      </c>
      <c r="AB203" t="e">
        <f ca="1">AVERAGE(INDIRECT("N"&amp;#REF!):INDIRECT("N"&amp;#REF!))</f>
        <v>#REF!</v>
      </c>
      <c r="AC203">
        <v>25</v>
      </c>
      <c r="AD203" t="e">
        <f ca="1">AVERAGE(INDIRECT("P"&amp;#REF!):INDIRECT("P"&amp;#REF!))</f>
        <v>#REF!</v>
      </c>
    </row>
    <row r="204" spans="1:30" x14ac:dyDescent="0.2">
      <c r="A204" s="5">
        <v>39816</v>
      </c>
      <c r="B204" t="s">
        <v>10</v>
      </c>
      <c r="C204">
        <v>13716</v>
      </c>
      <c r="D204" s="6">
        <f>'[1]Vertikale Netzlast'!E25</f>
        <v>9643</v>
      </c>
      <c r="E204">
        <v>5235</v>
      </c>
      <c r="F204" s="8">
        <f>'[2]200901'!E11</f>
        <v>4430</v>
      </c>
      <c r="G204">
        <v>129</v>
      </c>
      <c r="H204">
        <v>803</v>
      </c>
      <c r="J204">
        <v>1463</v>
      </c>
      <c r="K204">
        <v>225</v>
      </c>
      <c r="L204">
        <v>492</v>
      </c>
      <c r="N204">
        <v>607</v>
      </c>
      <c r="Q204" s="5">
        <v>39822</v>
      </c>
      <c r="R204" s="15">
        <v>7.3333333333333401</v>
      </c>
      <c r="S204" t="e">
        <f ca="1">AVERAGE(INDIRECT("E"&amp;#REF!):INDIRECT("E"&amp;#REF!))</f>
        <v>#REF!</v>
      </c>
      <c r="T204" t="e">
        <f ca="1">AVERAGE(INDIRECT("F"&amp;#REF!):INDIRECT("F"&amp;#REF!))</f>
        <v>#REF!</v>
      </c>
      <c r="U204" t="e">
        <f ca="1">AVERAGE(INDIRECT("G"&amp;#REF!):INDIRECT("G"&amp;#REF!))</f>
        <v>#REF!</v>
      </c>
      <c r="V204" t="e">
        <f ca="1">AVERAGE(INDIRECT("H"&amp;#REF!):INDIRECT("H"&amp;#REF!))</f>
        <v>#REF!</v>
      </c>
      <c r="W204" t="e">
        <f ca="1">AVERAGE(INDIRECT("I"&amp;#REF!):INDIRECT("I"&amp;#REF!))</f>
        <v>#REF!</v>
      </c>
      <c r="X204" t="e">
        <f ca="1">AVERAGE(INDIRECT("J"&amp;#REF!):INDIRECT("J"&amp;#REF!))</f>
        <v>#REF!</v>
      </c>
      <c r="Y204">
        <v>116</v>
      </c>
      <c r="Z204" t="e">
        <f ca="1">AVERAGE(INDIRECT("L"&amp;#REF!):INDIRECT("L"&amp;#REF!))</f>
        <v>#REF!</v>
      </c>
      <c r="AA204" t="e">
        <f ca="1">AVERAGE(INDIRECT("M"&amp;#REF!):INDIRECT("M"&amp;#REF!))</f>
        <v>#REF!</v>
      </c>
      <c r="AB204" t="e">
        <f ca="1">AVERAGE(INDIRECT("N"&amp;#REF!):INDIRECT("N"&amp;#REF!))</f>
        <v>#REF!</v>
      </c>
      <c r="AC204">
        <v>12</v>
      </c>
      <c r="AD204" t="e">
        <f ca="1">AVERAGE(INDIRECT("P"&amp;#REF!):INDIRECT("P"&amp;#REF!))</f>
        <v>#REF!</v>
      </c>
    </row>
    <row r="205" spans="1:30" x14ac:dyDescent="0.2">
      <c r="A205" s="5">
        <v>39816</v>
      </c>
      <c r="B205" t="s">
        <v>11</v>
      </c>
      <c r="C205">
        <v>13790</v>
      </c>
      <c r="D205" s="6">
        <f>'[1]Vertikale Netzlast'!E26</f>
        <v>9420</v>
      </c>
      <c r="E205">
        <v>5191</v>
      </c>
      <c r="F205" s="8">
        <f>'[2]200901'!E12</f>
        <v>4357</v>
      </c>
      <c r="G205">
        <v>121</v>
      </c>
      <c r="H205">
        <v>864</v>
      </c>
      <c r="J205">
        <v>1473</v>
      </c>
      <c r="K205">
        <v>226</v>
      </c>
      <c r="L205">
        <v>633</v>
      </c>
      <c r="N205">
        <v>638</v>
      </c>
      <c r="Q205" s="5">
        <v>39822</v>
      </c>
      <c r="R205" s="15">
        <v>7.3750000000000098</v>
      </c>
      <c r="S205" t="e">
        <f ca="1">AVERAGE(INDIRECT("E"&amp;#REF!):INDIRECT("E"&amp;#REF!))</f>
        <v>#REF!</v>
      </c>
      <c r="T205" t="e">
        <f ca="1">AVERAGE(INDIRECT("F"&amp;#REF!):INDIRECT("F"&amp;#REF!))</f>
        <v>#REF!</v>
      </c>
      <c r="U205" t="e">
        <f ca="1">AVERAGE(INDIRECT("G"&amp;#REF!):INDIRECT("G"&amp;#REF!))</f>
        <v>#REF!</v>
      </c>
      <c r="V205" t="e">
        <f ca="1">AVERAGE(INDIRECT("H"&amp;#REF!):INDIRECT("H"&amp;#REF!))</f>
        <v>#REF!</v>
      </c>
      <c r="W205" t="e">
        <f ca="1">AVERAGE(INDIRECT("I"&amp;#REF!):INDIRECT("I"&amp;#REF!))</f>
        <v>#REF!</v>
      </c>
      <c r="X205" t="e">
        <f ca="1">AVERAGE(INDIRECT("J"&amp;#REF!):INDIRECT("J"&amp;#REF!))</f>
        <v>#REF!</v>
      </c>
      <c r="Y205">
        <v>120</v>
      </c>
      <c r="Z205" t="e">
        <f ca="1">AVERAGE(INDIRECT("L"&amp;#REF!):INDIRECT("L"&amp;#REF!))</f>
        <v>#REF!</v>
      </c>
      <c r="AA205" t="e">
        <f ca="1">AVERAGE(INDIRECT("M"&amp;#REF!):INDIRECT("M"&amp;#REF!))</f>
        <v>#REF!</v>
      </c>
      <c r="AB205" t="e">
        <f ca="1">AVERAGE(INDIRECT("N"&amp;#REF!):INDIRECT("N"&amp;#REF!))</f>
        <v>#REF!</v>
      </c>
      <c r="AC205">
        <v>11</v>
      </c>
      <c r="AD205" t="e">
        <f ca="1">AVERAGE(INDIRECT("P"&amp;#REF!):INDIRECT("P"&amp;#REF!))</f>
        <v>#REF!</v>
      </c>
    </row>
    <row r="206" spans="1:30" x14ac:dyDescent="0.2">
      <c r="A206" s="5">
        <v>39816</v>
      </c>
      <c r="B206" t="s">
        <v>12</v>
      </c>
      <c r="C206">
        <v>13739</v>
      </c>
      <c r="D206" s="6">
        <f>'[1]Vertikale Netzlast'!E27</f>
        <v>9256</v>
      </c>
      <c r="E206">
        <v>5161</v>
      </c>
      <c r="F206" s="8">
        <f>'[2]200901'!E13</f>
        <v>4277</v>
      </c>
      <c r="G206">
        <v>133</v>
      </c>
      <c r="H206">
        <v>971</v>
      </c>
      <c r="J206">
        <v>1619</v>
      </c>
      <c r="K206">
        <v>207</v>
      </c>
      <c r="L206">
        <v>633</v>
      </c>
      <c r="N206">
        <v>675</v>
      </c>
      <c r="Q206" s="5">
        <v>39822</v>
      </c>
      <c r="R206" s="15">
        <v>7.4166666666666696</v>
      </c>
      <c r="S206" t="e">
        <f ca="1">AVERAGE(INDIRECT("E"&amp;#REF!):INDIRECT("E"&amp;#REF!))</f>
        <v>#REF!</v>
      </c>
      <c r="T206" t="e">
        <f ca="1">AVERAGE(INDIRECT("F"&amp;#REF!):INDIRECT("F"&amp;#REF!))</f>
        <v>#REF!</v>
      </c>
      <c r="U206" t="e">
        <f ca="1">AVERAGE(INDIRECT("G"&amp;#REF!):INDIRECT("G"&amp;#REF!))</f>
        <v>#REF!</v>
      </c>
      <c r="V206" t="e">
        <f ca="1">AVERAGE(INDIRECT("H"&amp;#REF!):INDIRECT("H"&amp;#REF!))</f>
        <v>#REF!</v>
      </c>
      <c r="W206" t="e">
        <f ca="1">AVERAGE(INDIRECT("I"&amp;#REF!):INDIRECT("I"&amp;#REF!))</f>
        <v>#REF!</v>
      </c>
      <c r="X206" t="e">
        <f ca="1">AVERAGE(INDIRECT("J"&amp;#REF!):INDIRECT("J"&amp;#REF!))</f>
        <v>#REF!</v>
      </c>
      <c r="Y206">
        <v>125</v>
      </c>
      <c r="Z206" t="e">
        <f ca="1">AVERAGE(INDIRECT("L"&amp;#REF!):INDIRECT("L"&amp;#REF!))</f>
        <v>#REF!</v>
      </c>
      <c r="AA206" t="e">
        <f ca="1">AVERAGE(INDIRECT("M"&amp;#REF!):INDIRECT("M"&amp;#REF!))</f>
        <v>#REF!</v>
      </c>
      <c r="AB206" t="e">
        <f ca="1">AVERAGE(INDIRECT("N"&amp;#REF!):INDIRECT("N"&amp;#REF!))</f>
        <v>#REF!</v>
      </c>
      <c r="AC206">
        <v>10</v>
      </c>
      <c r="AD206" t="e">
        <f ca="1">AVERAGE(INDIRECT("P"&amp;#REF!):INDIRECT("P"&amp;#REF!))</f>
        <v>#REF!</v>
      </c>
    </row>
    <row r="207" spans="1:30" x14ac:dyDescent="0.2">
      <c r="A207" s="5">
        <v>39816</v>
      </c>
      <c r="B207" t="s">
        <v>13</v>
      </c>
      <c r="C207">
        <v>13732</v>
      </c>
      <c r="D207" s="6">
        <f>'[1]Vertikale Netzlast'!E28</f>
        <v>9026</v>
      </c>
      <c r="E207">
        <v>5105</v>
      </c>
      <c r="F207" s="8">
        <f>'[2]200901'!E14</f>
        <v>4167</v>
      </c>
      <c r="G207">
        <v>136</v>
      </c>
      <c r="H207">
        <v>1040</v>
      </c>
      <c r="J207">
        <v>1704</v>
      </c>
      <c r="K207">
        <v>199</v>
      </c>
      <c r="L207">
        <v>633</v>
      </c>
      <c r="N207">
        <v>712</v>
      </c>
      <c r="Q207" s="5">
        <v>39822</v>
      </c>
      <c r="R207" s="15">
        <v>7.4583333333333401</v>
      </c>
      <c r="S207" t="e">
        <f ca="1">AVERAGE(INDIRECT("E"&amp;#REF!):INDIRECT("E"&amp;#REF!))</f>
        <v>#REF!</v>
      </c>
      <c r="T207" t="e">
        <f ca="1">AVERAGE(INDIRECT("F"&amp;#REF!):INDIRECT("F"&amp;#REF!))</f>
        <v>#REF!</v>
      </c>
      <c r="U207" t="e">
        <f ca="1">AVERAGE(INDIRECT("G"&amp;#REF!):INDIRECT("G"&amp;#REF!))</f>
        <v>#REF!</v>
      </c>
      <c r="V207" t="e">
        <f ca="1">AVERAGE(INDIRECT("H"&amp;#REF!):INDIRECT("H"&amp;#REF!))</f>
        <v>#REF!</v>
      </c>
      <c r="W207" t="e">
        <f ca="1">AVERAGE(INDIRECT("I"&amp;#REF!):INDIRECT("I"&amp;#REF!))</f>
        <v>#REF!</v>
      </c>
      <c r="X207" t="e">
        <f ca="1">AVERAGE(INDIRECT("J"&amp;#REF!):INDIRECT("J"&amp;#REF!))</f>
        <v>#REF!</v>
      </c>
      <c r="Y207">
        <v>127</v>
      </c>
      <c r="Z207" t="e">
        <f ca="1">AVERAGE(INDIRECT("L"&amp;#REF!):INDIRECT("L"&amp;#REF!))</f>
        <v>#REF!</v>
      </c>
      <c r="AA207" t="e">
        <f ca="1">AVERAGE(INDIRECT("M"&amp;#REF!):INDIRECT("M"&amp;#REF!))</f>
        <v>#REF!</v>
      </c>
      <c r="AB207" t="e">
        <f ca="1">AVERAGE(INDIRECT("N"&amp;#REF!):INDIRECT("N"&amp;#REF!))</f>
        <v>#REF!</v>
      </c>
      <c r="AC207">
        <v>8</v>
      </c>
      <c r="AD207" t="e">
        <f ca="1">AVERAGE(INDIRECT("P"&amp;#REF!):INDIRECT("P"&amp;#REF!))</f>
        <v>#REF!</v>
      </c>
    </row>
    <row r="208" spans="1:30" x14ac:dyDescent="0.2">
      <c r="A208" s="5">
        <v>39816</v>
      </c>
      <c r="B208" t="s">
        <v>14</v>
      </c>
      <c r="C208">
        <v>13604</v>
      </c>
      <c r="D208" s="6">
        <f>'[1]Vertikale Netzlast'!E29</f>
        <v>8857</v>
      </c>
      <c r="E208">
        <v>5047</v>
      </c>
      <c r="F208" s="8">
        <f>'[2]200901'!E15</f>
        <v>4065</v>
      </c>
      <c r="G208">
        <v>135</v>
      </c>
      <c r="H208">
        <v>1119</v>
      </c>
      <c r="J208">
        <v>1808</v>
      </c>
      <c r="K208">
        <v>192</v>
      </c>
      <c r="L208">
        <v>633</v>
      </c>
      <c r="N208">
        <v>749</v>
      </c>
      <c r="Q208" s="5">
        <v>39822</v>
      </c>
      <c r="R208" s="15">
        <v>7.5000000000000098</v>
      </c>
      <c r="S208" t="e">
        <f ca="1">AVERAGE(INDIRECT("E"&amp;#REF!):INDIRECT("E"&amp;#REF!))</f>
        <v>#REF!</v>
      </c>
      <c r="T208" t="e">
        <f ca="1">AVERAGE(INDIRECT("F"&amp;#REF!):INDIRECT("F"&amp;#REF!))</f>
        <v>#REF!</v>
      </c>
      <c r="U208" t="e">
        <f ca="1">AVERAGE(INDIRECT("G"&amp;#REF!):INDIRECT("G"&amp;#REF!))</f>
        <v>#REF!</v>
      </c>
      <c r="V208" t="e">
        <f ca="1">AVERAGE(INDIRECT("H"&amp;#REF!):INDIRECT("H"&amp;#REF!))</f>
        <v>#REF!</v>
      </c>
      <c r="W208" t="e">
        <f ca="1">AVERAGE(INDIRECT("I"&amp;#REF!):INDIRECT("I"&amp;#REF!))</f>
        <v>#REF!</v>
      </c>
      <c r="X208" t="e">
        <f ca="1">AVERAGE(INDIRECT("J"&amp;#REF!):INDIRECT("J"&amp;#REF!))</f>
        <v>#REF!</v>
      </c>
      <c r="Y208">
        <v>125</v>
      </c>
      <c r="Z208" t="e">
        <f ca="1">AVERAGE(INDIRECT("L"&amp;#REF!):INDIRECT("L"&amp;#REF!))</f>
        <v>#REF!</v>
      </c>
      <c r="AA208" t="e">
        <f ca="1">AVERAGE(INDIRECT("M"&amp;#REF!):INDIRECT("M"&amp;#REF!))</f>
        <v>#REF!</v>
      </c>
      <c r="AB208" t="e">
        <f ca="1">AVERAGE(INDIRECT("N"&amp;#REF!):INDIRECT("N"&amp;#REF!))</f>
        <v>#REF!</v>
      </c>
      <c r="AC208">
        <v>5</v>
      </c>
      <c r="AD208" t="e">
        <f ca="1">AVERAGE(INDIRECT("P"&amp;#REF!):INDIRECT("P"&amp;#REF!))</f>
        <v>#REF!</v>
      </c>
    </row>
    <row r="209" spans="1:30" x14ac:dyDescent="0.2">
      <c r="A209" s="5">
        <v>39816</v>
      </c>
      <c r="B209" t="s">
        <v>15</v>
      </c>
      <c r="C209">
        <v>13531</v>
      </c>
      <c r="D209" s="6">
        <f>'[1]Vertikale Netzlast'!E30</f>
        <v>8705</v>
      </c>
      <c r="E209">
        <v>4973</v>
      </c>
      <c r="F209" s="8">
        <f>'[2]200901'!E16</f>
        <v>3927</v>
      </c>
      <c r="G209">
        <v>125</v>
      </c>
      <c r="H209">
        <v>1171</v>
      </c>
      <c r="J209">
        <v>1860</v>
      </c>
      <c r="K209">
        <v>184</v>
      </c>
      <c r="L209">
        <v>839</v>
      </c>
      <c r="N209">
        <v>787</v>
      </c>
      <c r="Q209" s="5">
        <v>39822</v>
      </c>
      <c r="R209" s="15">
        <v>7.5416666666666696</v>
      </c>
      <c r="S209" t="e">
        <f ca="1">AVERAGE(INDIRECT("E"&amp;#REF!):INDIRECT("E"&amp;#REF!))</f>
        <v>#REF!</v>
      </c>
      <c r="T209" t="e">
        <f ca="1">AVERAGE(INDIRECT("F"&amp;#REF!):INDIRECT("F"&amp;#REF!))</f>
        <v>#REF!</v>
      </c>
      <c r="U209" t="e">
        <f ca="1">AVERAGE(INDIRECT("G"&amp;#REF!):INDIRECT("G"&amp;#REF!))</f>
        <v>#REF!</v>
      </c>
      <c r="V209" t="e">
        <f ca="1">AVERAGE(INDIRECT("H"&amp;#REF!):INDIRECT("H"&amp;#REF!))</f>
        <v>#REF!</v>
      </c>
      <c r="W209" t="e">
        <f ca="1">AVERAGE(INDIRECT("I"&amp;#REF!):INDIRECT("I"&amp;#REF!))</f>
        <v>#REF!</v>
      </c>
      <c r="X209" t="e">
        <f ca="1">AVERAGE(INDIRECT("J"&amp;#REF!):INDIRECT("J"&amp;#REF!))</f>
        <v>#REF!</v>
      </c>
      <c r="Y209">
        <v>123</v>
      </c>
      <c r="Z209" t="e">
        <f ca="1">AVERAGE(INDIRECT("L"&amp;#REF!):INDIRECT("L"&amp;#REF!))</f>
        <v>#REF!</v>
      </c>
      <c r="AA209" t="e">
        <f ca="1">AVERAGE(INDIRECT("M"&amp;#REF!):INDIRECT("M"&amp;#REF!))</f>
        <v>#REF!</v>
      </c>
      <c r="AB209" t="e">
        <f ca="1">AVERAGE(INDIRECT("N"&amp;#REF!):INDIRECT("N"&amp;#REF!))</f>
        <v>#REF!</v>
      </c>
      <c r="AC209">
        <v>3</v>
      </c>
      <c r="AD209" t="e">
        <f ca="1">AVERAGE(INDIRECT("P"&amp;#REF!):INDIRECT("P"&amp;#REF!))</f>
        <v>#REF!</v>
      </c>
    </row>
    <row r="210" spans="1:30" x14ac:dyDescent="0.2">
      <c r="A210" s="5">
        <v>39816</v>
      </c>
      <c r="B210" t="s">
        <v>16</v>
      </c>
      <c r="C210">
        <v>13538</v>
      </c>
      <c r="D210" s="6">
        <f>'[1]Vertikale Netzlast'!E31</f>
        <v>8512</v>
      </c>
      <c r="E210">
        <v>4909</v>
      </c>
      <c r="F210" s="8">
        <f>'[2]200901'!E17</f>
        <v>3821</v>
      </c>
      <c r="G210">
        <v>123</v>
      </c>
      <c r="H210">
        <v>1225</v>
      </c>
      <c r="J210">
        <v>1856</v>
      </c>
      <c r="K210">
        <v>180</v>
      </c>
      <c r="L210">
        <v>839</v>
      </c>
      <c r="N210">
        <v>846</v>
      </c>
      <c r="Q210" s="5">
        <v>39822</v>
      </c>
      <c r="R210" s="15">
        <v>7.5833333333333401</v>
      </c>
      <c r="S210" t="e">
        <f ca="1">AVERAGE(INDIRECT("E"&amp;#REF!):INDIRECT("E"&amp;#REF!))</f>
        <v>#REF!</v>
      </c>
      <c r="T210" t="e">
        <f ca="1">AVERAGE(INDIRECT("F"&amp;#REF!):INDIRECT("F"&amp;#REF!))</f>
        <v>#REF!</v>
      </c>
      <c r="U210" t="e">
        <f ca="1">AVERAGE(INDIRECT("G"&amp;#REF!):INDIRECT("G"&amp;#REF!))</f>
        <v>#REF!</v>
      </c>
      <c r="V210" t="e">
        <f ca="1">AVERAGE(INDIRECT("H"&amp;#REF!):INDIRECT("H"&amp;#REF!))</f>
        <v>#REF!</v>
      </c>
      <c r="W210" t="e">
        <f ca="1">AVERAGE(INDIRECT("I"&amp;#REF!):INDIRECT("I"&amp;#REF!))</f>
        <v>#REF!</v>
      </c>
      <c r="X210" t="e">
        <f ca="1">AVERAGE(INDIRECT("J"&amp;#REF!):INDIRECT("J"&amp;#REF!))</f>
        <v>#REF!</v>
      </c>
      <c r="Y210">
        <v>120</v>
      </c>
      <c r="Z210" t="e">
        <f ca="1">AVERAGE(INDIRECT("L"&amp;#REF!):INDIRECT("L"&amp;#REF!))</f>
        <v>#REF!</v>
      </c>
      <c r="AA210" t="e">
        <f ca="1">AVERAGE(INDIRECT("M"&amp;#REF!):INDIRECT("M"&amp;#REF!))</f>
        <v>#REF!</v>
      </c>
      <c r="AB210" t="e">
        <f ca="1">AVERAGE(INDIRECT("N"&amp;#REF!):INDIRECT("N"&amp;#REF!))</f>
        <v>#REF!</v>
      </c>
      <c r="AC210">
        <v>3</v>
      </c>
      <c r="AD210" t="e">
        <f ca="1">AVERAGE(INDIRECT("P"&amp;#REF!):INDIRECT("P"&amp;#REF!))</f>
        <v>#REF!</v>
      </c>
    </row>
    <row r="211" spans="1:30" x14ac:dyDescent="0.2">
      <c r="A211" s="5">
        <v>39816</v>
      </c>
      <c r="B211" t="s">
        <v>17</v>
      </c>
      <c r="C211">
        <v>13415</v>
      </c>
      <c r="D211" s="6">
        <f>'[1]Vertikale Netzlast'!E32</f>
        <v>8309</v>
      </c>
      <c r="E211">
        <v>4954</v>
      </c>
      <c r="F211" s="8">
        <f>'[2]200901'!E18</f>
        <v>3764</v>
      </c>
      <c r="G211">
        <v>130</v>
      </c>
      <c r="H211">
        <v>1246</v>
      </c>
      <c r="J211">
        <v>1881</v>
      </c>
      <c r="K211">
        <v>174</v>
      </c>
      <c r="L211">
        <v>839</v>
      </c>
      <c r="N211">
        <v>906</v>
      </c>
      <c r="Q211" s="5">
        <v>39822</v>
      </c>
      <c r="R211" s="15">
        <v>7.6250000000000098</v>
      </c>
      <c r="S211" t="e">
        <f ca="1">AVERAGE(INDIRECT("E"&amp;#REF!):INDIRECT("E"&amp;#REF!))</f>
        <v>#REF!</v>
      </c>
      <c r="T211" t="e">
        <f ca="1">AVERAGE(INDIRECT("F"&amp;#REF!):INDIRECT("F"&amp;#REF!))</f>
        <v>#REF!</v>
      </c>
      <c r="U211" t="e">
        <f ca="1">AVERAGE(INDIRECT("G"&amp;#REF!):INDIRECT("G"&amp;#REF!))</f>
        <v>#REF!</v>
      </c>
      <c r="V211" t="e">
        <f ca="1">AVERAGE(INDIRECT("H"&amp;#REF!):INDIRECT("H"&amp;#REF!))</f>
        <v>#REF!</v>
      </c>
      <c r="W211" t="e">
        <f ca="1">AVERAGE(INDIRECT("I"&amp;#REF!):INDIRECT("I"&amp;#REF!))</f>
        <v>#REF!</v>
      </c>
      <c r="X211" t="e">
        <f ca="1">AVERAGE(INDIRECT("J"&amp;#REF!):INDIRECT("J"&amp;#REF!))</f>
        <v>#REF!</v>
      </c>
      <c r="Y211">
        <v>118</v>
      </c>
      <c r="Z211" t="e">
        <f ca="1">AVERAGE(INDIRECT("L"&amp;#REF!):INDIRECT("L"&amp;#REF!))</f>
        <v>#REF!</v>
      </c>
      <c r="AA211" t="e">
        <f ca="1">AVERAGE(INDIRECT("M"&amp;#REF!):INDIRECT("M"&amp;#REF!))</f>
        <v>#REF!</v>
      </c>
      <c r="AB211" t="e">
        <f ca="1">AVERAGE(INDIRECT("N"&amp;#REF!):INDIRECT("N"&amp;#REF!))</f>
        <v>#REF!</v>
      </c>
      <c r="AC211">
        <v>3</v>
      </c>
      <c r="AD211" t="e">
        <f ca="1">AVERAGE(INDIRECT("P"&amp;#REF!):INDIRECT("P"&amp;#REF!))</f>
        <v>#REF!</v>
      </c>
    </row>
    <row r="212" spans="1:30" x14ac:dyDescent="0.2">
      <c r="A212" s="5">
        <v>39816</v>
      </c>
      <c r="B212" t="s">
        <v>18</v>
      </c>
      <c r="C212">
        <v>13372</v>
      </c>
      <c r="D212" s="6">
        <f>'[1]Vertikale Netzlast'!E33</f>
        <v>8206</v>
      </c>
      <c r="E212">
        <v>4925</v>
      </c>
      <c r="F212" s="8">
        <f>'[2]200901'!E19</f>
        <v>3615</v>
      </c>
      <c r="G212">
        <v>139</v>
      </c>
      <c r="H212">
        <v>1340</v>
      </c>
      <c r="J212">
        <v>1976</v>
      </c>
      <c r="K212">
        <v>171</v>
      </c>
      <c r="L212">
        <v>839</v>
      </c>
      <c r="N212">
        <v>966</v>
      </c>
      <c r="Q212" s="5">
        <v>39822</v>
      </c>
      <c r="R212" s="15">
        <v>7.6666666666666696</v>
      </c>
      <c r="S212" t="e">
        <f ca="1">AVERAGE(INDIRECT("E"&amp;#REF!):INDIRECT("E"&amp;#REF!))</f>
        <v>#REF!</v>
      </c>
      <c r="T212" t="e">
        <f ca="1">AVERAGE(INDIRECT("F"&amp;#REF!):INDIRECT("F"&amp;#REF!))</f>
        <v>#REF!</v>
      </c>
      <c r="U212" t="e">
        <f ca="1">AVERAGE(INDIRECT("G"&amp;#REF!):INDIRECT("G"&amp;#REF!))</f>
        <v>#REF!</v>
      </c>
      <c r="V212" t="e">
        <f ca="1">AVERAGE(INDIRECT("H"&amp;#REF!):INDIRECT("H"&amp;#REF!))</f>
        <v>#REF!</v>
      </c>
      <c r="W212" t="e">
        <f ca="1">AVERAGE(INDIRECT("I"&amp;#REF!):INDIRECT("I"&amp;#REF!))</f>
        <v>#REF!</v>
      </c>
      <c r="X212" t="e">
        <f ca="1">AVERAGE(INDIRECT("J"&amp;#REF!):INDIRECT("J"&amp;#REF!))</f>
        <v>#REF!</v>
      </c>
      <c r="Y212">
        <v>118</v>
      </c>
      <c r="Z212" t="e">
        <f ca="1">AVERAGE(INDIRECT("L"&amp;#REF!):INDIRECT("L"&amp;#REF!))</f>
        <v>#REF!</v>
      </c>
      <c r="AA212" t="e">
        <f ca="1">AVERAGE(INDIRECT("M"&amp;#REF!):INDIRECT("M"&amp;#REF!))</f>
        <v>#REF!</v>
      </c>
      <c r="AB212" t="e">
        <f ca="1">AVERAGE(INDIRECT("N"&amp;#REF!):INDIRECT("N"&amp;#REF!))</f>
        <v>#REF!</v>
      </c>
      <c r="AC212">
        <v>3</v>
      </c>
      <c r="AD212" t="e">
        <f ca="1">AVERAGE(INDIRECT("P"&amp;#REF!):INDIRECT("P"&amp;#REF!))</f>
        <v>#REF!</v>
      </c>
    </row>
    <row r="213" spans="1:30" x14ac:dyDescent="0.2">
      <c r="A213" s="5">
        <v>39816</v>
      </c>
      <c r="B213" t="s">
        <v>19</v>
      </c>
      <c r="C213">
        <v>13429</v>
      </c>
      <c r="D213" s="6">
        <f>'[1]Vertikale Netzlast'!E34</f>
        <v>8082</v>
      </c>
      <c r="E213">
        <v>4880</v>
      </c>
      <c r="F213" s="8">
        <f>'[2]200901'!E20</f>
        <v>3605</v>
      </c>
      <c r="G213">
        <v>140</v>
      </c>
      <c r="H213">
        <v>1361</v>
      </c>
      <c r="J213">
        <v>2061</v>
      </c>
      <c r="K213">
        <v>168</v>
      </c>
      <c r="L213">
        <v>1023</v>
      </c>
      <c r="N213">
        <v>1026</v>
      </c>
      <c r="Q213" s="5">
        <v>39822</v>
      </c>
      <c r="R213" s="15">
        <v>7.7083333333333401</v>
      </c>
      <c r="S213" t="e">
        <f ca="1">AVERAGE(INDIRECT("E"&amp;#REF!):INDIRECT("E"&amp;#REF!))</f>
        <v>#REF!</v>
      </c>
      <c r="T213" t="e">
        <f ca="1">AVERAGE(INDIRECT("F"&amp;#REF!):INDIRECT("F"&amp;#REF!))</f>
        <v>#REF!</v>
      </c>
      <c r="U213" t="e">
        <f ca="1">AVERAGE(INDIRECT("G"&amp;#REF!):INDIRECT("G"&amp;#REF!))</f>
        <v>#REF!</v>
      </c>
      <c r="V213" t="e">
        <f ca="1">AVERAGE(INDIRECT("H"&amp;#REF!):INDIRECT("H"&amp;#REF!))</f>
        <v>#REF!</v>
      </c>
      <c r="W213" t="e">
        <f ca="1">AVERAGE(INDIRECT("I"&amp;#REF!):INDIRECT("I"&amp;#REF!))</f>
        <v>#REF!</v>
      </c>
      <c r="X213" t="e">
        <f ca="1">AVERAGE(INDIRECT("J"&amp;#REF!):INDIRECT("J"&amp;#REF!))</f>
        <v>#REF!</v>
      </c>
      <c r="Y213">
        <v>119</v>
      </c>
      <c r="Z213" t="e">
        <f ca="1">AVERAGE(INDIRECT("L"&amp;#REF!):INDIRECT("L"&amp;#REF!))</f>
        <v>#REF!</v>
      </c>
      <c r="AA213" t="e">
        <f ca="1">AVERAGE(INDIRECT("M"&amp;#REF!):INDIRECT("M"&amp;#REF!))</f>
        <v>#REF!</v>
      </c>
      <c r="AB213" t="e">
        <f ca="1">AVERAGE(INDIRECT("N"&amp;#REF!):INDIRECT("N"&amp;#REF!))</f>
        <v>#REF!</v>
      </c>
      <c r="AC213">
        <v>3</v>
      </c>
      <c r="AD213" t="e">
        <f ca="1">AVERAGE(INDIRECT("P"&amp;#REF!):INDIRECT("P"&amp;#REF!))</f>
        <v>#REF!</v>
      </c>
    </row>
    <row r="214" spans="1:30" x14ac:dyDescent="0.2">
      <c r="A214" s="5">
        <v>39816</v>
      </c>
      <c r="B214" t="s">
        <v>20</v>
      </c>
      <c r="C214">
        <v>13388</v>
      </c>
      <c r="D214" s="6">
        <f>'[1]Vertikale Netzlast'!E35</f>
        <v>8005</v>
      </c>
      <c r="E214">
        <v>4958</v>
      </c>
      <c r="F214" s="8">
        <f>'[2]200901'!E21</f>
        <v>3523</v>
      </c>
      <c r="G214">
        <v>153</v>
      </c>
      <c r="H214">
        <v>1329</v>
      </c>
      <c r="J214">
        <v>2079</v>
      </c>
      <c r="K214">
        <v>164</v>
      </c>
      <c r="L214">
        <v>1023</v>
      </c>
      <c r="N214">
        <v>1100</v>
      </c>
      <c r="Q214" s="5">
        <v>39822</v>
      </c>
      <c r="R214" s="15">
        <v>7.7500000000000098</v>
      </c>
      <c r="S214" t="e">
        <f ca="1">AVERAGE(INDIRECT("E"&amp;#REF!):INDIRECT("E"&amp;#REF!))</f>
        <v>#REF!</v>
      </c>
      <c r="T214" t="e">
        <f ca="1">AVERAGE(INDIRECT("F"&amp;#REF!):INDIRECT("F"&amp;#REF!))</f>
        <v>#REF!</v>
      </c>
      <c r="U214" t="e">
        <f ca="1">AVERAGE(INDIRECT("G"&amp;#REF!):INDIRECT("G"&amp;#REF!))</f>
        <v>#REF!</v>
      </c>
      <c r="V214" t="e">
        <f ca="1">AVERAGE(INDIRECT("H"&amp;#REF!):INDIRECT("H"&amp;#REF!))</f>
        <v>#REF!</v>
      </c>
      <c r="W214" t="e">
        <f ca="1">AVERAGE(INDIRECT("I"&amp;#REF!):INDIRECT("I"&amp;#REF!))</f>
        <v>#REF!</v>
      </c>
      <c r="X214" t="e">
        <f ca="1">AVERAGE(INDIRECT("J"&amp;#REF!):INDIRECT("J"&amp;#REF!))</f>
        <v>#REF!</v>
      </c>
      <c r="Y214">
        <v>120</v>
      </c>
      <c r="Z214" t="e">
        <f ca="1">AVERAGE(INDIRECT("L"&amp;#REF!):INDIRECT("L"&amp;#REF!))</f>
        <v>#REF!</v>
      </c>
      <c r="AA214" t="e">
        <f ca="1">AVERAGE(INDIRECT("M"&amp;#REF!):INDIRECT("M"&amp;#REF!))</f>
        <v>#REF!</v>
      </c>
      <c r="AB214" t="e">
        <f ca="1">AVERAGE(INDIRECT("N"&amp;#REF!):INDIRECT("N"&amp;#REF!))</f>
        <v>#REF!</v>
      </c>
      <c r="AC214">
        <v>5</v>
      </c>
      <c r="AD214" t="e">
        <f ca="1">AVERAGE(INDIRECT("P"&amp;#REF!):INDIRECT("P"&amp;#REF!))</f>
        <v>#REF!</v>
      </c>
    </row>
    <row r="215" spans="1:30" x14ac:dyDescent="0.2">
      <c r="A215" s="5">
        <v>39816</v>
      </c>
      <c r="B215" t="s">
        <v>21</v>
      </c>
      <c r="C215">
        <v>13290</v>
      </c>
      <c r="D215" s="6">
        <f>'[1]Vertikale Netzlast'!E36</f>
        <v>8040</v>
      </c>
      <c r="E215">
        <v>5023</v>
      </c>
      <c r="F215" s="8">
        <f>'[2]200901'!E22</f>
        <v>3525</v>
      </c>
      <c r="G215">
        <v>167</v>
      </c>
      <c r="H215">
        <v>1329</v>
      </c>
      <c r="J215">
        <v>2124</v>
      </c>
      <c r="K215">
        <v>160</v>
      </c>
      <c r="L215">
        <v>1023</v>
      </c>
      <c r="N215">
        <v>1174</v>
      </c>
      <c r="Q215" s="5">
        <v>39822</v>
      </c>
      <c r="R215" s="15">
        <v>7.7916666666666696</v>
      </c>
      <c r="S215" t="e">
        <f ca="1">AVERAGE(INDIRECT("E"&amp;#REF!):INDIRECT("E"&amp;#REF!))</f>
        <v>#REF!</v>
      </c>
      <c r="T215" t="e">
        <f ca="1">AVERAGE(INDIRECT("F"&amp;#REF!):INDIRECT("F"&amp;#REF!))</f>
        <v>#REF!</v>
      </c>
      <c r="U215" t="e">
        <f ca="1">AVERAGE(INDIRECT("G"&amp;#REF!):INDIRECT("G"&amp;#REF!))</f>
        <v>#REF!</v>
      </c>
      <c r="V215" t="e">
        <f ca="1">AVERAGE(INDIRECT("H"&amp;#REF!):INDIRECT("H"&amp;#REF!))</f>
        <v>#REF!</v>
      </c>
      <c r="W215" t="e">
        <f ca="1">AVERAGE(INDIRECT("I"&amp;#REF!):INDIRECT("I"&amp;#REF!))</f>
        <v>#REF!</v>
      </c>
      <c r="X215" t="e">
        <f ca="1">AVERAGE(INDIRECT("J"&amp;#REF!):INDIRECT("J"&amp;#REF!))</f>
        <v>#REF!</v>
      </c>
      <c r="Y215">
        <v>122</v>
      </c>
      <c r="Z215" t="e">
        <f ca="1">AVERAGE(INDIRECT("L"&amp;#REF!):INDIRECT("L"&amp;#REF!))</f>
        <v>#REF!</v>
      </c>
      <c r="AA215" t="e">
        <f ca="1">AVERAGE(INDIRECT("M"&amp;#REF!):INDIRECT("M"&amp;#REF!))</f>
        <v>#REF!</v>
      </c>
      <c r="AB215" t="e">
        <f ca="1">AVERAGE(INDIRECT("N"&amp;#REF!):INDIRECT("N"&amp;#REF!))</f>
        <v>#REF!</v>
      </c>
      <c r="AC215">
        <v>11</v>
      </c>
      <c r="AD215" t="e">
        <f ca="1">AVERAGE(INDIRECT("P"&amp;#REF!):INDIRECT("P"&amp;#REF!))</f>
        <v>#REF!</v>
      </c>
    </row>
    <row r="216" spans="1:30" x14ac:dyDescent="0.2">
      <c r="A216" s="5">
        <v>39816</v>
      </c>
      <c r="B216" t="s">
        <v>22</v>
      </c>
      <c r="C216">
        <v>13241</v>
      </c>
      <c r="D216" s="6">
        <f>'[1]Vertikale Netzlast'!E37</f>
        <v>8052</v>
      </c>
      <c r="E216">
        <v>4948</v>
      </c>
      <c r="F216" s="8">
        <f>'[2]200901'!E23</f>
        <v>3478</v>
      </c>
      <c r="G216">
        <v>169</v>
      </c>
      <c r="H216">
        <v>1326</v>
      </c>
      <c r="J216">
        <v>2314</v>
      </c>
      <c r="K216">
        <v>155</v>
      </c>
      <c r="L216">
        <v>1023</v>
      </c>
      <c r="N216">
        <v>1247</v>
      </c>
      <c r="Q216" s="5">
        <v>39822</v>
      </c>
      <c r="R216" s="15">
        <v>7.8333333333333401</v>
      </c>
      <c r="S216" t="e">
        <f ca="1">AVERAGE(INDIRECT("E"&amp;#REF!):INDIRECT("E"&amp;#REF!))</f>
        <v>#REF!</v>
      </c>
      <c r="T216" t="e">
        <f ca="1">AVERAGE(INDIRECT("F"&amp;#REF!):INDIRECT("F"&amp;#REF!))</f>
        <v>#REF!</v>
      </c>
      <c r="U216" t="e">
        <f ca="1">AVERAGE(INDIRECT("G"&amp;#REF!):INDIRECT("G"&amp;#REF!))</f>
        <v>#REF!</v>
      </c>
      <c r="V216" t="e">
        <f ca="1">AVERAGE(INDIRECT("H"&amp;#REF!):INDIRECT("H"&amp;#REF!))</f>
        <v>#REF!</v>
      </c>
      <c r="W216" t="e">
        <f ca="1">AVERAGE(INDIRECT("I"&amp;#REF!):INDIRECT("I"&amp;#REF!))</f>
        <v>#REF!</v>
      </c>
      <c r="X216" t="e">
        <f ca="1">AVERAGE(INDIRECT("J"&amp;#REF!):INDIRECT("J"&amp;#REF!))</f>
        <v>#REF!</v>
      </c>
      <c r="Y216">
        <v>118</v>
      </c>
      <c r="Z216" t="e">
        <f ca="1">AVERAGE(INDIRECT("L"&amp;#REF!):INDIRECT("L"&amp;#REF!))</f>
        <v>#REF!</v>
      </c>
      <c r="AA216" t="e">
        <f ca="1">AVERAGE(INDIRECT("M"&amp;#REF!):INDIRECT("M"&amp;#REF!))</f>
        <v>#REF!</v>
      </c>
      <c r="AB216" t="e">
        <f ca="1">AVERAGE(INDIRECT("N"&amp;#REF!):INDIRECT("N"&amp;#REF!))</f>
        <v>#REF!</v>
      </c>
      <c r="AC216">
        <v>10</v>
      </c>
      <c r="AD216" t="e">
        <f ca="1">AVERAGE(INDIRECT("P"&amp;#REF!):INDIRECT("P"&amp;#REF!))</f>
        <v>#REF!</v>
      </c>
    </row>
    <row r="217" spans="1:30" x14ac:dyDescent="0.2">
      <c r="A217" s="5">
        <v>39816</v>
      </c>
      <c r="B217" t="s">
        <v>23</v>
      </c>
      <c r="C217">
        <v>13114</v>
      </c>
      <c r="D217" s="6">
        <f>'[1]Vertikale Netzlast'!E38</f>
        <v>8194</v>
      </c>
      <c r="E217">
        <v>4686</v>
      </c>
      <c r="F217" s="8">
        <f>'[2]200901'!E24</f>
        <v>3390</v>
      </c>
      <c r="G217">
        <v>169</v>
      </c>
      <c r="H217">
        <v>1305</v>
      </c>
      <c r="J217">
        <v>2369</v>
      </c>
      <c r="K217">
        <v>152</v>
      </c>
      <c r="L217">
        <v>1172</v>
      </c>
      <c r="N217">
        <v>1321</v>
      </c>
      <c r="Q217" s="5">
        <v>39822</v>
      </c>
      <c r="R217" s="15">
        <v>7.8750000000000098</v>
      </c>
      <c r="S217" t="e">
        <f ca="1">AVERAGE(INDIRECT("E"&amp;#REF!):INDIRECT("E"&amp;#REF!))</f>
        <v>#REF!</v>
      </c>
      <c r="T217" t="e">
        <f ca="1">AVERAGE(INDIRECT("F"&amp;#REF!):INDIRECT("F"&amp;#REF!))</f>
        <v>#REF!</v>
      </c>
      <c r="U217" t="e">
        <f ca="1">AVERAGE(INDIRECT("G"&amp;#REF!):INDIRECT("G"&amp;#REF!))</f>
        <v>#REF!</v>
      </c>
      <c r="V217" t="e">
        <f ca="1">AVERAGE(INDIRECT("H"&amp;#REF!):INDIRECT("H"&amp;#REF!))</f>
        <v>#REF!</v>
      </c>
      <c r="W217" t="e">
        <f ca="1">AVERAGE(INDIRECT("I"&amp;#REF!):INDIRECT("I"&amp;#REF!))</f>
        <v>#REF!</v>
      </c>
      <c r="X217" t="e">
        <f ca="1">AVERAGE(INDIRECT("J"&amp;#REF!):INDIRECT("J"&amp;#REF!))</f>
        <v>#REF!</v>
      </c>
      <c r="Y217">
        <v>100</v>
      </c>
      <c r="Z217" t="e">
        <f ca="1">AVERAGE(INDIRECT("L"&amp;#REF!):INDIRECT("L"&amp;#REF!))</f>
        <v>#REF!</v>
      </c>
      <c r="AA217" t="e">
        <f ca="1">AVERAGE(INDIRECT("M"&amp;#REF!):INDIRECT("M"&amp;#REF!))</f>
        <v>#REF!</v>
      </c>
      <c r="AB217" t="e">
        <f ca="1">AVERAGE(INDIRECT("N"&amp;#REF!):INDIRECT("N"&amp;#REF!))</f>
        <v>#REF!</v>
      </c>
      <c r="AC217">
        <v>11</v>
      </c>
      <c r="AD217" t="e">
        <f ca="1">AVERAGE(INDIRECT("P"&amp;#REF!):INDIRECT("P"&amp;#REF!))</f>
        <v>#REF!</v>
      </c>
    </row>
    <row r="218" spans="1:30" x14ac:dyDescent="0.2">
      <c r="A218" s="5">
        <v>39816</v>
      </c>
      <c r="B218" t="s">
        <v>24</v>
      </c>
      <c r="C218">
        <v>12937</v>
      </c>
      <c r="D218" s="6">
        <f>'[1]Vertikale Netzlast'!E39</f>
        <v>8101</v>
      </c>
      <c r="E218">
        <v>4507</v>
      </c>
      <c r="F218" s="8">
        <f>'[2]200901'!E25</f>
        <v>3225</v>
      </c>
      <c r="G218">
        <v>164</v>
      </c>
      <c r="H218">
        <v>1316</v>
      </c>
      <c r="J218">
        <v>2458</v>
      </c>
      <c r="K218">
        <v>154</v>
      </c>
      <c r="L218">
        <v>1172</v>
      </c>
      <c r="N218">
        <v>1408</v>
      </c>
      <c r="Q218" s="5">
        <v>39822</v>
      </c>
      <c r="R218" s="15">
        <v>7.9166666666666696</v>
      </c>
      <c r="S218" t="e">
        <f ca="1">AVERAGE(INDIRECT("E"&amp;#REF!):INDIRECT("E"&amp;#REF!))</f>
        <v>#REF!</v>
      </c>
      <c r="T218" t="e">
        <f ca="1">AVERAGE(INDIRECT("F"&amp;#REF!):INDIRECT("F"&amp;#REF!))</f>
        <v>#REF!</v>
      </c>
      <c r="U218" t="e">
        <f ca="1">AVERAGE(INDIRECT("G"&amp;#REF!):INDIRECT("G"&amp;#REF!))</f>
        <v>#REF!</v>
      </c>
      <c r="V218" t="e">
        <f ca="1">AVERAGE(INDIRECT("H"&amp;#REF!):INDIRECT("H"&amp;#REF!))</f>
        <v>#REF!</v>
      </c>
      <c r="W218" t="e">
        <f ca="1">AVERAGE(INDIRECT("I"&amp;#REF!):INDIRECT("I"&amp;#REF!))</f>
        <v>#REF!</v>
      </c>
      <c r="X218" t="e">
        <f ca="1">AVERAGE(INDIRECT("J"&amp;#REF!):INDIRECT("J"&amp;#REF!))</f>
        <v>#REF!</v>
      </c>
      <c r="Y218">
        <v>85</v>
      </c>
      <c r="Z218" t="e">
        <f ca="1">AVERAGE(INDIRECT("L"&amp;#REF!):INDIRECT("L"&amp;#REF!))</f>
        <v>#REF!</v>
      </c>
      <c r="AA218" t="e">
        <f ca="1">AVERAGE(INDIRECT("M"&amp;#REF!):INDIRECT("M"&amp;#REF!))</f>
        <v>#REF!</v>
      </c>
      <c r="AB218" t="e">
        <f ca="1">AVERAGE(INDIRECT("N"&amp;#REF!):INDIRECT("N"&amp;#REF!))</f>
        <v>#REF!</v>
      </c>
      <c r="AC218">
        <v>12</v>
      </c>
      <c r="AD218" t="e">
        <f ca="1">AVERAGE(INDIRECT("P"&amp;#REF!):INDIRECT("P"&amp;#REF!))</f>
        <v>#REF!</v>
      </c>
    </row>
    <row r="219" spans="1:30" x14ac:dyDescent="0.2">
      <c r="A219" s="5">
        <v>39816</v>
      </c>
      <c r="B219" t="s">
        <v>25</v>
      </c>
      <c r="C219">
        <v>12795</v>
      </c>
      <c r="D219" s="6">
        <f>'[1]Vertikale Netzlast'!E40</f>
        <v>7993</v>
      </c>
      <c r="E219">
        <v>4356</v>
      </c>
      <c r="F219" s="8">
        <f>'[2]200901'!E26</f>
        <v>3056</v>
      </c>
      <c r="G219">
        <v>193</v>
      </c>
      <c r="H219">
        <v>1310</v>
      </c>
      <c r="J219">
        <v>2472</v>
      </c>
      <c r="K219">
        <v>156</v>
      </c>
      <c r="L219">
        <v>1172</v>
      </c>
      <c r="N219">
        <v>1495</v>
      </c>
      <c r="Q219" s="5">
        <v>39822</v>
      </c>
      <c r="R219" s="15">
        <v>7.9583333333333401</v>
      </c>
      <c r="S219" t="e">
        <f ca="1">AVERAGE(INDIRECT("E"&amp;#REF!):INDIRECT("E"&amp;#REF!))</f>
        <v>#REF!</v>
      </c>
      <c r="T219" t="e">
        <f ca="1">AVERAGE(INDIRECT("F"&amp;#REF!):INDIRECT("F"&amp;#REF!))</f>
        <v>#REF!</v>
      </c>
      <c r="U219" t="e">
        <f ca="1">AVERAGE(INDIRECT("G"&amp;#REF!):INDIRECT("G"&amp;#REF!))</f>
        <v>#REF!</v>
      </c>
      <c r="V219" t="e">
        <f ca="1">AVERAGE(INDIRECT("H"&amp;#REF!):INDIRECT("H"&amp;#REF!))</f>
        <v>#REF!</v>
      </c>
      <c r="W219" t="e">
        <f ca="1">AVERAGE(INDIRECT("I"&amp;#REF!):INDIRECT("I"&amp;#REF!))</f>
        <v>#REF!</v>
      </c>
      <c r="X219" t="e">
        <f ca="1">AVERAGE(INDIRECT("J"&amp;#REF!):INDIRECT("J"&amp;#REF!))</f>
        <v>#REF!</v>
      </c>
      <c r="Y219">
        <v>74</v>
      </c>
      <c r="Z219" t="e">
        <f ca="1">AVERAGE(INDIRECT("L"&amp;#REF!):INDIRECT("L"&amp;#REF!))</f>
        <v>#REF!</v>
      </c>
      <c r="AA219" t="e">
        <f ca="1">AVERAGE(INDIRECT("M"&amp;#REF!):INDIRECT("M"&amp;#REF!))</f>
        <v>#REF!</v>
      </c>
      <c r="AB219" t="e">
        <f ca="1">AVERAGE(INDIRECT("N"&amp;#REF!):INDIRECT("N"&amp;#REF!))</f>
        <v>#REF!</v>
      </c>
      <c r="AC219">
        <v>13</v>
      </c>
      <c r="AD219" t="e">
        <f ca="1">AVERAGE(INDIRECT("P"&amp;#REF!):INDIRECT("P"&amp;#REF!))</f>
        <v>#REF!</v>
      </c>
    </row>
    <row r="220" spans="1:30" x14ac:dyDescent="0.2">
      <c r="A220" s="5">
        <v>39816</v>
      </c>
      <c r="B220" t="s">
        <v>26</v>
      </c>
      <c r="C220">
        <v>12628</v>
      </c>
      <c r="D220" s="6">
        <f>'[1]Vertikale Netzlast'!E41</f>
        <v>7875</v>
      </c>
      <c r="E220">
        <v>4246</v>
      </c>
      <c r="F220" s="8">
        <f>'[2]200901'!E27</f>
        <v>2858</v>
      </c>
      <c r="G220">
        <v>192</v>
      </c>
      <c r="H220">
        <v>1363</v>
      </c>
      <c r="J220">
        <v>2463</v>
      </c>
      <c r="K220">
        <v>158</v>
      </c>
      <c r="L220">
        <v>1172</v>
      </c>
      <c r="N220">
        <v>1582</v>
      </c>
      <c r="Q220" s="5">
        <v>39822</v>
      </c>
      <c r="R220" s="15">
        <v>8.0000000000000107</v>
      </c>
      <c r="S220" t="e">
        <f ca="1">AVERAGE(INDIRECT("E"&amp;#REF!):INDIRECT("E"&amp;#REF!))</f>
        <v>#REF!</v>
      </c>
      <c r="T220" t="e">
        <f ca="1">AVERAGE(INDIRECT("F"&amp;#REF!):INDIRECT("F"&amp;#REF!))</f>
        <v>#REF!</v>
      </c>
      <c r="U220" t="e">
        <f ca="1">AVERAGE(INDIRECT("G"&amp;#REF!):INDIRECT("G"&amp;#REF!))</f>
        <v>#REF!</v>
      </c>
      <c r="V220" t="e">
        <f ca="1">AVERAGE(INDIRECT("H"&amp;#REF!):INDIRECT("H"&amp;#REF!))</f>
        <v>#REF!</v>
      </c>
      <c r="W220" t="e">
        <f ca="1">AVERAGE(INDIRECT("I"&amp;#REF!):INDIRECT("I"&amp;#REF!))</f>
        <v>#REF!</v>
      </c>
      <c r="X220" t="e">
        <f ca="1">AVERAGE(INDIRECT("J"&amp;#REF!):INDIRECT("J"&amp;#REF!))</f>
        <v>#REF!</v>
      </c>
      <c r="Y220">
        <v>64</v>
      </c>
      <c r="Z220" t="e">
        <f ca="1">AVERAGE(INDIRECT("L"&amp;#REF!):INDIRECT("L"&amp;#REF!))</f>
        <v>#REF!</v>
      </c>
      <c r="AA220" t="e">
        <f ca="1">AVERAGE(INDIRECT("M"&amp;#REF!):INDIRECT("M"&amp;#REF!))</f>
        <v>#REF!</v>
      </c>
      <c r="AB220" t="e">
        <f ca="1">AVERAGE(INDIRECT("N"&amp;#REF!):INDIRECT("N"&amp;#REF!))</f>
        <v>#REF!</v>
      </c>
      <c r="AC220">
        <v>14</v>
      </c>
      <c r="AD220" t="e">
        <f ca="1">AVERAGE(INDIRECT("P"&amp;#REF!):INDIRECT("P"&amp;#REF!))</f>
        <v>#REF!</v>
      </c>
    </row>
    <row r="221" spans="1:30" x14ac:dyDescent="0.2">
      <c r="A221" s="5">
        <v>39816</v>
      </c>
      <c r="B221" t="s">
        <v>27</v>
      </c>
      <c r="C221">
        <v>12278</v>
      </c>
      <c r="D221" s="6">
        <f>'[1]Vertikale Netzlast'!E42</f>
        <v>7445</v>
      </c>
      <c r="E221">
        <v>4074</v>
      </c>
      <c r="F221" s="8">
        <f>'[2]200901'!E28</f>
        <v>2471</v>
      </c>
      <c r="G221">
        <v>205</v>
      </c>
      <c r="H221">
        <v>1311</v>
      </c>
      <c r="J221">
        <v>2455</v>
      </c>
      <c r="K221">
        <v>161</v>
      </c>
      <c r="L221">
        <v>1287</v>
      </c>
      <c r="N221">
        <v>1669</v>
      </c>
      <c r="Q221" s="5">
        <v>39823</v>
      </c>
      <c r="R221" s="15">
        <v>8.0416666666666696</v>
      </c>
      <c r="S221" t="e">
        <f ca="1">AVERAGE(INDIRECT("E"&amp;#REF!):INDIRECT("E"&amp;#REF!))</f>
        <v>#REF!</v>
      </c>
      <c r="T221" t="e">
        <f ca="1">AVERAGE(INDIRECT("F"&amp;#REF!):INDIRECT("F"&amp;#REF!))</f>
        <v>#REF!</v>
      </c>
      <c r="U221" t="e">
        <f ca="1">AVERAGE(INDIRECT("G"&amp;#REF!):INDIRECT("G"&amp;#REF!))</f>
        <v>#REF!</v>
      </c>
      <c r="V221" t="e">
        <f ca="1">AVERAGE(INDIRECT("H"&amp;#REF!):INDIRECT("H"&amp;#REF!))</f>
        <v>#REF!</v>
      </c>
      <c r="W221" t="e">
        <f ca="1">AVERAGE(INDIRECT("I"&amp;#REF!):INDIRECT("I"&amp;#REF!))</f>
        <v>#REF!</v>
      </c>
      <c r="X221" t="e">
        <f ca="1">AVERAGE(INDIRECT("J"&amp;#REF!):INDIRECT("J"&amp;#REF!))</f>
        <v>#REF!</v>
      </c>
      <c r="Y221">
        <v>46</v>
      </c>
      <c r="Z221" t="e">
        <f ca="1">AVERAGE(INDIRECT("L"&amp;#REF!):INDIRECT("L"&amp;#REF!))</f>
        <v>#REF!</v>
      </c>
      <c r="AA221" t="e">
        <f ca="1">AVERAGE(INDIRECT("M"&amp;#REF!):INDIRECT("M"&amp;#REF!))</f>
        <v>#REF!</v>
      </c>
      <c r="AB221" t="e">
        <f ca="1">AVERAGE(INDIRECT("N"&amp;#REF!):INDIRECT("N"&amp;#REF!))</f>
        <v>#REF!</v>
      </c>
      <c r="AC221">
        <v>15</v>
      </c>
      <c r="AD221" t="e">
        <f ca="1">AVERAGE(INDIRECT("P"&amp;#REF!):INDIRECT("P"&amp;#REF!))</f>
        <v>#REF!</v>
      </c>
    </row>
    <row r="222" spans="1:30" x14ac:dyDescent="0.2">
      <c r="A222" s="5">
        <v>39816</v>
      </c>
      <c r="B222" t="s">
        <v>28</v>
      </c>
      <c r="C222">
        <v>12202</v>
      </c>
      <c r="D222" s="6">
        <f>'[1]Vertikale Netzlast'!E43</f>
        <v>7543</v>
      </c>
      <c r="E222">
        <v>4042</v>
      </c>
      <c r="F222" s="8">
        <f>'[2]200901'!E29</f>
        <v>2244</v>
      </c>
      <c r="G222">
        <v>189</v>
      </c>
      <c r="H222">
        <v>1381</v>
      </c>
      <c r="J222">
        <v>2564</v>
      </c>
      <c r="K222">
        <v>166</v>
      </c>
      <c r="L222">
        <v>1287</v>
      </c>
      <c r="N222">
        <v>1746</v>
      </c>
      <c r="Q222" s="5">
        <v>39823</v>
      </c>
      <c r="R222" s="15">
        <v>8.0833333333333393</v>
      </c>
      <c r="S222" t="e">
        <f ca="1">AVERAGE(INDIRECT("E"&amp;#REF!):INDIRECT("E"&amp;#REF!))</f>
        <v>#REF!</v>
      </c>
      <c r="T222" t="e">
        <f ca="1">AVERAGE(INDIRECT("F"&amp;#REF!):INDIRECT("F"&amp;#REF!))</f>
        <v>#REF!</v>
      </c>
      <c r="U222" t="e">
        <f ca="1">AVERAGE(INDIRECT("G"&amp;#REF!):INDIRECT("G"&amp;#REF!))</f>
        <v>#REF!</v>
      </c>
      <c r="V222" t="e">
        <f ca="1">AVERAGE(INDIRECT("H"&amp;#REF!):INDIRECT("H"&amp;#REF!))</f>
        <v>#REF!</v>
      </c>
      <c r="W222" t="e">
        <f ca="1">AVERAGE(INDIRECT("I"&amp;#REF!):INDIRECT("I"&amp;#REF!))</f>
        <v>#REF!</v>
      </c>
      <c r="X222" t="e">
        <f ca="1">AVERAGE(INDIRECT("J"&amp;#REF!):INDIRECT("J"&amp;#REF!))</f>
        <v>#REF!</v>
      </c>
      <c r="Y222">
        <v>41</v>
      </c>
      <c r="Z222" t="e">
        <f ca="1">AVERAGE(INDIRECT("L"&amp;#REF!):INDIRECT("L"&amp;#REF!))</f>
        <v>#REF!</v>
      </c>
      <c r="AA222" t="e">
        <f ca="1">AVERAGE(INDIRECT("M"&amp;#REF!):INDIRECT("M"&amp;#REF!))</f>
        <v>#REF!</v>
      </c>
      <c r="AB222" t="e">
        <f ca="1">AVERAGE(INDIRECT("N"&amp;#REF!):INDIRECT("N"&amp;#REF!))</f>
        <v>#REF!</v>
      </c>
      <c r="AC222">
        <v>16</v>
      </c>
      <c r="AD222" t="e">
        <f ca="1">AVERAGE(INDIRECT("P"&amp;#REF!):INDIRECT("P"&amp;#REF!))</f>
        <v>#REF!</v>
      </c>
    </row>
    <row r="223" spans="1:30" x14ac:dyDescent="0.2">
      <c r="A223" s="5">
        <v>39816</v>
      </c>
      <c r="B223" t="s">
        <v>29</v>
      </c>
      <c r="C223">
        <v>12282</v>
      </c>
      <c r="D223" s="6">
        <f>'[1]Vertikale Netzlast'!E44</f>
        <v>7663</v>
      </c>
      <c r="E223">
        <v>4040</v>
      </c>
      <c r="F223" s="8">
        <f>'[2]200901'!E30</f>
        <v>2311</v>
      </c>
      <c r="G223">
        <v>187</v>
      </c>
      <c r="H223">
        <v>1539</v>
      </c>
      <c r="J223">
        <v>2615</v>
      </c>
      <c r="K223">
        <v>173</v>
      </c>
      <c r="L223">
        <v>1287</v>
      </c>
      <c r="N223">
        <v>1823</v>
      </c>
      <c r="Q223" s="5">
        <v>39823</v>
      </c>
      <c r="R223" s="15">
        <v>8.1250000000000107</v>
      </c>
      <c r="S223" t="e">
        <f ca="1">AVERAGE(INDIRECT("E"&amp;#REF!):INDIRECT("E"&amp;#REF!))</f>
        <v>#REF!</v>
      </c>
      <c r="T223" t="e">
        <f ca="1">AVERAGE(INDIRECT("F"&amp;#REF!):INDIRECT("F"&amp;#REF!))</f>
        <v>#REF!</v>
      </c>
      <c r="U223" t="e">
        <f ca="1">AVERAGE(INDIRECT("G"&amp;#REF!):INDIRECT("G"&amp;#REF!))</f>
        <v>#REF!</v>
      </c>
      <c r="V223" t="e">
        <f ca="1">AVERAGE(INDIRECT("H"&amp;#REF!):INDIRECT("H"&amp;#REF!))</f>
        <v>#REF!</v>
      </c>
      <c r="W223" t="e">
        <f ca="1">AVERAGE(INDIRECT("I"&amp;#REF!):INDIRECT("I"&amp;#REF!))</f>
        <v>#REF!</v>
      </c>
      <c r="X223" t="e">
        <f ca="1">AVERAGE(INDIRECT("J"&amp;#REF!):INDIRECT("J"&amp;#REF!))</f>
        <v>#REF!</v>
      </c>
      <c r="Y223">
        <v>36</v>
      </c>
      <c r="Z223" t="e">
        <f ca="1">AVERAGE(INDIRECT("L"&amp;#REF!):INDIRECT("L"&amp;#REF!))</f>
        <v>#REF!</v>
      </c>
      <c r="AA223" t="e">
        <f ca="1">AVERAGE(INDIRECT("M"&amp;#REF!):INDIRECT("M"&amp;#REF!))</f>
        <v>#REF!</v>
      </c>
      <c r="AB223" t="e">
        <f ca="1">AVERAGE(INDIRECT("N"&amp;#REF!):INDIRECT("N"&amp;#REF!))</f>
        <v>#REF!</v>
      </c>
      <c r="AC223">
        <v>19</v>
      </c>
      <c r="AD223" t="e">
        <f ca="1">AVERAGE(INDIRECT("P"&amp;#REF!):INDIRECT("P"&amp;#REF!))</f>
        <v>#REF!</v>
      </c>
    </row>
    <row r="224" spans="1:30" x14ac:dyDescent="0.2">
      <c r="A224" s="5">
        <v>39816</v>
      </c>
      <c r="B224" t="s">
        <v>30</v>
      </c>
      <c r="C224">
        <v>12341</v>
      </c>
      <c r="D224" s="6">
        <f>'[1]Vertikale Netzlast'!E45</f>
        <v>7849</v>
      </c>
      <c r="E224">
        <v>4088</v>
      </c>
      <c r="F224" s="8">
        <f>'[2]200901'!E31</f>
        <v>2422</v>
      </c>
      <c r="G224">
        <v>192</v>
      </c>
      <c r="H224">
        <v>1543</v>
      </c>
      <c r="J224">
        <v>2658</v>
      </c>
      <c r="K224">
        <v>181</v>
      </c>
      <c r="L224">
        <v>1287</v>
      </c>
      <c r="N224">
        <v>1900</v>
      </c>
      <c r="Q224" s="5">
        <v>39823</v>
      </c>
      <c r="R224" s="15">
        <v>8.1666666666666696</v>
      </c>
      <c r="S224" t="e">
        <f ca="1">AVERAGE(INDIRECT("E"&amp;#REF!):INDIRECT("E"&amp;#REF!))</f>
        <v>#REF!</v>
      </c>
      <c r="T224" t="e">
        <f ca="1">AVERAGE(INDIRECT("F"&amp;#REF!):INDIRECT("F"&amp;#REF!))</f>
        <v>#REF!</v>
      </c>
      <c r="U224" t="e">
        <f ca="1">AVERAGE(INDIRECT("G"&amp;#REF!):INDIRECT("G"&amp;#REF!))</f>
        <v>#REF!</v>
      </c>
      <c r="V224" t="e">
        <f ca="1">AVERAGE(INDIRECT("H"&amp;#REF!):INDIRECT("H"&amp;#REF!))</f>
        <v>#REF!</v>
      </c>
      <c r="W224" t="e">
        <f ca="1">AVERAGE(INDIRECT("I"&amp;#REF!):INDIRECT("I"&amp;#REF!))</f>
        <v>#REF!</v>
      </c>
      <c r="X224" t="e">
        <f ca="1">AVERAGE(INDIRECT("J"&amp;#REF!):INDIRECT("J"&amp;#REF!))</f>
        <v>#REF!</v>
      </c>
      <c r="Y224">
        <v>33</v>
      </c>
      <c r="Z224" t="e">
        <f ca="1">AVERAGE(INDIRECT("L"&amp;#REF!):INDIRECT("L"&amp;#REF!))</f>
        <v>#REF!</v>
      </c>
      <c r="AA224" t="e">
        <f ca="1">AVERAGE(INDIRECT("M"&amp;#REF!):INDIRECT("M"&amp;#REF!))</f>
        <v>#REF!</v>
      </c>
      <c r="AB224" t="e">
        <f ca="1">AVERAGE(INDIRECT("N"&amp;#REF!):INDIRECT("N"&amp;#REF!))</f>
        <v>#REF!</v>
      </c>
      <c r="AC224">
        <v>21</v>
      </c>
      <c r="AD224" t="e">
        <f ca="1">AVERAGE(INDIRECT("P"&amp;#REF!):INDIRECT("P"&amp;#REF!))</f>
        <v>#REF!</v>
      </c>
    </row>
    <row r="225" spans="1:30" x14ac:dyDescent="0.2">
      <c r="A225" s="5">
        <v>39816</v>
      </c>
      <c r="B225" t="s">
        <v>31</v>
      </c>
      <c r="C225">
        <v>12440</v>
      </c>
      <c r="D225" s="6">
        <f>'[1]Vertikale Netzlast'!E46</f>
        <v>8043</v>
      </c>
      <c r="E225">
        <v>4114</v>
      </c>
      <c r="F225" s="8">
        <f>'[2]200901'!E32</f>
        <v>2604</v>
      </c>
      <c r="G225">
        <v>194</v>
      </c>
      <c r="H225">
        <v>1584</v>
      </c>
      <c r="J225">
        <v>2686</v>
      </c>
      <c r="K225">
        <v>187</v>
      </c>
      <c r="L225">
        <v>1487</v>
      </c>
      <c r="N225">
        <v>1978</v>
      </c>
      <c r="Q225" s="5">
        <v>39823</v>
      </c>
      <c r="R225" s="15">
        <v>8.2083333333333393</v>
      </c>
      <c r="S225" t="e">
        <f ca="1">AVERAGE(INDIRECT("E"&amp;#REF!):INDIRECT("E"&amp;#REF!))</f>
        <v>#REF!</v>
      </c>
      <c r="T225" t="e">
        <f ca="1">AVERAGE(INDIRECT("F"&amp;#REF!):INDIRECT("F"&amp;#REF!))</f>
        <v>#REF!</v>
      </c>
      <c r="U225" t="e">
        <f ca="1">AVERAGE(INDIRECT("G"&amp;#REF!):INDIRECT("G"&amp;#REF!))</f>
        <v>#REF!</v>
      </c>
      <c r="V225" t="e">
        <f ca="1">AVERAGE(INDIRECT("H"&amp;#REF!):INDIRECT("H"&amp;#REF!))</f>
        <v>#REF!</v>
      </c>
      <c r="W225" t="e">
        <f ca="1">AVERAGE(INDIRECT("I"&amp;#REF!):INDIRECT("I"&amp;#REF!))</f>
        <v>#REF!</v>
      </c>
      <c r="X225" t="e">
        <f ca="1">AVERAGE(INDIRECT("J"&amp;#REF!):INDIRECT("J"&amp;#REF!))</f>
        <v>#REF!</v>
      </c>
      <c r="Y225">
        <v>31</v>
      </c>
      <c r="Z225" t="e">
        <f ca="1">AVERAGE(INDIRECT("L"&amp;#REF!):INDIRECT("L"&amp;#REF!))</f>
        <v>#REF!</v>
      </c>
      <c r="AA225" t="e">
        <f ca="1">AVERAGE(INDIRECT("M"&amp;#REF!):INDIRECT("M"&amp;#REF!))</f>
        <v>#REF!</v>
      </c>
      <c r="AB225" t="e">
        <f ca="1">AVERAGE(INDIRECT("N"&amp;#REF!):INDIRECT("N"&amp;#REF!))</f>
        <v>#REF!</v>
      </c>
      <c r="AC225">
        <v>24</v>
      </c>
      <c r="AD225" t="e">
        <f ca="1">AVERAGE(INDIRECT("P"&amp;#REF!):INDIRECT("P"&amp;#REF!))</f>
        <v>#REF!</v>
      </c>
    </row>
    <row r="226" spans="1:30" x14ac:dyDescent="0.2">
      <c r="A226" s="5">
        <v>39816</v>
      </c>
      <c r="B226" t="s">
        <v>32</v>
      </c>
      <c r="C226">
        <v>12459</v>
      </c>
      <c r="D226" s="6">
        <f>'[1]Vertikale Netzlast'!E47</f>
        <v>8265</v>
      </c>
      <c r="E226">
        <v>4160</v>
      </c>
      <c r="F226" s="8">
        <f>'[2]200901'!E33</f>
        <v>2794</v>
      </c>
      <c r="G226">
        <v>191</v>
      </c>
      <c r="H226">
        <v>1603</v>
      </c>
      <c r="J226">
        <v>2766</v>
      </c>
      <c r="K226">
        <v>194</v>
      </c>
      <c r="L226">
        <v>1487</v>
      </c>
      <c r="N226">
        <v>2059</v>
      </c>
      <c r="Q226" s="5">
        <v>39823</v>
      </c>
      <c r="R226" s="15">
        <v>8.2500000000000107</v>
      </c>
      <c r="S226" t="e">
        <f ca="1">AVERAGE(INDIRECT("E"&amp;#REF!):INDIRECT("E"&amp;#REF!))</f>
        <v>#REF!</v>
      </c>
      <c r="T226" t="e">
        <f ca="1">AVERAGE(INDIRECT("F"&amp;#REF!):INDIRECT("F"&amp;#REF!))</f>
        <v>#REF!</v>
      </c>
      <c r="U226" t="e">
        <f ca="1">AVERAGE(INDIRECT("G"&amp;#REF!):INDIRECT("G"&amp;#REF!))</f>
        <v>#REF!</v>
      </c>
      <c r="V226" t="e">
        <f ca="1">AVERAGE(INDIRECT("H"&amp;#REF!):INDIRECT("H"&amp;#REF!))</f>
        <v>#REF!</v>
      </c>
      <c r="W226" t="e">
        <f ca="1">AVERAGE(INDIRECT("I"&amp;#REF!):INDIRECT("I"&amp;#REF!))</f>
        <v>#REF!</v>
      </c>
      <c r="X226" t="e">
        <f ca="1">AVERAGE(INDIRECT("J"&amp;#REF!):INDIRECT("J"&amp;#REF!))</f>
        <v>#REF!</v>
      </c>
      <c r="Y226">
        <v>29</v>
      </c>
      <c r="Z226" t="e">
        <f ca="1">AVERAGE(INDIRECT("L"&amp;#REF!):INDIRECT("L"&amp;#REF!))</f>
        <v>#REF!</v>
      </c>
      <c r="AA226" t="e">
        <f ca="1">AVERAGE(INDIRECT("M"&amp;#REF!):INDIRECT("M"&amp;#REF!))</f>
        <v>#REF!</v>
      </c>
      <c r="AB226" t="e">
        <f ca="1">AVERAGE(INDIRECT("N"&amp;#REF!):INDIRECT("N"&amp;#REF!))</f>
        <v>#REF!</v>
      </c>
      <c r="AC226">
        <v>27</v>
      </c>
      <c r="AD226" t="e">
        <f ca="1">AVERAGE(INDIRECT("P"&amp;#REF!):INDIRECT("P"&amp;#REF!))</f>
        <v>#REF!</v>
      </c>
    </row>
    <row r="227" spans="1:30" x14ac:dyDescent="0.2">
      <c r="A227" s="5">
        <v>39816</v>
      </c>
      <c r="B227" t="s">
        <v>33</v>
      </c>
      <c r="C227">
        <v>12658</v>
      </c>
      <c r="D227" s="6">
        <f>'[1]Vertikale Netzlast'!E48</f>
        <v>8586</v>
      </c>
      <c r="E227">
        <v>4140</v>
      </c>
      <c r="F227" s="8">
        <f>'[2]200901'!E34</f>
        <v>2856</v>
      </c>
      <c r="G227">
        <v>180</v>
      </c>
      <c r="H227">
        <v>1609</v>
      </c>
      <c r="J227">
        <v>2872</v>
      </c>
      <c r="K227">
        <v>199</v>
      </c>
      <c r="L227">
        <v>1487</v>
      </c>
      <c r="N227">
        <v>2141</v>
      </c>
      <c r="Q227" s="5">
        <v>39823</v>
      </c>
      <c r="R227" s="15">
        <v>8.2916666666666696</v>
      </c>
      <c r="S227" t="e">
        <f ca="1">AVERAGE(INDIRECT("E"&amp;#REF!):INDIRECT("E"&amp;#REF!))</f>
        <v>#REF!</v>
      </c>
      <c r="T227" t="e">
        <f ca="1">AVERAGE(INDIRECT("F"&amp;#REF!):INDIRECT("F"&amp;#REF!))</f>
        <v>#REF!</v>
      </c>
      <c r="U227" t="e">
        <f ca="1">AVERAGE(INDIRECT("G"&amp;#REF!):INDIRECT("G"&amp;#REF!))</f>
        <v>#REF!</v>
      </c>
      <c r="V227" t="e">
        <f ca="1">AVERAGE(INDIRECT("H"&amp;#REF!):INDIRECT("H"&amp;#REF!))</f>
        <v>#REF!</v>
      </c>
      <c r="W227" t="e">
        <f ca="1">AVERAGE(INDIRECT("I"&amp;#REF!):INDIRECT("I"&amp;#REF!))</f>
        <v>#REF!</v>
      </c>
      <c r="X227" t="e">
        <f ca="1">AVERAGE(INDIRECT("J"&amp;#REF!):INDIRECT("J"&amp;#REF!))</f>
        <v>#REF!</v>
      </c>
      <c r="Y227">
        <v>27</v>
      </c>
      <c r="Z227" t="e">
        <f ca="1">AVERAGE(INDIRECT("L"&amp;#REF!):INDIRECT("L"&amp;#REF!))</f>
        <v>#REF!</v>
      </c>
      <c r="AA227" t="e">
        <f ca="1">AVERAGE(INDIRECT("M"&amp;#REF!):INDIRECT("M"&amp;#REF!))</f>
        <v>#REF!</v>
      </c>
      <c r="AB227" t="e">
        <f ca="1">AVERAGE(INDIRECT("N"&amp;#REF!):INDIRECT("N"&amp;#REF!))</f>
        <v>#REF!</v>
      </c>
      <c r="AC227">
        <v>30</v>
      </c>
      <c r="AD227" t="e">
        <f ca="1">AVERAGE(INDIRECT("P"&amp;#REF!):INDIRECT("P"&amp;#REF!))</f>
        <v>#REF!</v>
      </c>
    </row>
    <row r="228" spans="1:30" x14ac:dyDescent="0.2">
      <c r="A228" s="5">
        <v>39816</v>
      </c>
      <c r="B228" t="s">
        <v>34</v>
      </c>
      <c r="C228">
        <v>12824</v>
      </c>
      <c r="D228" s="6">
        <f>'[1]Vertikale Netzlast'!E49</f>
        <v>8788</v>
      </c>
      <c r="E228">
        <v>4230</v>
      </c>
      <c r="F228" s="8">
        <f>'[2]200901'!E35</f>
        <v>2973</v>
      </c>
      <c r="G228">
        <v>190</v>
      </c>
      <c r="H228">
        <v>1700</v>
      </c>
      <c r="J228">
        <v>2896</v>
      </c>
      <c r="K228">
        <v>202</v>
      </c>
      <c r="L228">
        <v>1487</v>
      </c>
      <c r="N228">
        <v>2222</v>
      </c>
      <c r="Q228" s="5">
        <v>39823</v>
      </c>
      <c r="R228" s="15">
        <v>8.3333333333333393</v>
      </c>
      <c r="S228" t="e">
        <f ca="1">AVERAGE(INDIRECT("E"&amp;#REF!):INDIRECT("E"&amp;#REF!))</f>
        <v>#REF!</v>
      </c>
      <c r="T228" t="e">
        <f ca="1">AVERAGE(INDIRECT("F"&amp;#REF!):INDIRECT("F"&amp;#REF!))</f>
        <v>#REF!</v>
      </c>
      <c r="U228" t="e">
        <f ca="1">AVERAGE(INDIRECT("G"&amp;#REF!):INDIRECT("G"&amp;#REF!))</f>
        <v>#REF!</v>
      </c>
      <c r="V228" t="e">
        <f ca="1">AVERAGE(INDIRECT("H"&amp;#REF!):INDIRECT("H"&amp;#REF!))</f>
        <v>#REF!</v>
      </c>
      <c r="W228" t="e">
        <f ca="1">AVERAGE(INDIRECT("I"&amp;#REF!):INDIRECT("I"&amp;#REF!))</f>
        <v>#REF!</v>
      </c>
      <c r="X228" t="e">
        <f ca="1">AVERAGE(INDIRECT("J"&amp;#REF!):INDIRECT("J"&amp;#REF!))</f>
        <v>#REF!</v>
      </c>
      <c r="Y228">
        <v>25</v>
      </c>
      <c r="Z228" t="e">
        <f ca="1">AVERAGE(INDIRECT("L"&amp;#REF!):INDIRECT("L"&amp;#REF!))</f>
        <v>#REF!</v>
      </c>
      <c r="AA228" t="e">
        <f ca="1">AVERAGE(INDIRECT("M"&amp;#REF!):INDIRECT("M"&amp;#REF!))</f>
        <v>#REF!</v>
      </c>
      <c r="AB228" t="e">
        <f ca="1">AVERAGE(INDIRECT("N"&amp;#REF!):INDIRECT("N"&amp;#REF!))</f>
        <v>#REF!</v>
      </c>
      <c r="AC228">
        <v>37</v>
      </c>
      <c r="AD228" t="e">
        <f ca="1">AVERAGE(INDIRECT("P"&amp;#REF!):INDIRECT("P"&amp;#REF!))</f>
        <v>#REF!</v>
      </c>
    </row>
    <row r="229" spans="1:30" x14ac:dyDescent="0.2">
      <c r="A229" s="5">
        <v>39816</v>
      </c>
      <c r="B229" t="s">
        <v>35</v>
      </c>
      <c r="C229">
        <v>13058</v>
      </c>
      <c r="D229" s="6">
        <f>'[1]Vertikale Netzlast'!E50</f>
        <v>8972</v>
      </c>
      <c r="E229">
        <v>4230</v>
      </c>
      <c r="F229" s="8">
        <f>'[2]200901'!E36</f>
        <v>3098</v>
      </c>
      <c r="G229">
        <v>203</v>
      </c>
      <c r="H229">
        <v>1688</v>
      </c>
      <c r="J229">
        <v>2991</v>
      </c>
      <c r="K229">
        <v>208</v>
      </c>
      <c r="L229">
        <v>1780</v>
      </c>
      <c r="N229">
        <v>2303</v>
      </c>
      <c r="Q229" s="5">
        <v>39823</v>
      </c>
      <c r="R229" s="15">
        <v>8.3750000000000107</v>
      </c>
      <c r="S229" t="e">
        <f ca="1">AVERAGE(INDIRECT("E"&amp;#REF!):INDIRECT("E"&amp;#REF!))</f>
        <v>#REF!</v>
      </c>
      <c r="T229" t="e">
        <f ca="1">AVERAGE(INDIRECT("F"&amp;#REF!):INDIRECT("F"&amp;#REF!))</f>
        <v>#REF!</v>
      </c>
      <c r="U229" t="e">
        <f ca="1">AVERAGE(INDIRECT("G"&amp;#REF!):INDIRECT("G"&amp;#REF!))</f>
        <v>#REF!</v>
      </c>
      <c r="V229" t="e">
        <f ca="1">AVERAGE(INDIRECT("H"&amp;#REF!):INDIRECT("H"&amp;#REF!))</f>
        <v>#REF!</v>
      </c>
      <c r="W229" t="e">
        <f ca="1">AVERAGE(INDIRECT("I"&amp;#REF!):INDIRECT("I"&amp;#REF!))</f>
        <v>#REF!</v>
      </c>
      <c r="X229" t="e">
        <f ca="1">AVERAGE(INDIRECT("J"&amp;#REF!):INDIRECT("J"&amp;#REF!))</f>
        <v>#REF!</v>
      </c>
      <c r="Y229">
        <v>21</v>
      </c>
      <c r="Z229" t="e">
        <f ca="1">AVERAGE(INDIRECT("L"&amp;#REF!):INDIRECT("L"&amp;#REF!))</f>
        <v>#REF!</v>
      </c>
      <c r="AA229" t="e">
        <f ca="1">AVERAGE(INDIRECT("M"&amp;#REF!):INDIRECT("M"&amp;#REF!))</f>
        <v>#REF!</v>
      </c>
      <c r="AB229" t="e">
        <f ca="1">AVERAGE(INDIRECT("N"&amp;#REF!):INDIRECT("N"&amp;#REF!))</f>
        <v>#REF!</v>
      </c>
      <c r="AC229">
        <v>34</v>
      </c>
      <c r="AD229" t="e">
        <f ca="1">AVERAGE(INDIRECT("P"&amp;#REF!):INDIRECT("P"&amp;#REF!))</f>
        <v>#REF!</v>
      </c>
    </row>
    <row r="230" spans="1:30" x14ac:dyDescent="0.2">
      <c r="A230" s="5">
        <v>39816</v>
      </c>
      <c r="B230" t="s">
        <v>36</v>
      </c>
      <c r="C230">
        <v>13211</v>
      </c>
      <c r="D230" s="6">
        <f>'[1]Vertikale Netzlast'!E51</f>
        <v>9030</v>
      </c>
      <c r="E230">
        <v>4234</v>
      </c>
      <c r="F230" s="8">
        <f>'[2]200901'!E37</f>
        <v>3206</v>
      </c>
      <c r="G230">
        <v>193</v>
      </c>
      <c r="H230">
        <v>1559</v>
      </c>
      <c r="J230">
        <v>3084</v>
      </c>
      <c r="K230">
        <v>214</v>
      </c>
      <c r="L230">
        <v>1780</v>
      </c>
      <c r="N230">
        <v>2397</v>
      </c>
      <c r="Q230" s="5">
        <v>39823</v>
      </c>
      <c r="R230" s="15">
        <v>8.4166666666666696</v>
      </c>
      <c r="S230" t="e">
        <f ca="1">AVERAGE(INDIRECT("E"&amp;#REF!):INDIRECT("E"&amp;#REF!))</f>
        <v>#REF!</v>
      </c>
      <c r="T230" t="e">
        <f ca="1">AVERAGE(INDIRECT("F"&amp;#REF!):INDIRECT("F"&amp;#REF!))</f>
        <v>#REF!</v>
      </c>
      <c r="U230" t="e">
        <f ca="1">AVERAGE(INDIRECT("G"&amp;#REF!):INDIRECT("G"&amp;#REF!))</f>
        <v>#REF!</v>
      </c>
      <c r="V230" t="e">
        <f ca="1">AVERAGE(INDIRECT("H"&amp;#REF!):INDIRECT("H"&amp;#REF!))</f>
        <v>#REF!</v>
      </c>
      <c r="W230" t="e">
        <f ca="1">AVERAGE(INDIRECT("I"&amp;#REF!):INDIRECT("I"&amp;#REF!))</f>
        <v>#REF!</v>
      </c>
      <c r="X230" t="e">
        <f ca="1">AVERAGE(INDIRECT("J"&amp;#REF!):INDIRECT("J"&amp;#REF!))</f>
        <v>#REF!</v>
      </c>
      <c r="Y230">
        <v>18</v>
      </c>
      <c r="Z230" t="e">
        <f ca="1">AVERAGE(INDIRECT("L"&amp;#REF!):INDIRECT("L"&amp;#REF!))</f>
        <v>#REF!</v>
      </c>
      <c r="AA230" t="e">
        <f ca="1">AVERAGE(INDIRECT("M"&amp;#REF!):INDIRECT("M"&amp;#REF!))</f>
        <v>#REF!</v>
      </c>
      <c r="AB230" t="e">
        <f ca="1">AVERAGE(INDIRECT("N"&amp;#REF!):INDIRECT("N"&amp;#REF!))</f>
        <v>#REF!</v>
      </c>
      <c r="AC230">
        <v>30</v>
      </c>
      <c r="AD230" t="e">
        <f ca="1">AVERAGE(INDIRECT("P"&amp;#REF!):INDIRECT("P"&amp;#REF!))</f>
        <v>#REF!</v>
      </c>
    </row>
    <row r="231" spans="1:30" x14ac:dyDescent="0.2">
      <c r="A231" s="5">
        <v>39816</v>
      </c>
      <c r="B231" t="s">
        <v>37</v>
      </c>
      <c r="C231">
        <v>13474</v>
      </c>
      <c r="D231" s="6">
        <f>'[1]Vertikale Netzlast'!E52</f>
        <v>9082</v>
      </c>
      <c r="E231">
        <v>4279</v>
      </c>
      <c r="F231" s="8">
        <f>'[2]200901'!E38</f>
        <v>3341</v>
      </c>
      <c r="G231">
        <v>195</v>
      </c>
      <c r="H231">
        <v>1650</v>
      </c>
      <c r="J231">
        <v>2983</v>
      </c>
      <c r="K231">
        <v>223</v>
      </c>
      <c r="L231">
        <v>1780</v>
      </c>
      <c r="N231">
        <v>2491</v>
      </c>
      <c r="Q231" s="5">
        <v>39823</v>
      </c>
      <c r="R231" s="15">
        <v>8.4583333333333393</v>
      </c>
      <c r="S231" t="e">
        <f ca="1">AVERAGE(INDIRECT("E"&amp;#REF!):INDIRECT("E"&amp;#REF!))</f>
        <v>#REF!</v>
      </c>
      <c r="T231" t="e">
        <f ca="1">AVERAGE(INDIRECT("F"&amp;#REF!):INDIRECT("F"&amp;#REF!))</f>
        <v>#REF!</v>
      </c>
      <c r="U231" t="e">
        <f ca="1">AVERAGE(INDIRECT("G"&amp;#REF!):INDIRECT("G"&amp;#REF!))</f>
        <v>#REF!</v>
      </c>
      <c r="V231" t="e">
        <f ca="1">AVERAGE(INDIRECT("H"&amp;#REF!):INDIRECT("H"&amp;#REF!))</f>
        <v>#REF!</v>
      </c>
      <c r="W231" t="e">
        <f ca="1">AVERAGE(INDIRECT("I"&amp;#REF!):INDIRECT("I"&amp;#REF!))</f>
        <v>#REF!</v>
      </c>
      <c r="X231" t="e">
        <f ca="1">AVERAGE(INDIRECT("J"&amp;#REF!):INDIRECT("J"&amp;#REF!))</f>
        <v>#REF!</v>
      </c>
      <c r="Y231">
        <v>15</v>
      </c>
      <c r="Z231" t="e">
        <f ca="1">AVERAGE(INDIRECT("L"&amp;#REF!):INDIRECT("L"&amp;#REF!))</f>
        <v>#REF!</v>
      </c>
      <c r="AA231" t="e">
        <f ca="1">AVERAGE(INDIRECT("M"&amp;#REF!):INDIRECT("M"&amp;#REF!))</f>
        <v>#REF!</v>
      </c>
      <c r="AB231" t="e">
        <f ca="1">AVERAGE(INDIRECT("N"&amp;#REF!):INDIRECT("N"&amp;#REF!))</f>
        <v>#REF!</v>
      </c>
      <c r="AC231">
        <v>25</v>
      </c>
      <c r="AD231" t="e">
        <f ca="1">AVERAGE(INDIRECT("P"&amp;#REF!):INDIRECT("P"&amp;#REF!))</f>
        <v>#REF!</v>
      </c>
    </row>
    <row r="232" spans="1:30" x14ac:dyDescent="0.2">
      <c r="A232" s="5">
        <v>39816</v>
      </c>
      <c r="B232" t="s">
        <v>38</v>
      </c>
      <c r="C232">
        <v>13696</v>
      </c>
      <c r="D232" s="6">
        <f>'[1]Vertikale Netzlast'!E53</f>
        <v>9154</v>
      </c>
      <c r="E232">
        <v>4320</v>
      </c>
      <c r="F232" s="8">
        <f>'[2]200901'!E39</f>
        <v>3516</v>
      </c>
      <c r="G232">
        <v>195</v>
      </c>
      <c r="H232">
        <v>1690</v>
      </c>
      <c r="J232">
        <v>3011</v>
      </c>
      <c r="K232">
        <v>228</v>
      </c>
      <c r="L232">
        <v>1780</v>
      </c>
      <c r="N232">
        <v>2585</v>
      </c>
      <c r="Q232" s="5">
        <v>39823</v>
      </c>
      <c r="R232" s="15">
        <v>8.5000000000000107</v>
      </c>
      <c r="S232" t="e">
        <f ca="1">AVERAGE(INDIRECT("E"&amp;#REF!):INDIRECT("E"&amp;#REF!))</f>
        <v>#REF!</v>
      </c>
      <c r="T232" t="e">
        <f ca="1">AVERAGE(INDIRECT("F"&amp;#REF!):INDIRECT("F"&amp;#REF!))</f>
        <v>#REF!</v>
      </c>
      <c r="U232" t="e">
        <f ca="1">AVERAGE(INDIRECT("G"&amp;#REF!):INDIRECT("G"&amp;#REF!))</f>
        <v>#REF!</v>
      </c>
      <c r="V232" t="e">
        <f ca="1">AVERAGE(INDIRECT("H"&amp;#REF!):INDIRECT("H"&amp;#REF!))</f>
        <v>#REF!</v>
      </c>
      <c r="W232" t="e">
        <f ca="1">AVERAGE(INDIRECT("I"&amp;#REF!):INDIRECT("I"&amp;#REF!))</f>
        <v>#REF!</v>
      </c>
      <c r="X232" t="e">
        <f ca="1">AVERAGE(INDIRECT("J"&amp;#REF!):INDIRECT("J"&amp;#REF!))</f>
        <v>#REF!</v>
      </c>
      <c r="Y232">
        <v>9</v>
      </c>
      <c r="Z232" t="e">
        <f ca="1">AVERAGE(INDIRECT("L"&amp;#REF!):INDIRECT("L"&amp;#REF!))</f>
        <v>#REF!</v>
      </c>
      <c r="AA232" t="e">
        <f ca="1">AVERAGE(INDIRECT("M"&amp;#REF!):INDIRECT("M"&amp;#REF!))</f>
        <v>#REF!</v>
      </c>
      <c r="AB232" t="e">
        <f ca="1">AVERAGE(INDIRECT("N"&amp;#REF!):INDIRECT("N"&amp;#REF!))</f>
        <v>#REF!</v>
      </c>
      <c r="AC232">
        <v>17</v>
      </c>
      <c r="AD232" t="e">
        <f ca="1">AVERAGE(INDIRECT("P"&amp;#REF!):INDIRECT("P"&amp;#REF!))</f>
        <v>#REF!</v>
      </c>
    </row>
    <row r="233" spans="1:30" x14ac:dyDescent="0.2">
      <c r="A233" s="5">
        <v>39816</v>
      </c>
      <c r="B233" t="s">
        <v>39</v>
      </c>
      <c r="C233">
        <v>13912</v>
      </c>
      <c r="D233" s="6">
        <f>'[1]Vertikale Netzlast'!E54</f>
        <v>9257</v>
      </c>
      <c r="E233">
        <v>4618</v>
      </c>
      <c r="F233" s="8">
        <f>'[2]200901'!E40</f>
        <v>3576</v>
      </c>
      <c r="G233">
        <v>211</v>
      </c>
      <c r="H233">
        <v>1657</v>
      </c>
      <c r="J233">
        <v>3062</v>
      </c>
      <c r="K233">
        <v>235</v>
      </c>
      <c r="L233">
        <v>2150</v>
      </c>
      <c r="N233">
        <v>2678</v>
      </c>
      <c r="Q233" s="5">
        <v>39823</v>
      </c>
      <c r="R233" s="15">
        <v>8.5416666666666696</v>
      </c>
      <c r="S233" t="e">
        <f ca="1">AVERAGE(INDIRECT("E"&amp;#REF!):INDIRECT("E"&amp;#REF!))</f>
        <v>#REF!</v>
      </c>
      <c r="T233" t="e">
        <f ca="1">AVERAGE(INDIRECT("F"&amp;#REF!):INDIRECT("F"&amp;#REF!))</f>
        <v>#REF!</v>
      </c>
      <c r="U233" t="e">
        <f ca="1">AVERAGE(INDIRECT("G"&amp;#REF!):INDIRECT("G"&amp;#REF!))</f>
        <v>#REF!</v>
      </c>
      <c r="V233" t="e">
        <f ca="1">AVERAGE(INDIRECT("H"&amp;#REF!):INDIRECT("H"&amp;#REF!))</f>
        <v>#REF!</v>
      </c>
      <c r="W233" t="e">
        <f ca="1">AVERAGE(INDIRECT("I"&amp;#REF!):INDIRECT("I"&amp;#REF!))</f>
        <v>#REF!</v>
      </c>
      <c r="X233" t="e">
        <f ca="1">AVERAGE(INDIRECT("J"&amp;#REF!):INDIRECT("J"&amp;#REF!))</f>
        <v>#REF!</v>
      </c>
      <c r="Y233">
        <v>5</v>
      </c>
      <c r="Z233" t="e">
        <f ca="1">AVERAGE(INDIRECT("L"&amp;#REF!):INDIRECT("L"&amp;#REF!))</f>
        <v>#REF!</v>
      </c>
      <c r="AA233" t="e">
        <f ca="1">AVERAGE(INDIRECT("M"&amp;#REF!):INDIRECT("M"&amp;#REF!))</f>
        <v>#REF!</v>
      </c>
      <c r="AB233" t="e">
        <f ca="1">AVERAGE(INDIRECT("N"&amp;#REF!):INDIRECT("N"&amp;#REF!))</f>
        <v>#REF!</v>
      </c>
      <c r="AC233">
        <v>11</v>
      </c>
      <c r="AD233" t="e">
        <f ca="1">AVERAGE(INDIRECT("P"&amp;#REF!):INDIRECT("P"&amp;#REF!))</f>
        <v>#REF!</v>
      </c>
    </row>
    <row r="234" spans="1:30" x14ac:dyDescent="0.2">
      <c r="A234" s="5">
        <v>39816</v>
      </c>
      <c r="B234" t="s">
        <v>40</v>
      </c>
      <c r="C234">
        <v>14079</v>
      </c>
      <c r="D234" s="6">
        <f>'[1]Vertikale Netzlast'!E55</f>
        <v>9409</v>
      </c>
      <c r="E234">
        <v>4706</v>
      </c>
      <c r="F234" s="8">
        <f>'[2]200901'!E41</f>
        <v>3742</v>
      </c>
      <c r="G234">
        <v>212</v>
      </c>
      <c r="H234">
        <v>1639</v>
      </c>
      <c r="J234">
        <v>3154</v>
      </c>
      <c r="K234">
        <v>242</v>
      </c>
      <c r="L234">
        <v>2150</v>
      </c>
      <c r="N234">
        <v>2753</v>
      </c>
      <c r="Q234" s="5">
        <v>39823</v>
      </c>
      <c r="R234" s="15">
        <v>8.5833333333333393</v>
      </c>
      <c r="S234" t="e">
        <f ca="1">AVERAGE(INDIRECT("E"&amp;#REF!):INDIRECT("E"&amp;#REF!))</f>
        <v>#REF!</v>
      </c>
      <c r="T234" t="e">
        <f ca="1">AVERAGE(INDIRECT("F"&amp;#REF!):INDIRECT("F"&amp;#REF!))</f>
        <v>#REF!</v>
      </c>
      <c r="U234" t="e">
        <f ca="1">AVERAGE(INDIRECT("G"&amp;#REF!):INDIRECT("G"&amp;#REF!))</f>
        <v>#REF!</v>
      </c>
      <c r="V234" t="e">
        <f ca="1">AVERAGE(INDIRECT("H"&amp;#REF!):INDIRECT("H"&amp;#REF!))</f>
        <v>#REF!</v>
      </c>
      <c r="W234" t="e">
        <f ca="1">AVERAGE(INDIRECT("I"&amp;#REF!):INDIRECT("I"&amp;#REF!))</f>
        <v>#REF!</v>
      </c>
      <c r="X234" t="e">
        <f ca="1">AVERAGE(INDIRECT("J"&amp;#REF!):INDIRECT("J"&amp;#REF!))</f>
        <v>#REF!</v>
      </c>
      <c r="Y234">
        <v>4</v>
      </c>
      <c r="Z234" t="e">
        <f ca="1">AVERAGE(INDIRECT("L"&amp;#REF!):INDIRECT("L"&amp;#REF!))</f>
        <v>#REF!</v>
      </c>
      <c r="AA234" t="e">
        <f ca="1">AVERAGE(INDIRECT("M"&amp;#REF!):INDIRECT("M"&amp;#REF!))</f>
        <v>#REF!</v>
      </c>
      <c r="AB234" t="e">
        <f ca="1">AVERAGE(INDIRECT("N"&amp;#REF!):INDIRECT("N"&amp;#REF!))</f>
        <v>#REF!</v>
      </c>
      <c r="AC234">
        <v>9</v>
      </c>
      <c r="AD234" t="e">
        <f ca="1">AVERAGE(INDIRECT("P"&amp;#REF!):INDIRECT("P"&amp;#REF!))</f>
        <v>#REF!</v>
      </c>
    </row>
    <row r="235" spans="1:30" x14ac:dyDescent="0.2">
      <c r="A235" s="5">
        <v>39816</v>
      </c>
      <c r="B235" t="s">
        <v>41</v>
      </c>
      <c r="C235">
        <v>14391</v>
      </c>
      <c r="D235" s="6">
        <f>'[1]Vertikale Netzlast'!E56</f>
        <v>9520</v>
      </c>
      <c r="E235">
        <v>4744</v>
      </c>
      <c r="F235" s="8">
        <f>'[2]200901'!E42</f>
        <v>3776</v>
      </c>
      <c r="G235">
        <v>215</v>
      </c>
      <c r="H235">
        <v>1774</v>
      </c>
      <c r="J235">
        <v>3201</v>
      </c>
      <c r="K235">
        <v>248</v>
      </c>
      <c r="L235">
        <v>2150</v>
      </c>
      <c r="N235">
        <v>2828</v>
      </c>
      <c r="Q235" s="5">
        <v>39823</v>
      </c>
      <c r="R235" s="15">
        <v>8.6250000000000107</v>
      </c>
      <c r="S235" t="e">
        <f ca="1">AVERAGE(INDIRECT("E"&amp;#REF!):INDIRECT("E"&amp;#REF!))</f>
        <v>#REF!</v>
      </c>
      <c r="T235" t="e">
        <f ca="1">AVERAGE(INDIRECT("F"&amp;#REF!):INDIRECT("F"&amp;#REF!))</f>
        <v>#REF!</v>
      </c>
      <c r="U235" t="e">
        <f ca="1">AVERAGE(INDIRECT("G"&amp;#REF!):INDIRECT("G"&amp;#REF!))</f>
        <v>#REF!</v>
      </c>
      <c r="V235" t="e">
        <f ca="1">AVERAGE(INDIRECT("H"&amp;#REF!):INDIRECT("H"&amp;#REF!))</f>
        <v>#REF!</v>
      </c>
      <c r="W235" t="e">
        <f ca="1">AVERAGE(INDIRECT("I"&amp;#REF!):INDIRECT("I"&amp;#REF!))</f>
        <v>#REF!</v>
      </c>
      <c r="X235" t="e">
        <f ca="1">AVERAGE(INDIRECT("J"&amp;#REF!):INDIRECT("J"&amp;#REF!))</f>
        <v>#REF!</v>
      </c>
      <c r="Y235">
        <v>3</v>
      </c>
      <c r="Z235" t="e">
        <f ca="1">AVERAGE(INDIRECT("L"&amp;#REF!):INDIRECT("L"&amp;#REF!))</f>
        <v>#REF!</v>
      </c>
      <c r="AA235" t="e">
        <f ca="1">AVERAGE(INDIRECT("M"&amp;#REF!):INDIRECT("M"&amp;#REF!))</f>
        <v>#REF!</v>
      </c>
      <c r="AB235" t="e">
        <f ca="1">AVERAGE(INDIRECT("N"&amp;#REF!):INDIRECT("N"&amp;#REF!))</f>
        <v>#REF!</v>
      </c>
      <c r="AC235">
        <v>8</v>
      </c>
      <c r="AD235" t="e">
        <f ca="1">AVERAGE(INDIRECT("P"&amp;#REF!):INDIRECT("P"&amp;#REF!))</f>
        <v>#REF!</v>
      </c>
    </row>
    <row r="236" spans="1:30" x14ac:dyDescent="0.2">
      <c r="A236" s="5">
        <v>39816</v>
      </c>
      <c r="B236" t="s">
        <v>42</v>
      </c>
      <c r="C236">
        <v>14587</v>
      </c>
      <c r="D236" s="6">
        <f>'[1]Vertikale Netzlast'!E57</f>
        <v>9550</v>
      </c>
      <c r="E236">
        <v>4738</v>
      </c>
      <c r="F236" s="8">
        <f>'[2]200901'!E43</f>
        <v>3851</v>
      </c>
      <c r="G236">
        <v>206</v>
      </c>
      <c r="H236">
        <v>1794</v>
      </c>
      <c r="J236">
        <v>3224</v>
      </c>
      <c r="K236">
        <v>256</v>
      </c>
      <c r="L236">
        <v>2150</v>
      </c>
      <c r="N236">
        <v>2903</v>
      </c>
      <c r="Q236" s="5">
        <v>39823</v>
      </c>
      <c r="R236" s="15">
        <v>8.6666666666666696</v>
      </c>
      <c r="S236" t="e">
        <f ca="1">AVERAGE(INDIRECT("E"&amp;#REF!):INDIRECT("E"&amp;#REF!))</f>
        <v>#REF!</v>
      </c>
      <c r="T236" t="e">
        <f ca="1">AVERAGE(INDIRECT("F"&amp;#REF!):INDIRECT("F"&amp;#REF!))</f>
        <v>#REF!</v>
      </c>
      <c r="U236" t="e">
        <f ca="1">AVERAGE(INDIRECT("G"&amp;#REF!):INDIRECT("G"&amp;#REF!))</f>
        <v>#REF!</v>
      </c>
      <c r="V236" t="e">
        <f ca="1">AVERAGE(INDIRECT("H"&amp;#REF!):INDIRECT("H"&amp;#REF!))</f>
        <v>#REF!</v>
      </c>
      <c r="W236" t="e">
        <f ca="1">AVERAGE(INDIRECT("I"&amp;#REF!):INDIRECT("I"&amp;#REF!))</f>
        <v>#REF!</v>
      </c>
      <c r="X236" t="e">
        <f ca="1">AVERAGE(INDIRECT("J"&amp;#REF!):INDIRECT("J"&amp;#REF!))</f>
        <v>#REF!</v>
      </c>
      <c r="Y236">
        <v>3</v>
      </c>
      <c r="Z236" t="e">
        <f ca="1">AVERAGE(INDIRECT("L"&amp;#REF!):INDIRECT("L"&amp;#REF!))</f>
        <v>#REF!</v>
      </c>
      <c r="AA236" t="e">
        <f ca="1">AVERAGE(INDIRECT("M"&amp;#REF!):INDIRECT("M"&amp;#REF!))</f>
        <v>#REF!</v>
      </c>
      <c r="AB236" t="e">
        <f ca="1">AVERAGE(INDIRECT("N"&amp;#REF!):INDIRECT("N"&amp;#REF!))</f>
        <v>#REF!</v>
      </c>
      <c r="AC236">
        <v>7</v>
      </c>
      <c r="AD236" t="e">
        <f ca="1">AVERAGE(INDIRECT("P"&amp;#REF!):INDIRECT("P"&amp;#REF!))</f>
        <v>#REF!</v>
      </c>
    </row>
    <row r="237" spans="1:30" x14ac:dyDescent="0.2">
      <c r="A237" s="5">
        <v>39816</v>
      </c>
      <c r="B237" t="s">
        <v>43</v>
      </c>
      <c r="C237">
        <v>14602</v>
      </c>
      <c r="D237" s="6">
        <f>'[1]Vertikale Netzlast'!E58</f>
        <v>9573</v>
      </c>
      <c r="E237">
        <v>4737</v>
      </c>
      <c r="F237" s="8">
        <f>'[2]200901'!E44</f>
        <v>3928</v>
      </c>
      <c r="G237">
        <v>197</v>
      </c>
      <c r="H237">
        <v>1786</v>
      </c>
      <c r="J237">
        <v>3110</v>
      </c>
      <c r="K237">
        <v>265</v>
      </c>
      <c r="L237">
        <v>2472</v>
      </c>
      <c r="N237">
        <v>2978</v>
      </c>
      <c r="Q237" s="5">
        <v>39823</v>
      </c>
      <c r="R237" s="15">
        <v>8.7083333333333393</v>
      </c>
      <c r="S237" t="e">
        <f ca="1">AVERAGE(INDIRECT("E"&amp;#REF!):INDIRECT("E"&amp;#REF!))</f>
        <v>#REF!</v>
      </c>
      <c r="T237" t="e">
        <f ca="1">AVERAGE(INDIRECT("F"&amp;#REF!):INDIRECT("F"&amp;#REF!))</f>
        <v>#REF!</v>
      </c>
      <c r="U237" t="e">
        <f ca="1">AVERAGE(INDIRECT("G"&amp;#REF!):INDIRECT("G"&amp;#REF!))</f>
        <v>#REF!</v>
      </c>
      <c r="V237" t="e">
        <f ca="1">AVERAGE(INDIRECT("H"&amp;#REF!):INDIRECT("H"&amp;#REF!))</f>
        <v>#REF!</v>
      </c>
      <c r="W237" t="e">
        <f ca="1">AVERAGE(INDIRECT("I"&amp;#REF!):INDIRECT("I"&amp;#REF!))</f>
        <v>#REF!</v>
      </c>
      <c r="X237" t="e">
        <f ca="1">AVERAGE(INDIRECT("J"&amp;#REF!):INDIRECT("J"&amp;#REF!))</f>
        <v>#REF!</v>
      </c>
      <c r="Y237">
        <v>5</v>
      </c>
      <c r="Z237" t="e">
        <f ca="1">AVERAGE(INDIRECT("L"&amp;#REF!):INDIRECT("L"&amp;#REF!))</f>
        <v>#REF!</v>
      </c>
      <c r="AA237" t="e">
        <f ca="1">AVERAGE(INDIRECT("M"&amp;#REF!):INDIRECT("M"&amp;#REF!))</f>
        <v>#REF!</v>
      </c>
      <c r="AB237" t="e">
        <f ca="1">AVERAGE(INDIRECT("N"&amp;#REF!):INDIRECT("N"&amp;#REF!))</f>
        <v>#REF!</v>
      </c>
      <c r="AC237">
        <v>7</v>
      </c>
      <c r="AD237" t="e">
        <f ca="1">AVERAGE(INDIRECT("P"&amp;#REF!):INDIRECT("P"&amp;#REF!))</f>
        <v>#REF!</v>
      </c>
    </row>
    <row r="238" spans="1:30" x14ac:dyDescent="0.2">
      <c r="A238" s="5">
        <v>39816</v>
      </c>
      <c r="B238" t="s">
        <v>44</v>
      </c>
      <c r="C238">
        <v>14733</v>
      </c>
      <c r="D238" s="6">
        <f>'[1]Vertikale Netzlast'!E59</f>
        <v>9554</v>
      </c>
      <c r="E238">
        <v>4735</v>
      </c>
      <c r="F238" s="8">
        <f>'[2]200901'!E45</f>
        <v>4032</v>
      </c>
      <c r="G238">
        <v>188</v>
      </c>
      <c r="H238">
        <v>1845</v>
      </c>
      <c r="J238">
        <v>3011</v>
      </c>
      <c r="K238">
        <v>268</v>
      </c>
      <c r="L238">
        <v>2472</v>
      </c>
      <c r="N238">
        <v>3042</v>
      </c>
      <c r="Q238" s="5">
        <v>39823</v>
      </c>
      <c r="R238" s="15">
        <v>8.7500000000000107</v>
      </c>
      <c r="S238" t="e">
        <f ca="1">AVERAGE(INDIRECT("E"&amp;#REF!):INDIRECT("E"&amp;#REF!))</f>
        <v>#REF!</v>
      </c>
      <c r="T238" t="e">
        <f ca="1">AVERAGE(INDIRECT("F"&amp;#REF!):INDIRECT("F"&amp;#REF!))</f>
        <v>#REF!</v>
      </c>
      <c r="U238" t="e">
        <f ca="1">AVERAGE(INDIRECT("G"&amp;#REF!):INDIRECT("G"&amp;#REF!))</f>
        <v>#REF!</v>
      </c>
      <c r="V238" t="e">
        <f ca="1">AVERAGE(INDIRECT("H"&amp;#REF!):INDIRECT("H"&amp;#REF!))</f>
        <v>#REF!</v>
      </c>
      <c r="W238" t="e">
        <f ca="1">AVERAGE(INDIRECT("I"&amp;#REF!):INDIRECT("I"&amp;#REF!))</f>
        <v>#REF!</v>
      </c>
      <c r="X238" t="e">
        <f ca="1">AVERAGE(INDIRECT("J"&amp;#REF!):INDIRECT("J"&amp;#REF!))</f>
        <v>#REF!</v>
      </c>
      <c r="Y238">
        <v>7</v>
      </c>
      <c r="Z238" t="e">
        <f ca="1">AVERAGE(INDIRECT("L"&amp;#REF!):INDIRECT("L"&amp;#REF!))</f>
        <v>#REF!</v>
      </c>
      <c r="AA238" t="e">
        <f ca="1">AVERAGE(INDIRECT("M"&amp;#REF!):INDIRECT("M"&amp;#REF!))</f>
        <v>#REF!</v>
      </c>
      <c r="AB238" t="e">
        <f ca="1">AVERAGE(INDIRECT("N"&amp;#REF!):INDIRECT("N"&amp;#REF!))</f>
        <v>#REF!</v>
      </c>
      <c r="AC238">
        <v>8</v>
      </c>
      <c r="AD238" t="e">
        <f ca="1">AVERAGE(INDIRECT("P"&amp;#REF!):INDIRECT("P"&amp;#REF!))</f>
        <v>#REF!</v>
      </c>
    </row>
    <row r="239" spans="1:30" x14ac:dyDescent="0.2">
      <c r="A239" s="5">
        <v>39816</v>
      </c>
      <c r="B239" t="s">
        <v>45</v>
      </c>
      <c r="C239">
        <v>14928</v>
      </c>
      <c r="D239" s="6">
        <f>'[1]Vertikale Netzlast'!E60</f>
        <v>9479</v>
      </c>
      <c r="E239">
        <v>4855</v>
      </c>
      <c r="F239" s="8">
        <f>'[2]200901'!E46</f>
        <v>4126</v>
      </c>
      <c r="G239">
        <v>186</v>
      </c>
      <c r="H239">
        <v>1909</v>
      </c>
      <c r="J239">
        <v>3036</v>
      </c>
      <c r="K239">
        <v>286</v>
      </c>
      <c r="L239">
        <v>2472</v>
      </c>
      <c r="N239">
        <v>3105</v>
      </c>
      <c r="Q239" s="5">
        <v>39823</v>
      </c>
      <c r="R239" s="15">
        <v>8.7916666666666696</v>
      </c>
      <c r="S239" t="e">
        <f ca="1">AVERAGE(INDIRECT("E"&amp;#REF!):INDIRECT("E"&amp;#REF!))</f>
        <v>#REF!</v>
      </c>
      <c r="T239" t="e">
        <f ca="1">AVERAGE(INDIRECT("F"&amp;#REF!):INDIRECT("F"&amp;#REF!))</f>
        <v>#REF!</v>
      </c>
      <c r="U239" t="e">
        <f ca="1">AVERAGE(INDIRECT("G"&amp;#REF!):INDIRECT("G"&amp;#REF!))</f>
        <v>#REF!</v>
      </c>
      <c r="V239" t="e">
        <f ca="1">AVERAGE(INDIRECT("H"&amp;#REF!):INDIRECT("H"&amp;#REF!))</f>
        <v>#REF!</v>
      </c>
      <c r="W239" t="e">
        <f ca="1">AVERAGE(INDIRECT("I"&amp;#REF!):INDIRECT("I"&amp;#REF!))</f>
        <v>#REF!</v>
      </c>
      <c r="X239" t="e">
        <f ca="1">AVERAGE(INDIRECT("J"&amp;#REF!):INDIRECT("J"&amp;#REF!))</f>
        <v>#REF!</v>
      </c>
      <c r="Y239">
        <v>10</v>
      </c>
      <c r="Z239" t="e">
        <f ca="1">AVERAGE(INDIRECT("L"&amp;#REF!):INDIRECT("L"&amp;#REF!))</f>
        <v>#REF!</v>
      </c>
      <c r="AA239" t="e">
        <f ca="1">AVERAGE(INDIRECT("M"&amp;#REF!):INDIRECT("M"&amp;#REF!))</f>
        <v>#REF!</v>
      </c>
      <c r="AB239" t="e">
        <f ca="1">AVERAGE(INDIRECT("N"&amp;#REF!):INDIRECT("N"&amp;#REF!))</f>
        <v>#REF!</v>
      </c>
      <c r="AC239">
        <v>11</v>
      </c>
      <c r="AD239" t="e">
        <f ca="1">AVERAGE(INDIRECT("P"&amp;#REF!):INDIRECT("P"&amp;#REF!))</f>
        <v>#REF!</v>
      </c>
    </row>
    <row r="240" spans="1:30" x14ac:dyDescent="0.2">
      <c r="A240" s="5">
        <v>39816</v>
      </c>
      <c r="B240" t="s">
        <v>46</v>
      </c>
      <c r="C240">
        <v>14805</v>
      </c>
      <c r="D240" s="6">
        <f>'[1]Vertikale Netzlast'!E61</f>
        <v>9514</v>
      </c>
      <c r="E240">
        <v>4923</v>
      </c>
      <c r="F240" s="8">
        <f>'[2]200901'!E47</f>
        <v>4231</v>
      </c>
      <c r="G240">
        <v>225</v>
      </c>
      <c r="H240">
        <v>1958</v>
      </c>
      <c r="J240">
        <v>2983</v>
      </c>
      <c r="K240">
        <v>291</v>
      </c>
      <c r="L240">
        <v>2472</v>
      </c>
      <c r="N240">
        <v>3168</v>
      </c>
      <c r="Q240" s="5">
        <v>39823</v>
      </c>
      <c r="R240" s="15">
        <v>8.8333333333333393</v>
      </c>
      <c r="S240" t="e">
        <f ca="1">AVERAGE(INDIRECT("E"&amp;#REF!):INDIRECT("E"&amp;#REF!))</f>
        <v>#REF!</v>
      </c>
      <c r="T240" t="e">
        <f ca="1">AVERAGE(INDIRECT("F"&amp;#REF!):INDIRECT("F"&amp;#REF!))</f>
        <v>#REF!</v>
      </c>
      <c r="U240" t="e">
        <f ca="1">AVERAGE(INDIRECT("G"&amp;#REF!):INDIRECT("G"&amp;#REF!))</f>
        <v>#REF!</v>
      </c>
      <c r="V240" t="e">
        <f ca="1">AVERAGE(INDIRECT("H"&amp;#REF!):INDIRECT("H"&amp;#REF!))</f>
        <v>#REF!</v>
      </c>
      <c r="W240" t="e">
        <f ca="1">AVERAGE(INDIRECT("I"&amp;#REF!):INDIRECT("I"&amp;#REF!))</f>
        <v>#REF!</v>
      </c>
      <c r="X240" t="e">
        <f ca="1">AVERAGE(INDIRECT("J"&amp;#REF!):INDIRECT("J"&amp;#REF!))</f>
        <v>#REF!</v>
      </c>
      <c r="Y240">
        <v>14</v>
      </c>
      <c r="Z240" t="e">
        <f ca="1">AVERAGE(INDIRECT("L"&amp;#REF!):INDIRECT("L"&amp;#REF!))</f>
        <v>#REF!</v>
      </c>
      <c r="AA240" t="e">
        <f ca="1">AVERAGE(INDIRECT("M"&amp;#REF!):INDIRECT("M"&amp;#REF!))</f>
        <v>#REF!</v>
      </c>
      <c r="AB240" t="e">
        <f ca="1">AVERAGE(INDIRECT("N"&amp;#REF!):INDIRECT("N"&amp;#REF!))</f>
        <v>#REF!</v>
      </c>
      <c r="AC240">
        <v>9</v>
      </c>
      <c r="AD240" t="e">
        <f ca="1">AVERAGE(INDIRECT("P"&amp;#REF!):INDIRECT("P"&amp;#REF!))</f>
        <v>#REF!</v>
      </c>
    </row>
    <row r="241" spans="1:30" x14ac:dyDescent="0.2">
      <c r="A241" s="5">
        <v>39816</v>
      </c>
      <c r="B241" t="s">
        <v>47</v>
      </c>
      <c r="C241">
        <v>14881</v>
      </c>
      <c r="D241" s="6">
        <f>'[1]Vertikale Netzlast'!E62</f>
        <v>9511</v>
      </c>
      <c r="E241">
        <v>4870</v>
      </c>
      <c r="F241" s="8">
        <f>'[2]200901'!E48</f>
        <v>4484</v>
      </c>
      <c r="G241">
        <v>206</v>
      </c>
      <c r="H241">
        <v>2075</v>
      </c>
      <c r="J241">
        <v>3036</v>
      </c>
      <c r="K241">
        <v>297</v>
      </c>
      <c r="L241">
        <v>2731</v>
      </c>
      <c r="N241">
        <v>3231</v>
      </c>
      <c r="Q241" s="5">
        <v>39823</v>
      </c>
      <c r="R241" s="15">
        <v>8.8750000000000107</v>
      </c>
      <c r="S241" t="e">
        <f ca="1">AVERAGE(INDIRECT("E"&amp;#REF!):INDIRECT("E"&amp;#REF!))</f>
        <v>#REF!</v>
      </c>
      <c r="T241" t="e">
        <f ca="1">AVERAGE(INDIRECT("F"&amp;#REF!):INDIRECT("F"&amp;#REF!))</f>
        <v>#REF!</v>
      </c>
      <c r="U241" t="e">
        <f ca="1">AVERAGE(INDIRECT("G"&amp;#REF!):INDIRECT("G"&amp;#REF!))</f>
        <v>#REF!</v>
      </c>
      <c r="V241" t="e">
        <f ca="1">AVERAGE(INDIRECT("H"&amp;#REF!):INDIRECT("H"&amp;#REF!))</f>
        <v>#REF!</v>
      </c>
      <c r="W241" t="e">
        <f ca="1">AVERAGE(INDIRECT("I"&amp;#REF!):INDIRECT("I"&amp;#REF!))</f>
        <v>#REF!</v>
      </c>
      <c r="X241" t="e">
        <f ca="1">AVERAGE(INDIRECT("J"&amp;#REF!):INDIRECT("J"&amp;#REF!))</f>
        <v>#REF!</v>
      </c>
      <c r="Y241">
        <v>16</v>
      </c>
      <c r="Z241" t="e">
        <f ca="1">AVERAGE(INDIRECT("L"&amp;#REF!):INDIRECT("L"&amp;#REF!))</f>
        <v>#REF!</v>
      </c>
      <c r="AA241" t="e">
        <f ca="1">AVERAGE(INDIRECT("M"&amp;#REF!):INDIRECT("M"&amp;#REF!))</f>
        <v>#REF!</v>
      </c>
      <c r="AB241" t="e">
        <f ca="1">AVERAGE(INDIRECT("N"&amp;#REF!):INDIRECT("N"&amp;#REF!))</f>
        <v>#REF!</v>
      </c>
      <c r="AC241">
        <v>8</v>
      </c>
      <c r="AD241" t="e">
        <f ca="1">AVERAGE(INDIRECT("P"&amp;#REF!):INDIRECT("P"&amp;#REF!))</f>
        <v>#REF!</v>
      </c>
    </row>
    <row r="242" spans="1:30" x14ac:dyDescent="0.2">
      <c r="A242" s="5">
        <v>39816</v>
      </c>
      <c r="B242" t="s">
        <v>48</v>
      </c>
      <c r="C242">
        <v>15000</v>
      </c>
      <c r="D242" s="6">
        <f>'[1]Vertikale Netzlast'!E63</f>
        <v>9486</v>
      </c>
      <c r="E242">
        <v>4900</v>
      </c>
      <c r="F242" s="8">
        <f>'[2]200901'!E49</f>
        <v>4531</v>
      </c>
      <c r="G242">
        <v>196</v>
      </c>
      <c r="H242">
        <v>2134</v>
      </c>
      <c r="J242">
        <v>3114</v>
      </c>
      <c r="K242">
        <v>303</v>
      </c>
      <c r="L242">
        <v>2731</v>
      </c>
      <c r="N242">
        <v>3278</v>
      </c>
      <c r="Q242" s="5">
        <v>39823</v>
      </c>
      <c r="R242" s="15">
        <v>8.9166666666666696</v>
      </c>
      <c r="S242" t="e">
        <f ca="1">AVERAGE(INDIRECT("E"&amp;#REF!):INDIRECT("E"&amp;#REF!))</f>
        <v>#REF!</v>
      </c>
      <c r="T242" t="e">
        <f ca="1">AVERAGE(INDIRECT("F"&amp;#REF!):INDIRECT("F"&amp;#REF!))</f>
        <v>#REF!</v>
      </c>
      <c r="U242" t="e">
        <f ca="1">AVERAGE(INDIRECT("G"&amp;#REF!):INDIRECT("G"&amp;#REF!))</f>
        <v>#REF!</v>
      </c>
      <c r="V242" t="e">
        <f ca="1">AVERAGE(INDIRECT("H"&amp;#REF!):INDIRECT("H"&amp;#REF!))</f>
        <v>#REF!</v>
      </c>
      <c r="W242" t="e">
        <f ca="1">AVERAGE(INDIRECT("I"&amp;#REF!):INDIRECT("I"&amp;#REF!))</f>
        <v>#REF!</v>
      </c>
      <c r="X242" t="e">
        <f ca="1">AVERAGE(INDIRECT("J"&amp;#REF!):INDIRECT("J"&amp;#REF!))</f>
        <v>#REF!</v>
      </c>
      <c r="Y242">
        <v>19</v>
      </c>
      <c r="Z242" t="e">
        <f ca="1">AVERAGE(INDIRECT("L"&amp;#REF!):INDIRECT("L"&amp;#REF!))</f>
        <v>#REF!</v>
      </c>
      <c r="AA242" t="e">
        <f ca="1">AVERAGE(INDIRECT("M"&amp;#REF!):INDIRECT("M"&amp;#REF!))</f>
        <v>#REF!</v>
      </c>
      <c r="AB242" t="e">
        <f ca="1">AVERAGE(INDIRECT("N"&amp;#REF!):INDIRECT("N"&amp;#REF!))</f>
        <v>#REF!</v>
      </c>
      <c r="AC242">
        <v>7</v>
      </c>
      <c r="AD242" t="e">
        <f ca="1">AVERAGE(INDIRECT("P"&amp;#REF!):INDIRECT("P"&amp;#REF!))</f>
        <v>#REF!</v>
      </c>
    </row>
    <row r="243" spans="1:30" x14ac:dyDescent="0.2">
      <c r="A243" s="5">
        <v>39816</v>
      </c>
      <c r="B243" t="s">
        <v>49</v>
      </c>
      <c r="C243">
        <v>15105</v>
      </c>
      <c r="D243" s="6">
        <f>'[1]Vertikale Netzlast'!E64</f>
        <v>9515</v>
      </c>
      <c r="E243">
        <v>4929</v>
      </c>
      <c r="F243" s="8">
        <f>'[2]200901'!E50</f>
        <v>4625</v>
      </c>
      <c r="G243">
        <v>242</v>
      </c>
      <c r="H243">
        <v>2224</v>
      </c>
      <c r="J243">
        <v>3185</v>
      </c>
      <c r="K243">
        <v>310</v>
      </c>
      <c r="L243">
        <v>2731</v>
      </c>
      <c r="N243">
        <v>3324</v>
      </c>
      <c r="Q243" s="5">
        <v>39823</v>
      </c>
      <c r="R243" s="15">
        <v>8.9583333333333393</v>
      </c>
      <c r="S243" t="e">
        <f ca="1">AVERAGE(INDIRECT("E"&amp;#REF!):INDIRECT("E"&amp;#REF!))</f>
        <v>#REF!</v>
      </c>
      <c r="T243" t="e">
        <f ca="1">AVERAGE(INDIRECT("F"&amp;#REF!):INDIRECT("F"&amp;#REF!))</f>
        <v>#REF!</v>
      </c>
      <c r="U243" t="e">
        <f ca="1">AVERAGE(INDIRECT("G"&amp;#REF!):INDIRECT("G"&amp;#REF!))</f>
        <v>#REF!</v>
      </c>
      <c r="V243" t="e">
        <f ca="1">AVERAGE(INDIRECT("H"&amp;#REF!):INDIRECT("H"&amp;#REF!))</f>
        <v>#REF!</v>
      </c>
      <c r="W243" t="e">
        <f ca="1">AVERAGE(INDIRECT("I"&amp;#REF!):INDIRECT("I"&amp;#REF!))</f>
        <v>#REF!</v>
      </c>
      <c r="X243" t="e">
        <f ca="1">AVERAGE(INDIRECT("J"&amp;#REF!):INDIRECT("J"&amp;#REF!))</f>
        <v>#REF!</v>
      </c>
      <c r="Y243">
        <v>21</v>
      </c>
      <c r="Z243" t="e">
        <f ca="1">AVERAGE(INDIRECT("L"&amp;#REF!):INDIRECT("L"&amp;#REF!))</f>
        <v>#REF!</v>
      </c>
      <c r="AA243" t="e">
        <f ca="1">AVERAGE(INDIRECT("M"&amp;#REF!):INDIRECT("M"&amp;#REF!))</f>
        <v>#REF!</v>
      </c>
      <c r="AB243" t="e">
        <f ca="1">AVERAGE(INDIRECT("N"&amp;#REF!):INDIRECT("N"&amp;#REF!))</f>
        <v>#REF!</v>
      </c>
      <c r="AC243">
        <v>6</v>
      </c>
      <c r="AD243" t="e">
        <f ca="1">AVERAGE(INDIRECT("P"&amp;#REF!):INDIRECT("P"&amp;#REF!))</f>
        <v>#REF!</v>
      </c>
    </row>
    <row r="244" spans="1:30" x14ac:dyDescent="0.2">
      <c r="A244" s="5">
        <v>39816</v>
      </c>
      <c r="B244" t="s">
        <v>50</v>
      </c>
      <c r="C244">
        <v>15135</v>
      </c>
      <c r="D244" s="6">
        <f>'[1]Vertikale Netzlast'!E65</f>
        <v>9437</v>
      </c>
      <c r="E244">
        <v>4937</v>
      </c>
      <c r="F244" s="8">
        <f>'[2]200901'!E51</f>
        <v>4511</v>
      </c>
      <c r="G244">
        <v>264</v>
      </c>
      <c r="H244">
        <v>2364</v>
      </c>
      <c r="J244">
        <v>3125</v>
      </c>
      <c r="K244">
        <v>316</v>
      </c>
      <c r="L244">
        <v>2731</v>
      </c>
      <c r="N244">
        <v>3370</v>
      </c>
      <c r="Q244" s="5">
        <v>39823</v>
      </c>
      <c r="R244" s="15">
        <v>9.0000000000000107</v>
      </c>
      <c r="S244" t="e">
        <f ca="1">AVERAGE(INDIRECT("E"&amp;#REF!):INDIRECT("E"&amp;#REF!))</f>
        <v>#REF!</v>
      </c>
      <c r="T244" t="e">
        <f ca="1">AVERAGE(INDIRECT("F"&amp;#REF!):INDIRECT("F"&amp;#REF!))</f>
        <v>#REF!</v>
      </c>
      <c r="U244" t="e">
        <f ca="1">AVERAGE(INDIRECT("G"&amp;#REF!):INDIRECT("G"&amp;#REF!))</f>
        <v>#REF!</v>
      </c>
      <c r="V244" t="e">
        <f ca="1">AVERAGE(INDIRECT("H"&amp;#REF!):INDIRECT("H"&amp;#REF!))</f>
        <v>#REF!</v>
      </c>
      <c r="W244" t="e">
        <f ca="1">AVERAGE(INDIRECT("I"&amp;#REF!):INDIRECT("I"&amp;#REF!))</f>
        <v>#REF!</v>
      </c>
      <c r="X244" t="e">
        <f ca="1">AVERAGE(INDIRECT("J"&amp;#REF!):INDIRECT("J"&amp;#REF!))</f>
        <v>#REF!</v>
      </c>
      <c r="Y244">
        <v>22</v>
      </c>
      <c r="Z244" t="e">
        <f ca="1">AVERAGE(INDIRECT("L"&amp;#REF!):INDIRECT("L"&amp;#REF!))</f>
        <v>#REF!</v>
      </c>
      <c r="AA244" t="e">
        <f ca="1">AVERAGE(INDIRECT("M"&amp;#REF!):INDIRECT("M"&amp;#REF!))</f>
        <v>#REF!</v>
      </c>
      <c r="AB244" t="e">
        <f ca="1">AVERAGE(INDIRECT("N"&amp;#REF!):INDIRECT("N"&amp;#REF!))</f>
        <v>#REF!</v>
      </c>
      <c r="AC244">
        <v>5</v>
      </c>
      <c r="AD244" t="e">
        <f ca="1">AVERAGE(INDIRECT("P"&amp;#REF!):INDIRECT("P"&amp;#REF!))</f>
        <v>#REF!</v>
      </c>
    </row>
    <row r="245" spans="1:30" x14ac:dyDescent="0.2">
      <c r="A245" s="5">
        <v>39816</v>
      </c>
      <c r="B245" t="s">
        <v>51</v>
      </c>
      <c r="C245">
        <v>15176</v>
      </c>
      <c r="D245" s="6">
        <f>'[1]Vertikale Netzlast'!E66</f>
        <v>9318</v>
      </c>
      <c r="E245">
        <v>5076</v>
      </c>
      <c r="F245" s="8">
        <f>'[2]200901'!E52</f>
        <v>4432</v>
      </c>
      <c r="G245">
        <v>280</v>
      </c>
      <c r="H245">
        <v>2483</v>
      </c>
      <c r="J245">
        <v>3182</v>
      </c>
      <c r="K245">
        <v>325</v>
      </c>
      <c r="L245">
        <v>3017</v>
      </c>
      <c r="N245">
        <v>3416</v>
      </c>
      <c r="Q245" s="5">
        <v>39824</v>
      </c>
      <c r="R245" s="15">
        <v>9.0416666666666696</v>
      </c>
      <c r="S245" t="e">
        <f ca="1">AVERAGE(INDIRECT("E"&amp;#REF!):INDIRECT("E"&amp;#REF!))</f>
        <v>#REF!</v>
      </c>
      <c r="T245" t="e">
        <f ca="1">AVERAGE(INDIRECT("F"&amp;#REF!):INDIRECT("F"&amp;#REF!))</f>
        <v>#REF!</v>
      </c>
      <c r="U245" t="e">
        <f ca="1">AVERAGE(INDIRECT("G"&amp;#REF!):INDIRECT("G"&amp;#REF!))</f>
        <v>#REF!</v>
      </c>
      <c r="V245" t="e">
        <f ca="1">AVERAGE(INDIRECT("H"&amp;#REF!):INDIRECT("H"&amp;#REF!))</f>
        <v>#REF!</v>
      </c>
      <c r="W245" t="e">
        <f ca="1">AVERAGE(INDIRECT("I"&amp;#REF!):INDIRECT("I"&amp;#REF!))</f>
        <v>#REF!</v>
      </c>
      <c r="X245" t="e">
        <f ca="1">AVERAGE(INDIRECT("J"&amp;#REF!):INDIRECT("J"&amp;#REF!))</f>
        <v>#REF!</v>
      </c>
      <c r="Y245">
        <v>22</v>
      </c>
      <c r="Z245" t="e">
        <f ca="1">AVERAGE(INDIRECT("L"&amp;#REF!):INDIRECT("L"&amp;#REF!))</f>
        <v>#REF!</v>
      </c>
      <c r="AA245" t="e">
        <f ca="1">AVERAGE(INDIRECT("M"&amp;#REF!):INDIRECT("M"&amp;#REF!))</f>
        <v>#REF!</v>
      </c>
      <c r="AB245" t="e">
        <f ca="1">AVERAGE(INDIRECT("N"&amp;#REF!):INDIRECT("N"&amp;#REF!))</f>
        <v>#REF!</v>
      </c>
      <c r="AC245">
        <v>7</v>
      </c>
      <c r="AD245" t="e">
        <f ca="1">AVERAGE(INDIRECT("P"&amp;#REF!):INDIRECT("P"&amp;#REF!))</f>
        <v>#REF!</v>
      </c>
    </row>
    <row r="246" spans="1:30" x14ac:dyDescent="0.2">
      <c r="A246" s="5">
        <v>39816</v>
      </c>
      <c r="B246" t="s">
        <v>52</v>
      </c>
      <c r="C246">
        <v>15356</v>
      </c>
      <c r="D246" s="6">
        <f>'[1]Vertikale Netzlast'!E67</f>
        <v>9216</v>
      </c>
      <c r="E246">
        <v>5104</v>
      </c>
      <c r="F246" s="8">
        <f>'[2]200901'!E53</f>
        <v>4156</v>
      </c>
      <c r="G246">
        <v>267</v>
      </c>
      <c r="H246">
        <v>2501</v>
      </c>
      <c r="J246">
        <v>3405</v>
      </c>
      <c r="K246">
        <v>336</v>
      </c>
      <c r="L246">
        <v>3017</v>
      </c>
      <c r="N246">
        <v>3459</v>
      </c>
      <c r="Q246" s="5">
        <v>39824</v>
      </c>
      <c r="R246" s="15">
        <v>9.0833333333333393</v>
      </c>
      <c r="S246" t="e">
        <f ca="1">AVERAGE(INDIRECT("E"&amp;#REF!):INDIRECT("E"&amp;#REF!))</f>
        <v>#REF!</v>
      </c>
      <c r="T246" t="e">
        <f ca="1">AVERAGE(INDIRECT("F"&amp;#REF!):INDIRECT("F"&amp;#REF!))</f>
        <v>#REF!</v>
      </c>
      <c r="U246" t="e">
        <f ca="1">AVERAGE(INDIRECT("G"&amp;#REF!):INDIRECT("G"&amp;#REF!))</f>
        <v>#REF!</v>
      </c>
      <c r="V246" t="e">
        <f ca="1">AVERAGE(INDIRECT("H"&amp;#REF!):INDIRECT("H"&amp;#REF!))</f>
        <v>#REF!</v>
      </c>
      <c r="W246" t="e">
        <f ca="1">AVERAGE(INDIRECT("I"&amp;#REF!):INDIRECT("I"&amp;#REF!))</f>
        <v>#REF!</v>
      </c>
      <c r="X246" t="e">
        <f ca="1">AVERAGE(INDIRECT("J"&amp;#REF!):INDIRECT("J"&amp;#REF!))</f>
        <v>#REF!</v>
      </c>
      <c r="Y246">
        <v>24</v>
      </c>
      <c r="Z246" t="e">
        <f ca="1">AVERAGE(INDIRECT("L"&amp;#REF!):INDIRECT("L"&amp;#REF!))</f>
        <v>#REF!</v>
      </c>
      <c r="AA246" t="e">
        <f ca="1">AVERAGE(INDIRECT("M"&amp;#REF!):INDIRECT("M"&amp;#REF!))</f>
        <v>#REF!</v>
      </c>
      <c r="AB246" t="e">
        <f ca="1">AVERAGE(INDIRECT("N"&amp;#REF!):INDIRECT("N"&amp;#REF!))</f>
        <v>#REF!</v>
      </c>
      <c r="AC246">
        <v>8</v>
      </c>
      <c r="AD246" t="e">
        <f ca="1">AVERAGE(INDIRECT("P"&amp;#REF!):INDIRECT("P"&amp;#REF!))</f>
        <v>#REF!</v>
      </c>
    </row>
    <row r="247" spans="1:30" x14ac:dyDescent="0.2">
      <c r="A247" s="5">
        <v>39816</v>
      </c>
      <c r="B247" t="s">
        <v>53</v>
      </c>
      <c r="C247">
        <v>15414</v>
      </c>
      <c r="D247" s="6">
        <f>'[1]Vertikale Netzlast'!E68</f>
        <v>9072</v>
      </c>
      <c r="E247">
        <v>5036</v>
      </c>
      <c r="F247" s="8">
        <f>'[2]200901'!E54</f>
        <v>4002</v>
      </c>
      <c r="G247">
        <v>243</v>
      </c>
      <c r="H247">
        <v>2569</v>
      </c>
      <c r="J247">
        <v>3555</v>
      </c>
      <c r="K247">
        <v>350</v>
      </c>
      <c r="L247">
        <v>3017</v>
      </c>
      <c r="N247">
        <v>3502</v>
      </c>
      <c r="Q247" s="5">
        <v>39824</v>
      </c>
      <c r="R247" s="15">
        <v>9.1250000000000107</v>
      </c>
      <c r="S247" t="e">
        <f ca="1">AVERAGE(INDIRECT("E"&amp;#REF!):INDIRECT("E"&amp;#REF!))</f>
        <v>#REF!</v>
      </c>
      <c r="T247" t="e">
        <f ca="1">AVERAGE(INDIRECT("F"&amp;#REF!):INDIRECT("F"&amp;#REF!))</f>
        <v>#REF!</v>
      </c>
      <c r="U247" t="e">
        <f ca="1">AVERAGE(INDIRECT("G"&amp;#REF!):INDIRECT("G"&amp;#REF!))</f>
        <v>#REF!</v>
      </c>
      <c r="V247" t="e">
        <f ca="1">AVERAGE(INDIRECT("H"&amp;#REF!):INDIRECT("H"&amp;#REF!))</f>
        <v>#REF!</v>
      </c>
      <c r="W247" t="e">
        <f ca="1">AVERAGE(INDIRECT("I"&amp;#REF!):INDIRECT("I"&amp;#REF!))</f>
        <v>#REF!</v>
      </c>
      <c r="X247" t="e">
        <f ca="1">AVERAGE(INDIRECT("J"&amp;#REF!):INDIRECT("J"&amp;#REF!))</f>
        <v>#REF!</v>
      </c>
      <c r="Y247">
        <v>27</v>
      </c>
      <c r="Z247" t="e">
        <f ca="1">AVERAGE(INDIRECT("L"&amp;#REF!):INDIRECT("L"&amp;#REF!))</f>
        <v>#REF!</v>
      </c>
      <c r="AA247" t="e">
        <f ca="1">AVERAGE(INDIRECT("M"&amp;#REF!):INDIRECT("M"&amp;#REF!))</f>
        <v>#REF!</v>
      </c>
      <c r="AB247" t="e">
        <f ca="1">AVERAGE(INDIRECT("N"&amp;#REF!):INDIRECT("N"&amp;#REF!))</f>
        <v>#REF!</v>
      </c>
      <c r="AC247">
        <v>7</v>
      </c>
      <c r="AD247" t="e">
        <f ca="1">AVERAGE(INDIRECT("P"&amp;#REF!):INDIRECT("P"&amp;#REF!))</f>
        <v>#REF!</v>
      </c>
    </row>
    <row r="248" spans="1:30" x14ac:dyDescent="0.2">
      <c r="A248" s="5">
        <v>39816</v>
      </c>
      <c r="B248" t="s">
        <v>54</v>
      </c>
      <c r="C248">
        <v>15379</v>
      </c>
      <c r="D248" s="6">
        <f>'[1]Vertikale Netzlast'!E69</f>
        <v>8873</v>
      </c>
      <c r="E248">
        <v>5035</v>
      </c>
      <c r="F248" s="8">
        <f>'[2]200901'!E55</f>
        <v>3785</v>
      </c>
      <c r="G248">
        <v>258</v>
      </c>
      <c r="H248">
        <v>2679</v>
      </c>
      <c r="J248">
        <v>3502</v>
      </c>
      <c r="K248">
        <v>358</v>
      </c>
      <c r="L248">
        <v>3017</v>
      </c>
      <c r="N248">
        <v>3545</v>
      </c>
      <c r="Q248" s="5">
        <v>39824</v>
      </c>
      <c r="R248" s="15">
        <v>9.1666666666666696</v>
      </c>
      <c r="S248" t="e">
        <f ca="1">AVERAGE(INDIRECT("E"&amp;#REF!):INDIRECT("E"&amp;#REF!))</f>
        <v>#REF!</v>
      </c>
      <c r="T248" t="e">
        <f ca="1">AVERAGE(INDIRECT("F"&amp;#REF!):INDIRECT("F"&amp;#REF!))</f>
        <v>#REF!</v>
      </c>
      <c r="U248" t="e">
        <f ca="1">AVERAGE(INDIRECT("G"&amp;#REF!):INDIRECT("G"&amp;#REF!))</f>
        <v>#REF!</v>
      </c>
      <c r="V248" t="e">
        <f ca="1">AVERAGE(INDIRECT("H"&amp;#REF!):INDIRECT("H"&amp;#REF!))</f>
        <v>#REF!</v>
      </c>
      <c r="W248" t="e">
        <f ca="1">AVERAGE(INDIRECT("I"&amp;#REF!):INDIRECT("I"&amp;#REF!))</f>
        <v>#REF!</v>
      </c>
      <c r="X248" t="e">
        <f ca="1">AVERAGE(INDIRECT("J"&amp;#REF!):INDIRECT("J"&amp;#REF!))</f>
        <v>#REF!</v>
      </c>
      <c r="Y248">
        <v>31</v>
      </c>
      <c r="Z248" t="e">
        <f ca="1">AVERAGE(INDIRECT("L"&amp;#REF!):INDIRECT("L"&amp;#REF!))</f>
        <v>#REF!</v>
      </c>
      <c r="AA248" t="e">
        <f ca="1">AVERAGE(INDIRECT("M"&amp;#REF!):INDIRECT("M"&amp;#REF!))</f>
        <v>#REF!</v>
      </c>
      <c r="AB248" t="e">
        <f ca="1">AVERAGE(INDIRECT("N"&amp;#REF!):INDIRECT("N"&amp;#REF!))</f>
        <v>#REF!</v>
      </c>
      <c r="AC248">
        <v>7</v>
      </c>
      <c r="AD248" t="e">
        <f ca="1">AVERAGE(INDIRECT("P"&amp;#REF!):INDIRECT("P"&amp;#REF!))</f>
        <v>#REF!</v>
      </c>
    </row>
    <row r="249" spans="1:30" x14ac:dyDescent="0.2">
      <c r="A249" s="5">
        <v>39816</v>
      </c>
      <c r="B249" t="s">
        <v>55</v>
      </c>
      <c r="C249">
        <v>15403</v>
      </c>
      <c r="D249" s="6">
        <f>'[1]Vertikale Netzlast'!E70</f>
        <v>8780</v>
      </c>
      <c r="E249">
        <v>4958</v>
      </c>
      <c r="F249" s="8">
        <f>'[2]200901'!E56</f>
        <v>3632</v>
      </c>
      <c r="G249">
        <v>271</v>
      </c>
      <c r="H249">
        <v>2672</v>
      </c>
      <c r="J249">
        <v>3633</v>
      </c>
      <c r="K249">
        <v>371</v>
      </c>
      <c r="L249">
        <v>3236</v>
      </c>
      <c r="N249">
        <v>3588</v>
      </c>
      <c r="Q249" s="5">
        <v>39824</v>
      </c>
      <c r="R249" s="15">
        <v>9.2083333333333393</v>
      </c>
      <c r="S249" t="e">
        <f ca="1">AVERAGE(INDIRECT("E"&amp;#REF!):INDIRECT("E"&amp;#REF!))</f>
        <v>#REF!</v>
      </c>
      <c r="T249" t="e">
        <f ca="1">AVERAGE(INDIRECT("F"&amp;#REF!):INDIRECT("F"&amp;#REF!))</f>
        <v>#REF!</v>
      </c>
      <c r="U249" t="e">
        <f ca="1">AVERAGE(INDIRECT("G"&amp;#REF!):INDIRECT("G"&amp;#REF!))</f>
        <v>#REF!</v>
      </c>
      <c r="V249" t="e">
        <f ca="1">AVERAGE(INDIRECT("H"&amp;#REF!):INDIRECT("H"&amp;#REF!))</f>
        <v>#REF!</v>
      </c>
      <c r="W249" t="e">
        <f ca="1">AVERAGE(INDIRECT("I"&amp;#REF!):INDIRECT("I"&amp;#REF!))</f>
        <v>#REF!</v>
      </c>
      <c r="X249" t="e">
        <f ca="1">AVERAGE(INDIRECT("J"&amp;#REF!):INDIRECT("J"&amp;#REF!))</f>
        <v>#REF!</v>
      </c>
      <c r="Y249">
        <v>34</v>
      </c>
      <c r="Z249" t="e">
        <f ca="1">AVERAGE(INDIRECT("L"&amp;#REF!):INDIRECT("L"&amp;#REF!))</f>
        <v>#REF!</v>
      </c>
      <c r="AA249" t="e">
        <f ca="1">AVERAGE(INDIRECT("M"&amp;#REF!):INDIRECT("M"&amp;#REF!))</f>
        <v>#REF!</v>
      </c>
      <c r="AB249" t="e">
        <f ca="1">AVERAGE(INDIRECT("N"&amp;#REF!):INDIRECT("N"&amp;#REF!))</f>
        <v>#REF!</v>
      </c>
      <c r="AC249">
        <v>5</v>
      </c>
      <c r="AD249" t="e">
        <f ca="1">AVERAGE(INDIRECT("P"&amp;#REF!):INDIRECT("P"&amp;#REF!))</f>
        <v>#REF!</v>
      </c>
    </row>
    <row r="250" spans="1:30" x14ac:dyDescent="0.2">
      <c r="A250" s="5">
        <v>39816</v>
      </c>
      <c r="B250" t="s">
        <v>56</v>
      </c>
      <c r="C250">
        <v>15325</v>
      </c>
      <c r="D250" s="6">
        <f>'[1]Vertikale Netzlast'!E71</f>
        <v>8713</v>
      </c>
      <c r="E250">
        <v>4924</v>
      </c>
      <c r="F250" s="8">
        <f>'[2]200901'!E57</f>
        <v>3441</v>
      </c>
      <c r="G250">
        <v>285</v>
      </c>
      <c r="H250">
        <v>2819</v>
      </c>
      <c r="J250">
        <v>3864</v>
      </c>
      <c r="K250">
        <v>385</v>
      </c>
      <c r="L250">
        <v>3236</v>
      </c>
      <c r="N250">
        <v>3609</v>
      </c>
      <c r="Q250" s="5">
        <v>39824</v>
      </c>
      <c r="R250" s="15">
        <v>9.2500000000000107</v>
      </c>
      <c r="S250" t="e">
        <f ca="1">AVERAGE(INDIRECT("E"&amp;#REF!):INDIRECT("E"&amp;#REF!))</f>
        <v>#REF!</v>
      </c>
      <c r="T250" t="e">
        <f ca="1">AVERAGE(INDIRECT("F"&amp;#REF!):INDIRECT("F"&amp;#REF!))</f>
        <v>#REF!</v>
      </c>
      <c r="U250" t="e">
        <f ca="1">AVERAGE(INDIRECT("G"&amp;#REF!):INDIRECT("G"&amp;#REF!))</f>
        <v>#REF!</v>
      </c>
      <c r="V250" t="e">
        <f ca="1">AVERAGE(INDIRECT("H"&amp;#REF!):INDIRECT("H"&amp;#REF!))</f>
        <v>#REF!</v>
      </c>
      <c r="W250" t="e">
        <f ca="1">AVERAGE(INDIRECT("I"&amp;#REF!):INDIRECT("I"&amp;#REF!))</f>
        <v>#REF!</v>
      </c>
      <c r="X250" t="e">
        <f ca="1">AVERAGE(INDIRECT("J"&amp;#REF!):INDIRECT("J"&amp;#REF!))</f>
        <v>#REF!</v>
      </c>
      <c r="Y250">
        <v>38</v>
      </c>
      <c r="Z250" t="e">
        <f ca="1">AVERAGE(INDIRECT("L"&amp;#REF!):INDIRECT("L"&amp;#REF!))</f>
        <v>#REF!</v>
      </c>
      <c r="AA250" t="e">
        <f ca="1">AVERAGE(INDIRECT("M"&amp;#REF!):INDIRECT("M"&amp;#REF!))</f>
        <v>#REF!</v>
      </c>
      <c r="AB250" t="e">
        <f ca="1">AVERAGE(INDIRECT("N"&amp;#REF!):INDIRECT("N"&amp;#REF!))</f>
        <v>#REF!</v>
      </c>
      <c r="AC250">
        <v>4</v>
      </c>
      <c r="AD250" t="e">
        <f ca="1">AVERAGE(INDIRECT("P"&amp;#REF!):INDIRECT("P"&amp;#REF!))</f>
        <v>#REF!</v>
      </c>
    </row>
    <row r="251" spans="1:30" x14ac:dyDescent="0.2">
      <c r="A251" s="5">
        <v>39816</v>
      </c>
      <c r="B251" t="s">
        <v>57</v>
      </c>
      <c r="C251">
        <v>15433</v>
      </c>
      <c r="D251" s="6">
        <f>'[1]Vertikale Netzlast'!E72</f>
        <v>8537</v>
      </c>
      <c r="E251">
        <v>5008</v>
      </c>
      <c r="F251" s="8">
        <f>'[2]200901'!E58</f>
        <v>3267</v>
      </c>
      <c r="G251">
        <v>310</v>
      </c>
      <c r="H251">
        <v>2857</v>
      </c>
      <c r="J251">
        <v>3942</v>
      </c>
      <c r="K251">
        <v>374</v>
      </c>
      <c r="L251">
        <v>3236</v>
      </c>
      <c r="N251">
        <v>3631</v>
      </c>
      <c r="Q251" s="5">
        <v>39824</v>
      </c>
      <c r="R251" s="15">
        <v>9.2916666666666696</v>
      </c>
      <c r="S251" t="e">
        <f ca="1">AVERAGE(INDIRECT("E"&amp;#REF!):INDIRECT("E"&amp;#REF!))</f>
        <v>#REF!</v>
      </c>
      <c r="T251" t="e">
        <f ca="1">AVERAGE(INDIRECT("F"&amp;#REF!):INDIRECT("F"&amp;#REF!))</f>
        <v>#REF!</v>
      </c>
      <c r="U251" t="e">
        <f ca="1">AVERAGE(INDIRECT("G"&amp;#REF!):INDIRECT("G"&amp;#REF!))</f>
        <v>#REF!</v>
      </c>
      <c r="V251" t="e">
        <f ca="1">AVERAGE(INDIRECT("H"&amp;#REF!):INDIRECT("H"&amp;#REF!))</f>
        <v>#REF!</v>
      </c>
      <c r="W251" t="e">
        <f ca="1">AVERAGE(INDIRECT("I"&amp;#REF!):INDIRECT("I"&amp;#REF!))</f>
        <v>#REF!</v>
      </c>
      <c r="X251" t="e">
        <f ca="1">AVERAGE(INDIRECT("J"&amp;#REF!):INDIRECT("J"&amp;#REF!))</f>
        <v>#REF!</v>
      </c>
      <c r="Y251">
        <v>43</v>
      </c>
      <c r="Z251" t="e">
        <f ca="1">AVERAGE(INDIRECT("L"&amp;#REF!):INDIRECT("L"&amp;#REF!))</f>
        <v>#REF!</v>
      </c>
      <c r="AA251" t="e">
        <f ca="1">AVERAGE(INDIRECT("M"&amp;#REF!):INDIRECT("M"&amp;#REF!))</f>
        <v>#REF!</v>
      </c>
      <c r="AB251" t="e">
        <f ca="1">AVERAGE(INDIRECT("N"&amp;#REF!):INDIRECT("N"&amp;#REF!))</f>
        <v>#REF!</v>
      </c>
      <c r="AC251">
        <v>5</v>
      </c>
      <c r="AD251" t="e">
        <f ca="1">AVERAGE(INDIRECT("P"&amp;#REF!):INDIRECT("P"&amp;#REF!))</f>
        <v>#REF!</v>
      </c>
    </row>
    <row r="252" spans="1:30" x14ac:dyDescent="0.2">
      <c r="A252" s="5">
        <v>39816</v>
      </c>
      <c r="B252" t="s">
        <v>58</v>
      </c>
      <c r="C252">
        <v>15257</v>
      </c>
      <c r="D252" s="6">
        <f>'[1]Vertikale Netzlast'!E73</f>
        <v>8337</v>
      </c>
      <c r="E252">
        <v>4999</v>
      </c>
      <c r="F252" s="8">
        <f>'[2]200901'!E59</f>
        <v>3055</v>
      </c>
      <c r="G252">
        <v>330</v>
      </c>
      <c r="H252">
        <v>3070</v>
      </c>
      <c r="J252">
        <v>3968</v>
      </c>
      <c r="K252">
        <v>400</v>
      </c>
      <c r="L252">
        <v>3236</v>
      </c>
      <c r="N252">
        <v>3652</v>
      </c>
      <c r="Q252" s="5">
        <v>39824</v>
      </c>
      <c r="R252" s="15">
        <v>9.3333333333333393</v>
      </c>
      <c r="S252" t="e">
        <f ca="1">AVERAGE(INDIRECT("E"&amp;#REF!):INDIRECT("E"&amp;#REF!))</f>
        <v>#REF!</v>
      </c>
      <c r="T252" t="e">
        <f ca="1">AVERAGE(INDIRECT("F"&amp;#REF!):INDIRECT("F"&amp;#REF!))</f>
        <v>#REF!</v>
      </c>
      <c r="U252" t="e">
        <f ca="1">AVERAGE(INDIRECT("G"&amp;#REF!):INDIRECT("G"&amp;#REF!))</f>
        <v>#REF!</v>
      </c>
      <c r="V252" t="e">
        <f ca="1">AVERAGE(INDIRECT("H"&amp;#REF!):INDIRECT("H"&amp;#REF!))</f>
        <v>#REF!</v>
      </c>
      <c r="W252" t="e">
        <f ca="1">AVERAGE(INDIRECT("I"&amp;#REF!):INDIRECT("I"&amp;#REF!))</f>
        <v>#REF!</v>
      </c>
      <c r="X252" t="e">
        <f ca="1">AVERAGE(INDIRECT("J"&amp;#REF!):INDIRECT("J"&amp;#REF!))</f>
        <v>#REF!</v>
      </c>
      <c r="Y252">
        <v>45</v>
      </c>
      <c r="Z252" t="e">
        <f ca="1">AVERAGE(INDIRECT("L"&amp;#REF!):INDIRECT("L"&amp;#REF!))</f>
        <v>#REF!</v>
      </c>
      <c r="AA252" t="e">
        <f ca="1">AVERAGE(INDIRECT("M"&amp;#REF!):INDIRECT("M"&amp;#REF!))</f>
        <v>#REF!</v>
      </c>
      <c r="AB252" t="e">
        <f ca="1">AVERAGE(INDIRECT("N"&amp;#REF!):INDIRECT("N"&amp;#REF!))</f>
        <v>#REF!</v>
      </c>
      <c r="AC252">
        <v>6</v>
      </c>
      <c r="AD252" t="e">
        <f ca="1">AVERAGE(INDIRECT("P"&amp;#REF!):INDIRECT("P"&amp;#REF!))</f>
        <v>#REF!</v>
      </c>
    </row>
    <row r="253" spans="1:30" x14ac:dyDescent="0.2">
      <c r="A253" s="5">
        <v>39816</v>
      </c>
      <c r="B253" t="s">
        <v>59</v>
      </c>
      <c r="C253">
        <v>15405</v>
      </c>
      <c r="D253" s="6">
        <f>'[1]Vertikale Netzlast'!E74</f>
        <v>8072</v>
      </c>
      <c r="E253">
        <v>4944</v>
      </c>
      <c r="F253" s="8">
        <f>'[2]200901'!E60</f>
        <v>3033</v>
      </c>
      <c r="G253">
        <v>336</v>
      </c>
      <c r="H253">
        <v>3287</v>
      </c>
      <c r="J253">
        <v>4077</v>
      </c>
      <c r="K253">
        <v>416</v>
      </c>
      <c r="L253">
        <v>3440</v>
      </c>
      <c r="N253">
        <v>3673</v>
      </c>
      <c r="Q253" s="5">
        <v>39824</v>
      </c>
      <c r="R253" s="15">
        <v>9.3750000000000107</v>
      </c>
      <c r="S253" t="e">
        <f ca="1">AVERAGE(INDIRECT("E"&amp;#REF!):INDIRECT("E"&amp;#REF!))</f>
        <v>#REF!</v>
      </c>
      <c r="T253" t="e">
        <f ca="1">AVERAGE(INDIRECT("F"&amp;#REF!):INDIRECT("F"&amp;#REF!))</f>
        <v>#REF!</v>
      </c>
      <c r="U253" t="e">
        <f ca="1">AVERAGE(INDIRECT("G"&amp;#REF!):INDIRECT("G"&amp;#REF!))</f>
        <v>#REF!</v>
      </c>
      <c r="V253" t="e">
        <f ca="1">AVERAGE(INDIRECT("H"&amp;#REF!):INDIRECT("H"&amp;#REF!))</f>
        <v>#REF!</v>
      </c>
      <c r="W253" t="e">
        <f ca="1">AVERAGE(INDIRECT("I"&amp;#REF!):INDIRECT("I"&amp;#REF!))</f>
        <v>#REF!</v>
      </c>
      <c r="X253" t="e">
        <f ca="1">AVERAGE(INDIRECT("J"&amp;#REF!):INDIRECT("J"&amp;#REF!))</f>
        <v>#REF!</v>
      </c>
      <c r="Y253">
        <v>44</v>
      </c>
      <c r="Z253" t="e">
        <f ca="1">AVERAGE(INDIRECT("L"&amp;#REF!):INDIRECT("L"&amp;#REF!))</f>
        <v>#REF!</v>
      </c>
      <c r="AA253" t="e">
        <f ca="1">AVERAGE(INDIRECT("M"&amp;#REF!):INDIRECT("M"&amp;#REF!))</f>
        <v>#REF!</v>
      </c>
      <c r="AB253" t="e">
        <f ca="1">AVERAGE(INDIRECT("N"&amp;#REF!):INDIRECT("N"&amp;#REF!))</f>
        <v>#REF!</v>
      </c>
      <c r="AC253">
        <v>6</v>
      </c>
      <c r="AD253" t="e">
        <f ca="1">AVERAGE(INDIRECT("P"&amp;#REF!):INDIRECT("P"&amp;#REF!))</f>
        <v>#REF!</v>
      </c>
    </row>
    <row r="254" spans="1:30" x14ac:dyDescent="0.2">
      <c r="A254" s="5">
        <v>39816</v>
      </c>
      <c r="B254" t="s">
        <v>60</v>
      </c>
      <c r="C254">
        <v>15432</v>
      </c>
      <c r="D254" s="6">
        <f>'[1]Vertikale Netzlast'!E75</f>
        <v>8029</v>
      </c>
      <c r="E254">
        <v>4892</v>
      </c>
      <c r="F254" s="8">
        <f>'[2]200901'!E61</f>
        <v>2925</v>
      </c>
      <c r="G254">
        <v>342</v>
      </c>
      <c r="H254">
        <v>3324</v>
      </c>
      <c r="J254">
        <v>4241</v>
      </c>
      <c r="K254">
        <v>426</v>
      </c>
      <c r="L254">
        <v>3440</v>
      </c>
      <c r="N254">
        <v>3694</v>
      </c>
      <c r="Q254" s="5">
        <v>39824</v>
      </c>
      <c r="R254" s="15">
        <v>9.4166666666666696</v>
      </c>
      <c r="S254" t="e">
        <f ca="1">AVERAGE(INDIRECT("E"&amp;#REF!):INDIRECT("E"&amp;#REF!))</f>
        <v>#REF!</v>
      </c>
      <c r="T254" t="e">
        <f ca="1">AVERAGE(INDIRECT("F"&amp;#REF!):INDIRECT("F"&amp;#REF!))</f>
        <v>#REF!</v>
      </c>
      <c r="U254" t="e">
        <f ca="1">AVERAGE(INDIRECT("G"&amp;#REF!):INDIRECT("G"&amp;#REF!))</f>
        <v>#REF!</v>
      </c>
      <c r="V254" t="e">
        <f ca="1">AVERAGE(INDIRECT("H"&amp;#REF!):INDIRECT("H"&amp;#REF!))</f>
        <v>#REF!</v>
      </c>
      <c r="W254" t="e">
        <f ca="1">AVERAGE(INDIRECT("I"&amp;#REF!):INDIRECT("I"&amp;#REF!))</f>
        <v>#REF!</v>
      </c>
      <c r="X254" t="e">
        <f ca="1">AVERAGE(INDIRECT("J"&amp;#REF!):INDIRECT("J"&amp;#REF!))</f>
        <v>#REF!</v>
      </c>
      <c r="Y254">
        <v>44</v>
      </c>
      <c r="Z254" t="e">
        <f ca="1">AVERAGE(INDIRECT("L"&amp;#REF!):INDIRECT("L"&amp;#REF!))</f>
        <v>#REF!</v>
      </c>
      <c r="AA254" t="e">
        <f ca="1">AVERAGE(INDIRECT("M"&amp;#REF!):INDIRECT("M"&amp;#REF!))</f>
        <v>#REF!</v>
      </c>
      <c r="AB254" t="e">
        <f ca="1">AVERAGE(INDIRECT("N"&amp;#REF!):INDIRECT("N"&amp;#REF!))</f>
        <v>#REF!</v>
      </c>
      <c r="AC254">
        <v>6</v>
      </c>
      <c r="AD254" t="e">
        <f ca="1">AVERAGE(INDIRECT("P"&amp;#REF!):INDIRECT("P"&amp;#REF!))</f>
        <v>#REF!</v>
      </c>
    </row>
    <row r="255" spans="1:30" x14ac:dyDescent="0.2">
      <c r="A255" s="5">
        <v>39816</v>
      </c>
      <c r="B255" t="s">
        <v>61</v>
      </c>
      <c r="C255">
        <v>15552</v>
      </c>
      <c r="D255" s="6">
        <f>'[1]Vertikale Netzlast'!E76</f>
        <v>8080</v>
      </c>
      <c r="E255">
        <v>4889</v>
      </c>
      <c r="F255" s="8">
        <f>'[2]200901'!E62</f>
        <v>2873</v>
      </c>
      <c r="G255">
        <v>344</v>
      </c>
      <c r="H255">
        <v>3423</v>
      </c>
      <c r="J255">
        <v>4234</v>
      </c>
      <c r="K255">
        <v>445</v>
      </c>
      <c r="L255">
        <v>3440</v>
      </c>
      <c r="N255">
        <v>3715</v>
      </c>
      <c r="Q255" s="5">
        <v>39824</v>
      </c>
      <c r="R255" s="15">
        <v>9.4583333333333393</v>
      </c>
      <c r="S255" t="e">
        <f ca="1">AVERAGE(INDIRECT("E"&amp;#REF!):INDIRECT("E"&amp;#REF!))</f>
        <v>#REF!</v>
      </c>
      <c r="T255" t="e">
        <f ca="1">AVERAGE(INDIRECT("F"&amp;#REF!):INDIRECT("F"&amp;#REF!))</f>
        <v>#REF!</v>
      </c>
      <c r="U255" t="e">
        <f ca="1">AVERAGE(INDIRECT("G"&amp;#REF!):INDIRECT("G"&amp;#REF!))</f>
        <v>#REF!</v>
      </c>
      <c r="V255" t="e">
        <f ca="1">AVERAGE(INDIRECT("H"&amp;#REF!):INDIRECT("H"&amp;#REF!))</f>
        <v>#REF!</v>
      </c>
      <c r="W255" t="e">
        <f ca="1">AVERAGE(INDIRECT("I"&amp;#REF!):INDIRECT("I"&amp;#REF!))</f>
        <v>#REF!</v>
      </c>
      <c r="X255" t="e">
        <f ca="1">AVERAGE(INDIRECT("J"&amp;#REF!):INDIRECT("J"&amp;#REF!))</f>
        <v>#REF!</v>
      </c>
      <c r="Y255">
        <v>39</v>
      </c>
      <c r="Z255" t="e">
        <f ca="1">AVERAGE(INDIRECT("L"&amp;#REF!):INDIRECT("L"&amp;#REF!))</f>
        <v>#REF!</v>
      </c>
      <c r="AA255" t="e">
        <f ca="1">AVERAGE(INDIRECT("M"&amp;#REF!):INDIRECT("M"&amp;#REF!))</f>
        <v>#REF!</v>
      </c>
      <c r="AB255" t="e">
        <f ca="1">AVERAGE(INDIRECT("N"&amp;#REF!):INDIRECT("N"&amp;#REF!))</f>
        <v>#REF!</v>
      </c>
      <c r="AC255">
        <v>5</v>
      </c>
      <c r="AD255" t="e">
        <f ca="1">AVERAGE(INDIRECT("P"&amp;#REF!):INDIRECT("P"&amp;#REF!))</f>
        <v>#REF!</v>
      </c>
    </row>
    <row r="256" spans="1:30" x14ac:dyDescent="0.2">
      <c r="A256" s="5">
        <v>39816</v>
      </c>
      <c r="B256" t="s">
        <v>62</v>
      </c>
      <c r="C256">
        <v>15492</v>
      </c>
      <c r="D256" s="6">
        <f>'[1]Vertikale Netzlast'!E77</f>
        <v>8050</v>
      </c>
      <c r="E256">
        <v>4883</v>
      </c>
      <c r="F256" s="8">
        <f>'[2]200901'!E63</f>
        <v>2795</v>
      </c>
      <c r="G256">
        <v>343</v>
      </c>
      <c r="H256">
        <v>3380</v>
      </c>
      <c r="J256">
        <v>4386</v>
      </c>
      <c r="K256">
        <v>446</v>
      </c>
      <c r="L256">
        <v>3440</v>
      </c>
      <c r="N256">
        <v>3735</v>
      </c>
      <c r="Q256" s="5">
        <v>39824</v>
      </c>
      <c r="R256" s="15">
        <v>9.5000000000000107</v>
      </c>
      <c r="S256" t="e">
        <f ca="1">AVERAGE(INDIRECT("E"&amp;#REF!):INDIRECT("E"&amp;#REF!))</f>
        <v>#REF!</v>
      </c>
      <c r="T256" t="e">
        <f ca="1">AVERAGE(INDIRECT("F"&amp;#REF!):INDIRECT("F"&amp;#REF!))</f>
        <v>#REF!</v>
      </c>
      <c r="U256" t="e">
        <f ca="1">AVERAGE(INDIRECT("G"&amp;#REF!):INDIRECT("G"&amp;#REF!))</f>
        <v>#REF!</v>
      </c>
      <c r="V256" t="e">
        <f ca="1">AVERAGE(INDIRECT("H"&amp;#REF!):INDIRECT("H"&amp;#REF!))</f>
        <v>#REF!</v>
      </c>
      <c r="W256" t="e">
        <f ca="1">AVERAGE(INDIRECT("I"&amp;#REF!):INDIRECT("I"&amp;#REF!))</f>
        <v>#REF!</v>
      </c>
      <c r="X256" t="e">
        <f ca="1">AVERAGE(INDIRECT("J"&amp;#REF!):INDIRECT("J"&amp;#REF!))</f>
        <v>#REF!</v>
      </c>
      <c r="Y256">
        <v>28</v>
      </c>
      <c r="Z256" t="e">
        <f ca="1">AVERAGE(INDIRECT("L"&amp;#REF!):INDIRECT("L"&amp;#REF!))</f>
        <v>#REF!</v>
      </c>
      <c r="AA256" t="e">
        <f ca="1">AVERAGE(INDIRECT("M"&amp;#REF!):INDIRECT("M"&amp;#REF!))</f>
        <v>#REF!</v>
      </c>
      <c r="AB256" t="e">
        <f ca="1">AVERAGE(INDIRECT("N"&amp;#REF!):INDIRECT("N"&amp;#REF!))</f>
        <v>#REF!</v>
      </c>
      <c r="AC256">
        <v>3</v>
      </c>
      <c r="AD256" t="e">
        <f ca="1">AVERAGE(INDIRECT("P"&amp;#REF!):INDIRECT("P"&amp;#REF!))</f>
        <v>#REF!</v>
      </c>
    </row>
    <row r="257" spans="1:30" x14ac:dyDescent="0.2">
      <c r="A257" s="5">
        <v>39816</v>
      </c>
      <c r="B257" t="s">
        <v>63</v>
      </c>
      <c r="C257">
        <v>15529</v>
      </c>
      <c r="D257" s="6">
        <f>'[1]Vertikale Netzlast'!E78</f>
        <v>8058</v>
      </c>
      <c r="E257">
        <v>5041</v>
      </c>
      <c r="F257" s="8">
        <f>'[2]200901'!E64</f>
        <v>2800</v>
      </c>
      <c r="G257">
        <v>335</v>
      </c>
      <c r="H257">
        <v>3413</v>
      </c>
      <c r="J257">
        <v>4512</v>
      </c>
      <c r="K257">
        <v>457</v>
      </c>
      <c r="L257">
        <v>3444</v>
      </c>
      <c r="N257">
        <v>3756</v>
      </c>
      <c r="Q257" s="5">
        <v>39824</v>
      </c>
      <c r="R257" s="15">
        <v>9.5416666666666696</v>
      </c>
      <c r="S257" t="e">
        <f ca="1">AVERAGE(INDIRECT("E"&amp;#REF!):INDIRECT("E"&amp;#REF!))</f>
        <v>#REF!</v>
      </c>
      <c r="T257" t="e">
        <f ca="1">AVERAGE(INDIRECT("F"&amp;#REF!):INDIRECT("F"&amp;#REF!))</f>
        <v>#REF!</v>
      </c>
      <c r="U257" t="e">
        <f ca="1">AVERAGE(INDIRECT("G"&amp;#REF!):INDIRECT("G"&amp;#REF!))</f>
        <v>#REF!</v>
      </c>
      <c r="V257" t="e">
        <f ca="1">AVERAGE(INDIRECT("H"&amp;#REF!):INDIRECT("H"&amp;#REF!))</f>
        <v>#REF!</v>
      </c>
      <c r="W257" t="e">
        <f ca="1">AVERAGE(INDIRECT("I"&amp;#REF!):INDIRECT("I"&amp;#REF!))</f>
        <v>#REF!</v>
      </c>
      <c r="X257" t="e">
        <f ca="1">AVERAGE(INDIRECT("J"&amp;#REF!):INDIRECT("J"&amp;#REF!))</f>
        <v>#REF!</v>
      </c>
      <c r="Y257">
        <v>19</v>
      </c>
      <c r="Z257" t="e">
        <f ca="1">AVERAGE(INDIRECT("L"&amp;#REF!):INDIRECT("L"&amp;#REF!))</f>
        <v>#REF!</v>
      </c>
      <c r="AA257" t="e">
        <f ca="1">AVERAGE(INDIRECT("M"&amp;#REF!):INDIRECT("M"&amp;#REF!))</f>
        <v>#REF!</v>
      </c>
      <c r="AB257" t="e">
        <f ca="1">AVERAGE(INDIRECT("N"&amp;#REF!):INDIRECT("N"&amp;#REF!))</f>
        <v>#REF!</v>
      </c>
      <c r="AC257">
        <v>2</v>
      </c>
      <c r="AD257" t="e">
        <f ca="1">AVERAGE(INDIRECT("P"&amp;#REF!):INDIRECT("P"&amp;#REF!))</f>
        <v>#REF!</v>
      </c>
    </row>
    <row r="258" spans="1:30" x14ac:dyDescent="0.2">
      <c r="A258" s="5">
        <v>39816</v>
      </c>
      <c r="B258" t="s">
        <v>64</v>
      </c>
      <c r="C258">
        <v>15558</v>
      </c>
      <c r="D258" s="6">
        <f>'[1]Vertikale Netzlast'!E79</f>
        <v>8131</v>
      </c>
      <c r="E258">
        <v>5038</v>
      </c>
      <c r="F258" s="8">
        <f>'[2]200901'!E65</f>
        <v>2796</v>
      </c>
      <c r="G258">
        <v>337</v>
      </c>
      <c r="H258">
        <v>3483</v>
      </c>
      <c r="J258">
        <v>4680</v>
      </c>
      <c r="K258">
        <v>462</v>
      </c>
      <c r="L258">
        <v>3444</v>
      </c>
      <c r="N258">
        <v>3777</v>
      </c>
      <c r="Q258" s="5">
        <v>39824</v>
      </c>
      <c r="R258" s="15">
        <v>9.5833333333333393</v>
      </c>
      <c r="S258" t="e">
        <f ca="1">AVERAGE(INDIRECT("E"&amp;#REF!):INDIRECT("E"&amp;#REF!))</f>
        <v>#REF!</v>
      </c>
      <c r="T258" t="e">
        <f ca="1">AVERAGE(INDIRECT("F"&amp;#REF!):INDIRECT("F"&amp;#REF!))</f>
        <v>#REF!</v>
      </c>
      <c r="U258" t="e">
        <f ca="1">AVERAGE(INDIRECT("G"&amp;#REF!):INDIRECT("G"&amp;#REF!))</f>
        <v>#REF!</v>
      </c>
      <c r="V258" t="e">
        <f ca="1">AVERAGE(INDIRECT("H"&amp;#REF!):INDIRECT("H"&amp;#REF!))</f>
        <v>#REF!</v>
      </c>
      <c r="W258" t="e">
        <f ca="1">AVERAGE(INDIRECT("I"&amp;#REF!):INDIRECT("I"&amp;#REF!))</f>
        <v>#REF!</v>
      </c>
      <c r="X258" t="e">
        <f ca="1">AVERAGE(INDIRECT("J"&amp;#REF!):INDIRECT("J"&amp;#REF!))</f>
        <v>#REF!</v>
      </c>
      <c r="Y258">
        <v>14</v>
      </c>
      <c r="Z258" t="e">
        <f ca="1">AVERAGE(INDIRECT("L"&amp;#REF!):INDIRECT("L"&amp;#REF!))</f>
        <v>#REF!</v>
      </c>
      <c r="AA258" t="e">
        <f ca="1">AVERAGE(INDIRECT("M"&amp;#REF!):INDIRECT("M"&amp;#REF!))</f>
        <v>#REF!</v>
      </c>
      <c r="AB258" t="e">
        <f ca="1">AVERAGE(INDIRECT("N"&amp;#REF!):INDIRECT("N"&amp;#REF!))</f>
        <v>#REF!</v>
      </c>
      <c r="AC258">
        <v>1</v>
      </c>
      <c r="AD258" t="e">
        <f ca="1">AVERAGE(INDIRECT("P"&amp;#REF!):INDIRECT("P"&amp;#REF!))</f>
        <v>#REF!</v>
      </c>
    </row>
    <row r="259" spans="1:30" x14ac:dyDescent="0.2">
      <c r="A259" s="5">
        <v>39816</v>
      </c>
      <c r="B259" t="s">
        <v>65</v>
      </c>
      <c r="C259">
        <v>15724</v>
      </c>
      <c r="D259" s="6">
        <f>'[1]Vertikale Netzlast'!E80</f>
        <v>8136</v>
      </c>
      <c r="E259">
        <v>5046</v>
      </c>
      <c r="F259" s="8">
        <f>'[2]200901'!E66</f>
        <v>2717</v>
      </c>
      <c r="G259">
        <v>365</v>
      </c>
      <c r="H259">
        <v>3469</v>
      </c>
      <c r="J259">
        <v>4899</v>
      </c>
      <c r="K259">
        <v>460</v>
      </c>
      <c r="L259">
        <v>3444</v>
      </c>
      <c r="N259">
        <v>3798</v>
      </c>
      <c r="Q259" s="5">
        <v>39824</v>
      </c>
      <c r="R259" s="15">
        <v>9.6250000000000107</v>
      </c>
      <c r="S259" t="e">
        <f ca="1">AVERAGE(INDIRECT("E"&amp;#REF!):INDIRECT("E"&amp;#REF!))</f>
        <v>#REF!</v>
      </c>
      <c r="T259" t="e">
        <f ca="1">AVERAGE(INDIRECT("F"&amp;#REF!):INDIRECT("F"&amp;#REF!))</f>
        <v>#REF!</v>
      </c>
      <c r="U259" t="e">
        <f ca="1">AVERAGE(INDIRECT("G"&amp;#REF!):INDIRECT("G"&amp;#REF!))</f>
        <v>#REF!</v>
      </c>
      <c r="V259" t="e">
        <f ca="1">AVERAGE(INDIRECT("H"&amp;#REF!):INDIRECT("H"&amp;#REF!))</f>
        <v>#REF!</v>
      </c>
      <c r="W259" t="e">
        <f ca="1">AVERAGE(INDIRECT("I"&amp;#REF!):INDIRECT("I"&amp;#REF!))</f>
        <v>#REF!</v>
      </c>
      <c r="X259" t="e">
        <f ca="1">AVERAGE(INDIRECT("J"&amp;#REF!):INDIRECT("J"&amp;#REF!))</f>
        <v>#REF!</v>
      </c>
      <c r="Y259">
        <v>12</v>
      </c>
      <c r="Z259" t="e">
        <f ca="1">AVERAGE(INDIRECT("L"&amp;#REF!):INDIRECT("L"&amp;#REF!))</f>
        <v>#REF!</v>
      </c>
      <c r="AA259" t="e">
        <f ca="1">AVERAGE(INDIRECT("M"&amp;#REF!):INDIRECT("M"&amp;#REF!))</f>
        <v>#REF!</v>
      </c>
      <c r="AB259" t="e">
        <f ca="1">AVERAGE(INDIRECT("N"&amp;#REF!):INDIRECT("N"&amp;#REF!))</f>
        <v>#REF!</v>
      </c>
      <c r="AC259">
        <v>0</v>
      </c>
      <c r="AD259" t="e">
        <f ca="1">AVERAGE(INDIRECT("P"&amp;#REF!):INDIRECT("P"&amp;#REF!))</f>
        <v>#REF!</v>
      </c>
    </row>
    <row r="260" spans="1:30" x14ac:dyDescent="0.2">
      <c r="A260" s="5">
        <v>39816</v>
      </c>
      <c r="B260" t="s">
        <v>66</v>
      </c>
      <c r="C260">
        <v>15664</v>
      </c>
      <c r="D260" s="6">
        <f>'[1]Vertikale Netzlast'!E81</f>
        <v>8242</v>
      </c>
      <c r="E260">
        <v>5067</v>
      </c>
      <c r="F260" s="8">
        <f>'[2]200901'!E67</f>
        <v>2730</v>
      </c>
      <c r="G260">
        <v>387</v>
      </c>
      <c r="H260">
        <v>3474</v>
      </c>
      <c r="J260">
        <v>5044</v>
      </c>
      <c r="K260">
        <v>470</v>
      </c>
      <c r="L260">
        <v>3444</v>
      </c>
      <c r="N260">
        <v>3820</v>
      </c>
      <c r="Q260" s="5">
        <v>39824</v>
      </c>
      <c r="R260" s="15">
        <v>9.6666666666666696</v>
      </c>
      <c r="S260" t="e">
        <f ca="1">AVERAGE(INDIRECT("E"&amp;#REF!):INDIRECT("E"&amp;#REF!))</f>
        <v>#REF!</v>
      </c>
      <c r="T260" t="e">
        <f ca="1">AVERAGE(INDIRECT("F"&amp;#REF!):INDIRECT("F"&amp;#REF!))</f>
        <v>#REF!</v>
      </c>
      <c r="U260" t="e">
        <f ca="1">AVERAGE(INDIRECT("G"&amp;#REF!):INDIRECT("G"&amp;#REF!))</f>
        <v>#REF!</v>
      </c>
      <c r="V260" t="e">
        <f ca="1">AVERAGE(INDIRECT("H"&amp;#REF!):INDIRECT("H"&amp;#REF!))</f>
        <v>#REF!</v>
      </c>
      <c r="W260" t="e">
        <f ca="1">AVERAGE(INDIRECT("I"&amp;#REF!):INDIRECT("I"&amp;#REF!))</f>
        <v>#REF!</v>
      </c>
      <c r="X260" t="e">
        <f ca="1">AVERAGE(INDIRECT("J"&amp;#REF!):INDIRECT("J"&amp;#REF!))</f>
        <v>#REF!</v>
      </c>
      <c r="Y260">
        <v>10</v>
      </c>
      <c r="Z260" t="e">
        <f ca="1">AVERAGE(INDIRECT("L"&amp;#REF!):INDIRECT("L"&amp;#REF!))</f>
        <v>#REF!</v>
      </c>
      <c r="AA260" t="e">
        <f ca="1">AVERAGE(INDIRECT("M"&amp;#REF!):INDIRECT("M"&amp;#REF!))</f>
        <v>#REF!</v>
      </c>
      <c r="AB260" t="e">
        <f ca="1">AVERAGE(INDIRECT("N"&amp;#REF!):INDIRECT("N"&amp;#REF!))</f>
        <v>#REF!</v>
      </c>
      <c r="AC260">
        <v>0</v>
      </c>
      <c r="AD260" t="e">
        <f ca="1">AVERAGE(INDIRECT("P"&amp;#REF!):INDIRECT("P"&amp;#REF!))</f>
        <v>#REF!</v>
      </c>
    </row>
    <row r="261" spans="1:30" x14ac:dyDescent="0.2">
      <c r="A261" s="5">
        <v>39816</v>
      </c>
      <c r="B261" t="s">
        <v>67</v>
      </c>
      <c r="C261">
        <v>15653</v>
      </c>
      <c r="D261" s="6">
        <f>'[1]Vertikale Netzlast'!E82</f>
        <v>8487</v>
      </c>
      <c r="E261">
        <v>5092</v>
      </c>
      <c r="F261" s="8">
        <f>'[2]200901'!E68</f>
        <v>2674</v>
      </c>
      <c r="G261">
        <v>410</v>
      </c>
      <c r="H261">
        <v>3494</v>
      </c>
      <c r="J261">
        <v>5114</v>
      </c>
      <c r="K261">
        <v>474</v>
      </c>
      <c r="L261">
        <v>3533</v>
      </c>
      <c r="N261">
        <v>3841</v>
      </c>
      <c r="Q261" s="5">
        <v>39824</v>
      </c>
      <c r="R261" s="15">
        <v>9.7083333333333393</v>
      </c>
      <c r="S261" t="e">
        <f ca="1">AVERAGE(INDIRECT("E"&amp;#REF!):INDIRECT("E"&amp;#REF!))</f>
        <v>#REF!</v>
      </c>
      <c r="T261" t="e">
        <f ca="1">AVERAGE(INDIRECT("F"&amp;#REF!):INDIRECT("F"&amp;#REF!))</f>
        <v>#REF!</v>
      </c>
      <c r="U261" t="e">
        <f ca="1">AVERAGE(INDIRECT("G"&amp;#REF!):INDIRECT("G"&amp;#REF!))</f>
        <v>#REF!</v>
      </c>
      <c r="V261" t="e">
        <f ca="1">AVERAGE(INDIRECT("H"&amp;#REF!):INDIRECT("H"&amp;#REF!))</f>
        <v>#REF!</v>
      </c>
      <c r="W261" t="e">
        <f ca="1">AVERAGE(INDIRECT("I"&amp;#REF!):INDIRECT("I"&amp;#REF!))</f>
        <v>#REF!</v>
      </c>
      <c r="X261" t="e">
        <f ca="1">AVERAGE(INDIRECT("J"&amp;#REF!):INDIRECT("J"&amp;#REF!))</f>
        <v>#REF!</v>
      </c>
      <c r="Y261">
        <v>10</v>
      </c>
      <c r="Z261" t="e">
        <f ca="1">AVERAGE(INDIRECT("L"&amp;#REF!):INDIRECT("L"&amp;#REF!))</f>
        <v>#REF!</v>
      </c>
      <c r="AA261" t="e">
        <f ca="1">AVERAGE(INDIRECT("M"&amp;#REF!):INDIRECT("M"&amp;#REF!))</f>
        <v>#REF!</v>
      </c>
      <c r="AB261" t="e">
        <f ca="1">AVERAGE(INDIRECT("N"&amp;#REF!):INDIRECT("N"&amp;#REF!))</f>
        <v>#REF!</v>
      </c>
      <c r="AC261">
        <v>0</v>
      </c>
      <c r="AD261" t="e">
        <f ca="1">AVERAGE(INDIRECT("P"&amp;#REF!):INDIRECT("P"&amp;#REF!))</f>
        <v>#REF!</v>
      </c>
    </row>
    <row r="262" spans="1:30" x14ac:dyDescent="0.2">
      <c r="A262" s="5">
        <v>39816</v>
      </c>
      <c r="B262" t="s">
        <v>68</v>
      </c>
      <c r="C262">
        <v>15708</v>
      </c>
      <c r="D262" s="6">
        <f>'[1]Vertikale Netzlast'!E83</f>
        <v>8658</v>
      </c>
      <c r="E262">
        <v>5164</v>
      </c>
      <c r="F262" s="8">
        <f>'[2]200901'!E69</f>
        <v>2732</v>
      </c>
      <c r="G262">
        <v>380</v>
      </c>
      <c r="H262">
        <v>3506</v>
      </c>
      <c r="J262">
        <v>5332</v>
      </c>
      <c r="K262">
        <v>476</v>
      </c>
      <c r="L262">
        <v>3533</v>
      </c>
      <c r="N262">
        <v>3877</v>
      </c>
      <c r="Q262" s="5">
        <v>39824</v>
      </c>
      <c r="R262" s="15">
        <v>9.7500000000000107</v>
      </c>
      <c r="S262" t="e">
        <f ca="1">AVERAGE(INDIRECT("E"&amp;#REF!):INDIRECT("E"&amp;#REF!))</f>
        <v>#REF!</v>
      </c>
      <c r="T262" t="e">
        <f ca="1">AVERAGE(INDIRECT("F"&amp;#REF!):INDIRECT("F"&amp;#REF!))</f>
        <v>#REF!</v>
      </c>
      <c r="U262" t="e">
        <f ca="1">AVERAGE(INDIRECT("G"&amp;#REF!):INDIRECT("G"&amp;#REF!))</f>
        <v>#REF!</v>
      </c>
      <c r="V262" t="e">
        <f ca="1">AVERAGE(INDIRECT("H"&amp;#REF!):INDIRECT("H"&amp;#REF!))</f>
        <v>#REF!</v>
      </c>
      <c r="W262" t="e">
        <f ca="1">AVERAGE(INDIRECT("I"&amp;#REF!):INDIRECT("I"&amp;#REF!))</f>
        <v>#REF!</v>
      </c>
      <c r="X262" t="e">
        <f ca="1">AVERAGE(INDIRECT("J"&amp;#REF!):INDIRECT("J"&amp;#REF!))</f>
        <v>#REF!</v>
      </c>
      <c r="Y262">
        <v>14</v>
      </c>
      <c r="Z262" t="e">
        <f ca="1">AVERAGE(INDIRECT("L"&amp;#REF!):INDIRECT("L"&amp;#REF!))</f>
        <v>#REF!</v>
      </c>
      <c r="AA262" t="e">
        <f ca="1">AVERAGE(INDIRECT("M"&amp;#REF!):INDIRECT("M"&amp;#REF!))</f>
        <v>#REF!</v>
      </c>
      <c r="AB262" t="e">
        <f ca="1">AVERAGE(INDIRECT("N"&amp;#REF!):INDIRECT("N"&amp;#REF!))</f>
        <v>#REF!</v>
      </c>
      <c r="AC262">
        <v>1</v>
      </c>
      <c r="AD262" t="e">
        <f ca="1">AVERAGE(INDIRECT("P"&amp;#REF!):INDIRECT("P"&amp;#REF!))</f>
        <v>#REF!</v>
      </c>
    </row>
    <row r="263" spans="1:30" x14ac:dyDescent="0.2">
      <c r="A263" s="5">
        <v>39816</v>
      </c>
      <c r="B263" t="s">
        <v>69</v>
      </c>
      <c r="C263">
        <v>15938</v>
      </c>
      <c r="D263" s="6">
        <f>'[1]Vertikale Netzlast'!E84</f>
        <v>8919</v>
      </c>
      <c r="E263">
        <v>5277</v>
      </c>
      <c r="F263" s="8">
        <f>'[2]200901'!E70</f>
        <v>3065</v>
      </c>
      <c r="G263">
        <v>429</v>
      </c>
      <c r="H263">
        <v>3643</v>
      </c>
      <c r="J263">
        <v>5233</v>
      </c>
      <c r="K263">
        <v>489</v>
      </c>
      <c r="L263">
        <v>3533</v>
      </c>
      <c r="N263">
        <v>3913</v>
      </c>
      <c r="Q263" s="5">
        <v>39824</v>
      </c>
      <c r="R263" s="15">
        <v>9.7916666666666696</v>
      </c>
      <c r="S263" t="e">
        <f ca="1">AVERAGE(INDIRECT("E"&amp;#REF!):INDIRECT("E"&amp;#REF!))</f>
        <v>#REF!</v>
      </c>
      <c r="T263" t="e">
        <f ca="1">AVERAGE(INDIRECT("F"&amp;#REF!):INDIRECT("F"&amp;#REF!))</f>
        <v>#REF!</v>
      </c>
      <c r="U263" t="e">
        <f ca="1">AVERAGE(INDIRECT("G"&amp;#REF!):INDIRECT("G"&amp;#REF!))</f>
        <v>#REF!</v>
      </c>
      <c r="V263" t="e">
        <f ca="1">AVERAGE(INDIRECT("H"&amp;#REF!):INDIRECT("H"&amp;#REF!))</f>
        <v>#REF!</v>
      </c>
      <c r="W263" t="e">
        <f ca="1">AVERAGE(INDIRECT("I"&amp;#REF!):INDIRECT("I"&amp;#REF!))</f>
        <v>#REF!</v>
      </c>
      <c r="X263" t="e">
        <f ca="1">AVERAGE(INDIRECT("J"&amp;#REF!):INDIRECT("J"&amp;#REF!))</f>
        <v>#REF!</v>
      </c>
      <c r="Y263">
        <v>19</v>
      </c>
      <c r="Z263" t="e">
        <f ca="1">AVERAGE(INDIRECT("L"&amp;#REF!):INDIRECT("L"&amp;#REF!))</f>
        <v>#REF!</v>
      </c>
      <c r="AA263" t="e">
        <f ca="1">AVERAGE(INDIRECT("M"&amp;#REF!):INDIRECT("M"&amp;#REF!))</f>
        <v>#REF!</v>
      </c>
      <c r="AB263" t="e">
        <f ca="1">AVERAGE(INDIRECT("N"&amp;#REF!):INDIRECT("N"&amp;#REF!))</f>
        <v>#REF!</v>
      </c>
      <c r="AC263">
        <v>1</v>
      </c>
      <c r="AD263" t="e">
        <f ca="1">AVERAGE(INDIRECT("P"&amp;#REF!):INDIRECT("P"&amp;#REF!))</f>
        <v>#REF!</v>
      </c>
    </row>
    <row r="264" spans="1:30" x14ac:dyDescent="0.2">
      <c r="A264" s="5">
        <v>39816</v>
      </c>
      <c r="B264" t="s">
        <v>70</v>
      </c>
      <c r="C264">
        <v>16217</v>
      </c>
      <c r="D264" s="6">
        <f>'[1]Vertikale Netzlast'!E85</f>
        <v>9412</v>
      </c>
      <c r="E264">
        <v>5466</v>
      </c>
      <c r="F264" s="8">
        <f>'[2]200901'!E71</f>
        <v>3227</v>
      </c>
      <c r="G264">
        <v>439</v>
      </c>
      <c r="H264">
        <v>3788</v>
      </c>
      <c r="J264">
        <v>5157</v>
      </c>
      <c r="K264">
        <v>490</v>
      </c>
      <c r="L264">
        <v>3533</v>
      </c>
      <c r="N264">
        <v>3949</v>
      </c>
      <c r="Q264" s="5">
        <v>39824</v>
      </c>
      <c r="R264" s="15">
        <v>9.8333333333333393</v>
      </c>
      <c r="S264" t="e">
        <f ca="1">AVERAGE(INDIRECT("E"&amp;#REF!):INDIRECT("E"&amp;#REF!))</f>
        <v>#REF!</v>
      </c>
      <c r="T264" t="e">
        <f ca="1">AVERAGE(INDIRECT("F"&amp;#REF!):INDIRECT("F"&amp;#REF!))</f>
        <v>#REF!</v>
      </c>
      <c r="U264" t="e">
        <f ca="1">AVERAGE(INDIRECT("G"&amp;#REF!):INDIRECT("G"&amp;#REF!))</f>
        <v>#REF!</v>
      </c>
      <c r="V264" t="e">
        <f ca="1">AVERAGE(INDIRECT("H"&amp;#REF!):INDIRECT("H"&amp;#REF!))</f>
        <v>#REF!</v>
      </c>
      <c r="W264" t="e">
        <f ca="1">AVERAGE(INDIRECT("I"&amp;#REF!):INDIRECT("I"&amp;#REF!))</f>
        <v>#REF!</v>
      </c>
      <c r="X264" t="e">
        <f ca="1">AVERAGE(INDIRECT("J"&amp;#REF!):INDIRECT("J"&amp;#REF!))</f>
        <v>#REF!</v>
      </c>
      <c r="Y264">
        <v>22</v>
      </c>
      <c r="Z264" t="e">
        <f ca="1">AVERAGE(INDIRECT("L"&amp;#REF!):INDIRECT("L"&amp;#REF!))</f>
        <v>#REF!</v>
      </c>
      <c r="AA264" t="e">
        <f ca="1">AVERAGE(INDIRECT("M"&amp;#REF!):INDIRECT("M"&amp;#REF!))</f>
        <v>#REF!</v>
      </c>
      <c r="AB264" t="e">
        <f ca="1">AVERAGE(INDIRECT("N"&amp;#REF!):INDIRECT("N"&amp;#REF!))</f>
        <v>#REF!</v>
      </c>
      <c r="AC264">
        <v>2</v>
      </c>
      <c r="AD264" t="e">
        <f ca="1">AVERAGE(INDIRECT("P"&amp;#REF!):INDIRECT("P"&amp;#REF!))</f>
        <v>#REF!</v>
      </c>
    </row>
    <row r="265" spans="1:30" x14ac:dyDescent="0.2">
      <c r="A265" s="5">
        <v>39816</v>
      </c>
      <c r="B265" t="s">
        <v>71</v>
      </c>
      <c r="C265">
        <v>16746</v>
      </c>
      <c r="D265" s="6">
        <f>'[1]Vertikale Netzlast'!E86</f>
        <v>9911</v>
      </c>
      <c r="E265">
        <v>5732</v>
      </c>
      <c r="F265" s="8">
        <f>'[2]200901'!E72</f>
        <v>3294</v>
      </c>
      <c r="G265">
        <v>453</v>
      </c>
      <c r="H265">
        <v>3862</v>
      </c>
      <c r="J265">
        <v>5180</v>
      </c>
      <c r="K265">
        <v>491</v>
      </c>
      <c r="L265">
        <v>3653</v>
      </c>
      <c r="N265">
        <v>3985</v>
      </c>
      <c r="Q265" s="5">
        <v>39824</v>
      </c>
      <c r="R265" s="15">
        <v>9.8750000000000107</v>
      </c>
      <c r="S265" t="e">
        <f ca="1">AVERAGE(INDIRECT("E"&amp;#REF!):INDIRECT("E"&amp;#REF!))</f>
        <v>#REF!</v>
      </c>
      <c r="T265" t="e">
        <f ca="1">AVERAGE(INDIRECT("F"&amp;#REF!):INDIRECT("F"&amp;#REF!))</f>
        <v>#REF!</v>
      </c>
      <c r="U265" t="e">
        <f ca="1">AVERAGE(INDIRECT("G"&amp;#REF!):INDIRECT("G"&amp;#REF!))</f>
        <v>#REF!</v>
      </c>
      <c r="V265" t="e">
        <f ca="1">AVERAGE(INDIRECT("H"&amp;#REF!):INDIRECT("H"&amp;#REF!))</f>
        <v>#REF!</v>
      </c>
      <c r="W265" t="e">
        <f ca="1">AVERAGE(INDIRECT("I"&amp;#REF!):INDIRECT("I"&amp;#REF!))</f>
        <v>#REF!</v>
      </c>
      <c r="X265" t="e">
        <f ca="1">AVERAGE(INDIRECT("J"&amp;#REF!):INDIRECT("J"&amp;#REF!))</f>
        <v>#REF!</v>
      </c>
      <c r="Y265">
        <v>21</v>
      </c>
      <c r="Z265" t="e">
        <f ca="1">AVERAGE(INDIRECT("L"&amp;#REF!):INDIRECT("L"&amp;#REF!))</f>
        <v>#REF!</v>
      </c>
      <c r="AA265" t="e">
        <f ca="1">AVERAGE(INDIRECT("M"&amp;#REF!):INDIRECT("M"&amp;#REF!))</f>
        <v>#REF!</v>
      </c>
      <c r="AB265" t="e">
        <f ca="1">AVERAGE(INDIRECT("N"&amp;#REF!):INDIRECT("N"&amp;#REF!))</f>
        <v>#REF!</v>
      </c>
      <c r="AC265">
        <v>2</v>
      </c>
      <c r="AD265" t="e">
        <f ca="1">AVERAGE(INDIRECT("P"&amp;#REF!):INDIRECT("P"&amp;#REF!))</f>
        <v>#REF!</v>
      </c>
    </row>
    <row r="266" spans="1:30" x14ac:dyDescent="0.2">
      <c r="A266" s="5">
        <v>39816</v>
      </c>
      <c r="B266" t="s">
        <v>72</v>
      </c>
      <c r="C266">
        <v>17119</v>
      </c>
      <c r="D266" s="6">
        <f>'[1]Vertikale Netzlast'!E87</f>
        <v>10138</v>
      </c>
      <c r="E266">
        <v>5907</v>
      </c>
      <c r="F266" s="8">
        <f>'[2]200901'!E73</f>
        <v>3368</v>
      </c>
      <c r="G266">
        <v>467</v>
      </c>
      <c r="H266">
        <v>3905</v>
      </c>
      <c r="J266">
        <v>5446</v>
      </c>
      <c r="K266">
        <v>499</v>
      </c>
      <c r="L266">
        <v>3653</v>
      </c>
      <c r="N266">
        <v>4064</v>
      </c>
      <c r="Q266" s="5">
        <v>39824</v>
      </c>
      <c r="R266" s="15">
        <v>9.9166666666666696</v>
      </c>
      <c r="S266" t="e">
        <f ca="1">AVERAGE(INDIRECT("E"&amp;#REF!):INDIRECT("E"&amp;#REF!))</f>
        <v>#REF!</v>
      </c>
      <c r="T266" t="e">
        <f ca="1">AVERAGE(INDIRECT("F"&amp;#REF!):INDIRECT("F"&amp;#REF!))</f>
        <v>#REF!</v>
      </c>
      <c r="U266" t="e">
        <f ca="1">AVERAGE(INDIRECT("G"&amp;#REF!):INDIRECT("G"&amp;#REF!))</f>
        <v>#REF!</v>
      </c>
      <c r="V266" t="e">
        <f ca="1">AVERAGE(INDIRECT("H"&amp;#REF!):INDIRECT("H"&amp;#REF!))</f>
        <v>#REF!</v>
      </c>
      <c r="W266" t="e">
        <f ca="1">AVERAGE(INDIRECT("I"&amp;#REF!):INDIRECT("I"&amp;#REF!))</f>
        <v>#REF!</v>
      </c>
      <c r="X266" t="e">
        <f ca="1">AVERAGE(INDIRECT("J"&amp;#REF!):INDIRECT("J"&amp;#REF!))</f>
        <v>#REF!</v>
      </c>
      <c r="Y266">
        <v>20</v>
      </c>
      <c r="Z266" t="e">
        <f ca="1">AVERAGE(INDIRECT("L"&amp;#REF!):INDIRECT("L"&amp;#REF!))</f>
        <v>#REF!</v>
      </c>
      <c r="AA266" t="e">
        <f ca="1">AVERAGE(INDIRECT("M"&amp;#REF!):INDIRECT("M"&amp;#REF!))</f>
        <v>#REF!</v>
      </c>
      <c r="AB266" t="e">
        <f ca="1">AVERAGE(INDIRECT("N"&amp;#REF!):INDIRECT("N"&amp;#REF!))</f>
        <v>#REF!</v>
      </c>
      <c r="AC266">
        <v>1</v>
      </c>
      <c r="AD266" t="e">
        <f ca="1">AVERAGE(INDIRECT("P"&amp;#REF!):INDIRECT("P"&amp;#REF!))</f>
        <v>#REF!</v>
      </c>
    </row>
    <row r="267" spans="1:30" x14ac:dyDescent="0.2">
      <c r="A267" s="5">
        <v>39816</v>
      </c>
      <c r="B267" t="s">
        <v>73</v>
      </c>
      <c r="C267">
        <v>17202</v>
      </c>
      <c r="D267" s="6">
        <f>'[1]Vertikale Netzlast'!E88</f>
        <v>10283</v>
      </c>
      <c r="E267">
        <v>5918</v>
      </c>
      <c r="F267" s="8">
        <f>'[2]200901'!E74</f>
        <v>3379</v>
      </c>
      <c r="G267">
        <v>479</v>
      </c>
      <c r="H267">
        <v>4011</v>
      </c>
      <c r="J267">
        <v>5474</v>
      </c>
      <c r="K267">
        <v>502</v>
      </c>
      <c r="L267">
        <v>3653</v>
      </c>
      <c r="N267">
        <v>4142</v>
      </c>
      <c r="Q267" s="5">
        <v>39824</v>
      </c>
      <c r="R267" s="15">
        <v>9.9583333333333393</v>
      </c>
      <c r="S267" t="e">
        <f ca="1">AVERAGE(INDIRECT("E"&amp;#REF!):INDIRECT("E"&amp;#REF!))</f>
        <v>#REF!</v>
      </c>
      <c r="T267" t="e">
        <f ca="1">AVERAGE(INDIRECT("F"&amp;#REF!):INDIRECT("F"&amp;#REF!))</f>
        <v>#REF!</v>
      </c>
      <c r="U267" t="e">
        <f ca="1">AVERAGE(INDIRECT("G"&amp;#REF!):INDIRECT("G"&amp;#REF!))</f>
        <v>#REF!</v>
      </c>
      <c r="V267" t="e">
        <f ca="1">AVERAGE(INDIRECT("H"&amp;#REF!):INDIRECT("H"&amp;#REF!))</f>
        <v>#REF!</v>
      </c>
      <c r="W267" t="e">
        <f ca="1">AVERAGE(INDIRECT("I"&amp;#REF!):INDIRECT("I"&amp;#REF!))</f>
        <v>#REF!</v>
      </c>
      <c r="X267" t="e">
        <f ca="1">AVERAGE(INDIRECT("J"&amp;#REF!):INDIRECT("J"&amp;#REF!))</f>
        <v>#REF!</v>
      </c>
      <c r="Y267">
        <v>18</v>
      </c>
      <c r="Z267" t="e">
        <f ca="1">AVERAGE(INDIRECT("L"&amp;#REF!):INDIRECT("L"&amp;#REF!))</f>
        <v>#REF!</v>
      </c>
      <c r="AA267" t="e">
        <f ca="1">AVERAGE(INDIRECT("M"&amp;#REF!):INDIRECT("M"&amp;#REF!))</f>
        <v>#REF!</v>
      </c>
      <c r="AB267" t="e">
        <f ca="1">AVERAGE(INDIRECT("N"&amp;#REF!):INDIRECT("N"&amp;#REF!))</f>
        <v>#REF!</v>
      </c>
      <c r="AC267">
        <v>1</v>
      </c>
      <c r="AD267" t="e">
        <f ca="1">AVERAGE(INDIRECT("P"&amp;#REF!):INDIRECT("P"&amp;#REF!))</f>
        <v>#REF!</v>
      </c>
    </row>
    <row r="268" spans="1:30" x14ac:dyDescent="0.2">
      <c r="A268" s="5">
        <v>39816</v>
      </c>
      <c r="B268" t="s">
        <v>74</v>
      </c>
      <c r="C268">
        <v>17260</v>
      </c>
      <c r="D268" s="6">
        <f>'[1]Vertikale Netzlast'!E89</f>
        <v>10287</v>
      </c>
      <c r="E268">
        <v>5936</v>
      </c>
      <c r="F268" s="8">
        <f>'[2]200901'!E75</f>
        <v>3403</v>
      </c>
      <c r="G268">
        <v>526</v>
      </c>
      <c r="H268">
        <v>4009</v>
      </c>
      <c r="J268">
        <v>5480</v>
      </c>
      <c r="K268">
        <v>513</v>
      </c>
      <c r="L268">
        <v>3653</v>
      </c>
      <c r="N268">
        <v>4221</v>
      </c>
      <c r="Q268" s="5">
        <v>39824</v>
      </c>
      <c r="R268" s="15">
        <v>10</v>
      </c>
      <c r="S268" t="e">
        <f ca="1">AVERAGE(INDIRECT("E"&amp;#REF!):INDIRECT("E"&amp;#REF!))</f>
        <v>#REF!</v>
      </c>
      <c r="T268" t="e">
        <f ca="1">AVERAGE(INDIRECT("F"&amp;#REF!):INDIRECT("F"&amp;#REF!))</f>
        <v>#REF!</v>
      </c>
      <c r="U268" t="e">
        <f ca="1">AVERAGE(INDIRECT("G"&amp;#REF!):INDIRECT("G"&amp;#REF!))</f>
        <v>#REF!</v>
      </c>
      <c r="V268" t="e">
        <f ca="1">AVERAGE(INDIRECT("H"&amp;#REF!):INDIRECT("H"&amp;#REF!))</f>
        <v>#REF!</v>
      </c>
      <c r="W268" t="e">
        <f ca="1">AVERAGE(INDIRECT("I"&amp;#REF!):INDIRECT("I"&amp;#REF!))</f>
        <v>#REF!</v>
      </c>
      <c r="X268" t="e">
        <f ca="1">AVERAGE(INDIRECT("J"&amp;#REF!):INDIRECT("J"&amp;#REF!))</f>
        <v>#REF!</v>
      </c>
      <c r="Y268">
        <v>14</v>
      </c>
      <c r="Z268" t="e">
        <f ca="1">AVERAGE(INDIRECT("L"&amp;#REF!):INDIRECT("L"&amp;#REF!))</f>
        <v>#REF!</v>
      </c>
      <c r="AA268" t="e">
        <f ca="1">AVERAGE(INDIRECT("M"&amp;#REF!):INDIRECT("M"&amp;#REF!))</f>
        <v>#REF!</v>
      </c>
      <c r="AB268" t="e">
        <f ca="1">AVERAGE(INDIRECT("N"&amp;#REF!):INDIRECT("N"&amp;#REF!))</f>
        <v>#REF!</v>
      </c>
      <c r="AC268">
        <v>1</v>
      </c>
      <c r="AD268" t="e">
        <f ca="1">AVERAGE(INDIRECT("P"&amp;#REF!):INDIRECT("P"&amp;#REF!))</f>
        <v>#REF!</v>
      </c>
    </row>
    <row r="269" spans="1:30" x14ac:dyDescent="0.2">
      <c r="A269" s="5">
        <v>39816</v>
      </c>
      <c r="B269" t="s">
        <v>75</v>
      </c>
      <c r="C269">
        <v>17278</v>
      </c>
      <c r="D269" s="6">
        <f>'[1]Vertikale Netzlast'!E90</f>
        <v>10337</v>
      </c>
      <c r="E269">
        <v>6035</v>
      </c>
      <c r="F269" s="8">
        <f>'[2]200901'!E76</f>
        <v>3574</v>
      </c>
      <c r="G269">
        <v>528</v>
      </c>
      <c r="H269">
        <v>4047</v>
      </c>
      <c r="J269">
        <v>5422</v>
      </c>
      <c r="K269">
        <v>518</v>
      </c>
      <c r="L269">
        <v>3752</v>
      </c>
      <c r="N269">
        <v>4300</v>
      </c>
      <c r="Q269" s="5">
        <v>39825</v>
      </c>
      <c r="R269" s="15">
        <v>10.0416666666667</v>
      </c>
      <c r="S269" t="e">
        <f ca="1">AVERAGE(INDIRECT("E"&amp;#REF!):INDIRECT("E"&amp;#REF!))</f>
        <v>#REF!</v>
      </c>
      <c r="T269" t="e">
        <f ca="1">AVERAGE(INDIRECT("F"&amp;#REF!):INDIRECT("F"&amp;#REF!))</f>
        <v>#REF!</v>
      </c>
      <c r="U269" t="e">
        <f ca="1">AVERAGE(INDIRECT("G"&amp;#REF!):INDIRECT("G"&amp;#REF!))</f>
        <v>#REF!</v>
      </c>
      <c r="V269" t="e">
        <f ca="1">AVERAGE(INDIRECT("H"&amp;#REF!):INDIRECT("H"&amp;#REF!))</f>
        <v>#REF!</v>
      </c>
      <c r="W269" t="e">
        <f ca="1">AVERAGE(INDIRECT("I"&amp;#REF!):INDIRECT("I"&amp;#REF!))</f>
        <v>#REF!</v>
      </c>
      <c r="X269" t="e">
        <f ca="1">AVERAGE(INDIRECT("J"&amp;#REF!):INDIRECT("J"&amp;#REF!))</f>
        <v>#REF!</v>
      </c>
      <c r="Y269">
        <v>8</v>
      </c>
      <c r="Z269" t="e">
        <f ca="1">AVERAGE(INDIRECT("L"&amp;#REF!):INDIRECT("L"&amp;#REF!))</f>
        <v>#REF!</v>
      </c>
      <c r="AA269" t="e">
        <f ca="1">AVERAGE(INDIRECT("M"&amp;#REF!):INDIRECT("M"&amp;#REF!))</f>
        <v>#REF!</v>
      </c>
      <c r="AB269" t="e">
        <f ca="1">AVERAGE(INDIRECT("N"&amp;#REF!):INDIRECT("N"&amp;#REF!))</f>
        <v>#REF!</v>
      </c>
      <c r="AC269">
        <v>1</v>
      </c>
      <c r="AD269" t="e">
        <f ca="1">AVERAGE(INDIRECT("P"&amp;#REF!):INDIRECT("P"&amp;#REF!))</f>
        <v>#REF!</v>
      </c>
    </row>
    <row r="270" spans="1:30" x14ac:dyDescent="0.2">
      <c r="A270" s="5">
        <v>39816</v>
      </c>
      <c r="B270" t="s">
        <v>76</v>
      </c>
      <c r="C270">
        <v>17232</v>
      </c>
      <c r="D270" s="6">
        <f>'[1]Vertikale Netzlast'!E91</f>
        <v>10186</v>
      </c>
      <c r="E270">
        <v>5987</v>
      </c>
      <c r="F270" s="8">
        <f>'[2]200901'!E77</f>
        <v>3472</v>
      </c>
      <c r="G270">
        <v>565</v>
      </c>
      <c r="H270">
        <v>4114</v>
      </c>
      <c r="J270">
        <v>5527</v>
      </c>
      <c r="K270">
        <v>534</v>
      </c>
      <c r="L270">
        <v>3752</v>
      </c>
      <c r="N270">
        <v>4350</v>
      </c>
      <c r="Q270" s="5">
        <v>39825</v>
      </c>
      <c r="R270" s="15">
        <v>10.0833333333333</v>
      </c>
      <c r="S270" t="e">
        <f ca="1">AVERAGE(INDIRECT("E"&amp;#REF!):INDIRECT("E"&amp;#REF!))</f>
        <v>#REF!</v>
      </c>
      <c r="T270" t="e">
        <f ca="1">AVERAGE(INDIRECT("F"&amp;#REF!):INDIRECT("F"&amp;#REF!))</f>
        <v>#REF!</v>
      </c>
      <c r="U270" t="e">
        <f ca="1">AVERAGE(INDIRECT("G"&amp;#REF!):INDIRECT("G"&amp;#REF!))</f>
        <v>#REF!</v>
      </c>
      <c r="V270" t="e">
        <f ca="1">AVERAGE(INDIRECT("H"&amp;#REF!):INDIRECT("H"&amp;#REF!))</f>
        <v>#REF!</v>
      </c>
      <c r="W270" t="e">
        <f ca="1">AVERAGE(INDIRECT("I"&amp;#REF!):INDIRECT("I"&amp;#REF!))</f>
        <v>#REF!</v>
      </c>
      <c r="X270" t="e">
        <f ca="1">AVERAGE(INDIRECT("J"&amp;#REF!):INDIRECT("J"&amp;#REF!))</f>
        <v>#REF!</v>
      </c>
      <c r="Y270">
        <v>9</v>
      </c>
      <c r="Z270" t="e">
        <f ca="1">AVERAGE(INDIRECT("L"&amp;#REF!):INDIRECT("L"&amp;#REF!))</f>
        <v>#REF!</v>
      </c>
      <c r="AA270" t="e">
        <f ca="1">AVERAGE(INDIRECT("M"&amp;#REF!):INDIRECT("M"&amp;#REF!))</f>
        <v>#REF!</v>
      </c>
      <c r="AB270" t="e">
        <f ca="1">AVERAGE(INDIRECT("N"&amp;#REF!):INDIRECT("N"&amp;#REF!))</f>
        <v>#REF!</v>
      </c>
      <c r="AC270">
        <v>1</v>
      </c>
      <c r="AD270" t="e">
        <f ca="1">AVERAGE(INDIRECT("P"&amp;#REF!):INDIRECT("P"&amp;#REF!))</f>
        <v>#REF!</v>
      </c>
    </row>
    <row r="271" spans="1:30" x14ac:dyDescent="0.2">
      <c r="A271" s="5">
        <v>39816</v>
      </c>
      <c r="B271" t="s">
        <v>77</v>
      </c>
      <c r="C271">
        <v>17171</v>
      </c>
      <c r="D271" s="6">
        <f>'[1]Vertikale Netzlast'!E92</f>
        <v>10069</v>
      </c>
      <c r="E271">
        <v>5944</v>
      </c>
      <c r="F271" s="8">
        <f>'[2]200901'!E78</f>
        <v>3355</v>
      </c>
      <c r="G271">
        <v>587</v>
      </c>
      <c r="H271">
        <v>4300</v>
      </c>
      <c r="J271">
        <v>5728</v>
      </c>
      <c r="K271">
        <v>580</v>
      </c>
      <c r="L271">
        <v>3752</v>
      </c>
      <c r="N271">
        <v>4400</v>
      </c>
      <c r="Q271" s="5">
        <v>39825</v>
      </c>
      <c r="R271" s="15">
        <v>10.125</v>
      </c>
      <c r="S271" t="e">
        <f ca="1">AVERAGE(INDIRECT("E"&amp;#REF!):INDIRECT("E"&amp;#REF!))</f>
        <v>#REF!</v>
      </c>
      <c r="T271" t="e">
        <f ca="1">AVERAGE(INDIRECT("F"&amp;#REF!):INDIRECT("F"&amp;#REF!))</f>
        <v>#REF!</v>
      </c>
      <c r="U271" t="e">
        <f ca="1">AVERAGE(INDIRECT("G"&amp;#REF!):INDIRECT("G"&amp;#REF!))</f>
        <v>#REF!</v>
      </c>
      <c r="V271" t="e">
        <f ca="1">AVERAGE(INDIRECT("H"&amp;#REF!):INDIRECT("H"&amp;#REF!))</f>
        <v>#REF!</v>
      </c>
      <c r="W271" t="e">
        <f ca="1">AVERAGE(INDIRECT("I"&amp;#REF!):INDIRECT("I"&amp;#REF!))</f>
        <v>#REF!</v>
      </c>
      <c r="X271" t="e">
        <f ca="1">AVERAGE(INDIRECT("J"&amp;#REF!):INDIRECT("J"&amp;#REF!))</f>
        <v>#REF!</v>
      </c>
      <c r="Y271">
        <v>9</v>
      </c>
      <c r="Z271" t="e">
        <f ca="1">AVERAGE(INDIRECT("L"&amp;#REF!):INDIRECT("L"&amp;#REF!))</f>
        <v>#REF!</v>
      </c>
      <c r="AA271" t="e">
        <f ca="1">AVERAGE(INDIRECT("M"&amp;#REF!):INDIRECT("M"&amp;#REF!))</f>
        <v>#REF!</v>
      </c>
      <c r="AB271" t="e">
        <f ca="1">AVERAGE(INDIRECT("N"&amp;#REF!):INDIRECT("N"&amp;#REF!))</f>
        <v>#REF!</v>
      </c>
      <c r="AC271">
        <v>1</v>
      </c>
      <c r="AD271" t="e">
        <f ca="1">AVERAGE(INDIRECT("P"&amp;#REF!):INDIRECT("P"&amp;#REF!))</f>
        <v>#REF!</v>
      </c>
    </row>
    <row r="272" spans="1:30" x14ac:dyDescent="0.2">
      <c r="A272" s="5">
        <v>39816</v>
      </c>
      <c r="B272" t="s">
        <v>78</v>
      </c>
      <c r="C272">
        <v>17116</v>
      </c>
      <c r="D272" s="6">
        <f>'[1]Vertikale Netzlast'!E93</f>
        <v>9851</v>
      </c>
      <c r="E272">
        <v>5931</v>
      </c>
      <c r="F272" s="8">
        <f>'[2]200901'!E79</f>
        <v>3305</v>
      </c>
      <c r="G272">
        <v>609</v>
      </c>
      <c r="H272">
        <v>4352</v>
      </c>
      <c r="J272">
        <v>5709</v>
      </c>
      <c r="K272">
        <v>596</v>
      </c>
      <c r="L272">
        <v>3752</v>
      </c>
      <c r="N272">
        <v>4450</v>
      </c>
      <c r="Q272" s="5">
        <v>39825</v>
      </c>
      <c r="R272" s="15">
        <v>10.1666666666667</v>
      </c>
      <c r="S272" t="e">
        <f ca="1">AVERAGE(INDIRECT("E"&amp;#REF!):INDIRECT("E"&amp;#REF!))</f>
        <v>#REF!</v>
      </c>
      <c r="T272" t="e">
        <f ca="1">AVERAGE(INDIRECT("F"&amp;#REF!):INDIRECT("F"&amp;#REF!))</f>
        <v>#REF!</v>
      </c>
      <c r="U272" t="e">
        <f ca="1">AVERAGE(INDIRECT("G"&amp;#REF!):INDIRECT("G"&amp;#REF!))</f>
        <v>#REF!</v>
      </c>
      <c r="V272" t="e">
        <f ca="1">AVERAGE(INDIRECT("H"&amp;#REF!):INDIRECT("H"&amp;#REF!))</f>
        <v>#REF!</v>
      </c>
      <c r="W272" t="e">
        <f ca="1">AVERAGE(INDIRECT("I"&amp;#REF!):INDIRECT("I"&amp;#REF!))</f>
        <v>#REF!</v>
      </c>
      <c r="X272" t="e">
        <f ca="1">AVERAGE(INDIRECT("J"&amp;#REF!):INDIRECT("J"&amp;#REF!))</f>
        <v>#REF!</v>
      </c>
      <c r="Y272">
        <v>9</v>
      </c>
      <c r="Z272" t="e">
        <f ca="1">AVERAGE(INDIRECT("L"&amp;#REF!):INDIRECT("L"&amp;#REF!))</f>
        <v>#REF!</v>
      </c>
      <c r="AA272" t="e">
        <f ca="1">AVERAGE(INDIRECT("M"&amp;#REF!):INDIRECT("M"&amp;#REF!))</f>
        <v>#REF!</v>
      </c>
      <c r="AB272" t="e">
        <f ca="1">AVERAGE(INDIRECT("N"&amp;#REF!):INDIRECT("N"&amp;#REF!))</f>
        <v>#REF!</v>
      </c>
      <c r="AC272">
        <v>2</v>
      </c>
      <c r="AD272" t="e">
        <f ca="1">AVERAGE(INDIRECT("P"&amp;#REF!):INDIRECT("P"&amp;#REF!))</f>
        <v>#REF!</v>
      </c>
    </row>
    <row r="273" spans="1:30" x14ac:dyDescent="0.2">
      <c r="A273" s="5">
        <v>39816</v>
      </c>
      <c r="B273" t="s">
        <v>79</v>
      </c>
      <c r="C273">
        <v>16985</v>
      </c>
      <c r="D273" s="6">
        <f>'[1]Vertikale Netzlast'!E94</f>
        <v>9742</v>
      </c>
      <c r="E273">
        <v>6017</v>
      </c>
      <c r="F273" s="8">
        <f>'[2]200901'!E80</f>
        <v>3286</v>
      </c>
      <c r="G273">
        <v>627</v>
      </c>
      <c r="H273">
        <v>4314</v>
      </c>
      <c r="J273">
        <v>5661</v>
      </c>
      <c r="K273">
        <v>614</v>
      </c>
      <c r="L273">
        <v>3936</v>
      </c>
      <c r="N273">
        <v>4500</v>
      </c>
      <c r="Q273" s="5">
        <v>39825</v>
      </c>
      <c r="R273" s="15">
        <v>10.2083333333333</v>
      </c>
      <c r="S273" t="e">
        <f ca="1">AVERAGE(INDIRECT("E"&amp;#REF!):INDIRECT("E"&amp;#REF!))</f>
        <v>#REF!</v>
      </c>
      <c r="T273" t="e">
        <f ca="1">AVERAGE(INDIRECT("F"&amp;#REF!):INDIRECT("F"&amp;#REF!))</f>
        <v>#REF!</v>
      </c>
      <c r="U273" t="e">
        <f ca="1">AVERAGE(INDIRECT("G"&amp;#REF!):INDIRECT("G"&amp;#REF!))</f>
        <v>#REF!</v>
      </c>
      <c r="V273" t="e">
        <f ca="1">AVERAGE(INDIRECT("H"&amp;#REF!):INDIRECT("H"&amp;#REF!))</f>
        <v>#REF!</v>
      </c>
      <c r="W273" t="e">
        <f ca="1">AVERAGE(INDIRECT("I"&amp;#REF!):INDIRECT("I"&amp;#REF!))</f>
        <v>#REF!</v>
      </c>
      <c r="X273" t="e">
        <f ca="1">AVERAGE(INDIRECT("J"&amp;#REF!):INDIRECT("J"&amp;#REF!))</f>
        <v>#REF!</v>
      </c>
      <c r="Y273">
        <v>8</v>
      </c>
      <c r="Z273" t="e">
        <f ca="1">AVERAGE(INDIRECT("L"&amp;#REF!):INDIRECT("L"&amp;#REF!))</f>
        <v>#REF!</v>
      </c>
      <c r="AA273" t="e">
        <f ca="1">AVERAGE(INDIRECT("M"&amp;#REF!):INDIRECT("M"&amp;#REF!))</f>
        <v>#REF!</v>
      </c>
      <c r="AB273" t="e">
        <f ca="1">AVERAGE(INDIRECT("N"&amp;#REF!):INDIRECT("N"&amp;#REF!))</f>
        <v>#REF!</v>
      </c>
      <c r="AC273">
        <v>4</v>
      </c>
      <c r="AD273" t="e">
        <f ca="1">AVERAGE(INDIRECT("P"&amp;#REF!):INDIRECT("P"&amp;#REF!))</f>
        <v>#REF!</v>
      </c>
    </row>
    <row r="274" spans="1:30" x14ac:dyDescent="0.2">
      <c r="A274" s="5">
        <v>39816</v>
      </c>
      <c r="B274" t="s">
        <v>80</v>
      </c>
      <c r="C274">
        <v>16919</v>
      </c>
      <c r="D274" s="6">
        <f>'[1]Vertikale Netzlast'!E95</f>
        <v>9639</v>
      </c>
      <c r="E274">
        <v>5969</v>
      </c>
      <c r="F274" s="8">
        <f>'[2]200901'!E81</f>
        <v>3154</v>
      </c>
      <c r="G274">
        <v>670</v>
      </c>
      <c r="H274">
        <v>4330</v>
      </c>
      <c r="J274">
        <v>5728</v>
      </c>
      <c r="K274">
        <v>633</v>
      </c>
      <c r="L274">
        <v>3936</v>
      </c>
      <c r="N274">
        <v>4563</v>
      </c>
      <c r="Q274" s="5">
        <v>39825</v>
      </c>
      <c r="R274" s="15">
        <v>10.25</v>
      </c>
      <c r="S274" t="e">
        <f ca="1">AVERAGE(INDIRECT("E"&amp;#REF!):INDIRECT("E"&amp;#REF!))</f>
        <v>#REF!</v>
      </c>
      <c r="T274" t="e">
        <f ca="1">AVERAGE(INDIRECT("F"&amp;#REF!):INDIRECT("F"&amp;#REF!))</f>
        <v>#REF!</v>
      </c>
      <c r="U274" t="e">
        <f ca="1">AVERAGE(INDIRECT("G"&amp;#REF!):INDIRECT("G"&amp;#REF!))</f>
        <v>#REF!</v>
      </c>
      <c r="V274" t="e">
        <f ca="1">AVERAGE(INDIRECT("H"&amp;#REF!):INDIRECT("H"&amp;#REF!))</f>
        <v>#REF!</v>
      </c>
      <c r="W274" t="e">
        <f ca="1">AVERAGE(INDIRECT("I"&amp;#REF!):INDIRECT("I"&amp;#REF!))</f>
        <v>#REF!</v>
      </c>
      <c r="X274" t="e">
        <f ca="1">AVERAGE(INDIRECT("J"&amp;#REF!):INDIRECT("J"&amp;#REF!))</f>
        <v>#REF!</v>
      </c>
      <c r="Y274">
        <v>6</v>
      </c>
      <c r="Z274" t="e">
        <f ca="1">AVERAGE(INDIRECT("L"&amp;#REF!):INDIRECT("L"&amp;#REF!))</f>
        <v>#REF!</v>
      </c>
      <c r="AA274" t="e">
        <f ca="1">AVERAGE(INDIRECT("M"&amp;#REF!):INDIRECT("M"&amp;#REF!))</f>
        <v>#REF!</v>
      </c>
      <c r="AB274" t="e">
        <f ca="1">AVERAGE(INDIRECT("N"&amp;#REF!):INDIRECT("N"&amp;#REF!))</f>
        <v>#REF!</v>
      </c>
      <c r="AC274">
        <v>5</v>
      </c>
      <c r="AD274" t="e">
        <f ca="1">AVERAGE(INDIRECT("P"&amp;#REF!):INDIRECT("P"&amp;#REF!))</f>
        <v>#REF!</v>
      </c>
    </row>
    <row r="275" spans="1:30" x14ac:dyDescent="0.2">
      <c r="A275" s="5">
        <v>39816</v>
      </c>
      <c r="B275" t="s">
        <v>81</v>
      </c>
      <c r="C275">
        <v>16787</v>
      </c>
      <c r="D275" s="6">
        <f>'[1]Vertikale Netzlast'!E96</f>
        <v>9515</v>
      </c>
      <c r="E275">
        <v>5941</v>
      </c>
      <c r="F275" s="8">
        <f>'[2]200901'!E82</f>
        <v>2978</v>
      </c>
      <c r="G275">
        <v>670</v>
      </c>
      <c r="H275">
        <v>4361</v>
      </c>
      <c r="J275">
        <v>5598</v>
      </c>
      <c r="K275">
        <v>646</v>
      </c>
      <c r="L275">
        <v>3936</v>
      </c>
      <c r="N275">
        <v>4626</v>
      </c>
      <c r="Q275" s="5">
        <v>39825</v>
      </c>
      <c r="R275" s="15">
        <v>10.2916666666667</v>
      </c>
      <c r="S275" t="e">
        <f ca="1">AVERAGE(INDIRECT("E"&amp;#REF!):INDIRECT("E"&amp;#REF!))</f>
        <v>#REF!</v>
      </c>
      <c r="T275" t="e">
        <f ca="1">AVERAGE(INDIRECT("F"&amp;#REF!):INDIRECT("F"&amp;#REF!))</f>
        <v>#REF!</v>
      </c>
      <c r="U275" t="e">
        <f ca="1">AVERAGE(INDIRECT("G"&amp;#REF!):INDIRECT("G"&amp;#REF!))</f>
        <v>#REF!</v>
      </c>
      <c r="V275" t="e">
        <f ca="1">AVERAGE(INDIRECT("H"&amp;#REF!):INDIRECT("H"&amp;#REF!))</f>
        <v>#REF!</v>
      </c>
      <c r="W275" t="e">
        <f ca="1">AVERAGE(INDIRECT("I"&amp;#REF!):INDIRECT("I"&amp;#REF!))</f>
        <v>#REF!</v>
      </c>
      <c r="X275" t="e">
        <f ca="1">AVERAGE(INDIRECT("J"&amp;#REF!):INDIRECT("J"&amp;#REF!))</f>
        <v>#REF!</v>
      </c>
      <c r="Y275">
        <v>6</v>
      </c>
      <c r="Z275" t="e">
        <f ca="1">AVERAGE(INDIRECT("L"&amp;#REF!):INDIRECT("L"&amp;#REF!))</f>
        <v>#REF!</v>
      </c>
      <c r="AA275" t="e">
        <f ca="1">AVERAGE(INDIRECT("M"&amp;#REF!):INDIRECT("M"&amp;#REF!))</f>
        <v>#REF!</v>
      </c>
      <c r="AB275" t="e">
        <f ca="1">AVERAGE(INDIRECT("N"&amp;#REF!):INDIRECT("N"&amp;#REF!))</f>
        <v>#REF!</v>
      </c>
      <c r="AC275">
        <v>7</v>
      </c>
      <c r="AD275" t="e">
        <f ca="1">AVERAGE(INDIRECT("P"&amp;#REF!):INDIRECT("P"&amp;#REF!))</f>
        <v>#REF!</v>
      </c>
    </row>
    <row r="276" spans="1:30" x14ac:dyDescent="0.2">
      <c r="A276" s="5">
        <v>39816</v>
      </c>
      <c r="B276" t="s">
        <v>82</v>
      </c>
      <c r="C276">
        <v>16681</v>
      </c>
      <c r="D276" s="6">
        <f>'[1]Vertikale Netzlast'!E97</f>
        <v>9376</v>
      </c>
      <c r="E276">
        <v>5855</v>
      </c>
      <c r="F276" s="8">
        <f>'[2]200901'!E83</f>
        <v>2914</v>
      </c>
      <c r="G276">
        <v>678</v>
      </c>
      <c r="H276">
        <v>4429</v>
      </c>
      <c r="J276">
        <v>5548</v>
      </c>
      <c r="K276">
        <v>670</v>
      </c>
      <c r="L276">
        <v>3936</v>
      </c>
      <c r="N276">
        <v>4688</v>
      </c>
      <c r="Q276" s="5">
        <v>39825</v>
      </c>
      <c r="R276" s="15">
        <v>10.3333333333333</v>
      </c>
      <c r="S276" t="e">
        <f ca="1">AVERAGE(INDIRECT("E"&amp;#REF!):INDIRECT("E"&amp;#REF!))</f>
        <v>#REF!</v>
      </c>
      <c r="T276" t="e">
        <f ca="1">AVERAGE(INDIRECT("F"&amp;#REF!):INDIRECT("F"&amp;#REF!))</f>
        <v>#REF!</v>
      </c>
      <c r="U276" t="e">
        <f ca="1">AVERAGE(INDIRECT("G"&amp;#REF!):INDIRECT("G"&amp;#REF!))</f>
        <v>#REF!</v>
      </c>
      <c r="V276" t="e">
        <f ca="1">AVERAGE(INDIRECT("H"&amp;#REF!):INDIRECT("H"&amp;#REF!))</f>
        <v>#REF!</v>
      </c>
      <c r="W276" t="e">
        <f ca="1">AVERAGE(INDIRECT("I"&amp;#REF!):INDIRECT("I"&amp;#REF!))</f>
        <v>#REF!</v>
      </c>
      <c r="X276" t="e">
        <f ca="1">AVERAGE(INDIRECT("J"&amp;#REF!):INDIRECT("J"&amp;#REF!))</f>
        <v>#REF!</v>
      </c>
      <c r="Y276">
        <v>7</v>
      </c>
      <c r="Z276" t="e">
        <f ca="1">AVERAGE(INDIRECT("L"&amp;#REF!):INDIRECT("L"&amp;#REF!))</f>
        <v>#REF!</v>
      </c>
      <c r="AA276" t="e">
        <f ca="1">AVERAGE(INDIRECT("M"&amp;#REF!):INDIRECT("M"&amp;#REF!))</f>
        <v>#REF!</v>
      </c>
      <c r="AB276" t="e">
        <f ca="1">AVERAGE(INDIRECT("N"&amp;#REF!):INDIRECT("N"&amp;#REF!))</f>
        <v>#REF!</v>
      </c>
      <c r="AC276">
        <v>9</v>
      </c>
      <c r="AD276" t="e">
        <f ca="1">AVERAGE(INDIRECT("P"&amp;#REF!):INDIRECT("P"&amp;#REF!))</f>
        <v>#REF!</v>
      </c>
    </row>
    <row r="277" spans="1:30" x14ac:dyDescent="0.2">
      <c r="A277" s="5">
        <v>39816</v>
      </c>
      <c r="B277" t="s">
        <v>83</v>
      </c>
      <c r="C277">
        <v>16582</v>
      </c>
      <c r="D277" s="6">
        <f>'[1]Vertikale Netzlast'!E98</f>
        <v>9194</v>
      </c>
      <c r="E277">
        <v>5778</v>
      </c>
      <c r="F277" s="8">
        <f>'[2]200901'!E84</f>
        <v>2771</v>
      </c>
      <c r="G277">
        <v>674</v>
      </c>
      <c r="H277">
        <v>4526</v>
      </c>
      <c r="J277">
        <v>5565</v>
      </c>
      <c r="K277">
        <v>692</v>
      </c>
      <c r="L277">
        <v>3990</v>
      </c>
      <c r="N277">
        <v>4751</v>
      </c>
      <c r="Q277" s="5">
        <v>39825</v>
      </c>
      <c r="R277" s="15">
        <v>10.375</v>
      </c>
      <c r="S277" t="e">
        <f ca="1">AVERAGE(INDIRECT("E"&amp;#REF!):INDIRECT("E"&amp;#REF!))</f>
        <v>#REF!</v>
      </c>
      <c r="T277" t="e">
        <f ca="1">AVERAGE(INDIRECT("F"&amp;#REF!):INDIRECT("F"&amp;#REF!))</f>
        <v>#REF!</v>
      </c>
      <c r="U277" t="e">
        <f ca="1">AVERAGE(INDIRECT("G"&amp;#REF!):INDIRECT("G"&amp;#REF!))</f>
        <v>#REF!</v>
      </c>
      <c r="V277" t="e">
        <f ca="1">AVERAGE(INDIRECT("H"&amp;#REF!):INDIRECT("H"&amp;#REF!))</f>
        <v>#REF!</v>
      </c>
      <c r="W277" t="e">
        <f ca="1">AVERAGE(INDIRECT("I"&amp;#REF!):INDIRECT("I"&amp;#REF!))</f>
        <v>#REF!</v>
      </c>
      <c r="X277" t="e">
        <f ca="1">AVERAGE(INDIRECT("J"&amp;#REF!):INDIRECT("J"&amp;#REF!))</f>
        <v>#REF!</v>
      </c>
      <c r="Y277">
        <v>6</v>
      </c>
      <c r="Z277" t="e">
        <f ca="1">AVERAGE(INDIRECT("L"&amp;#REF!):INDIRECT("L"&amp;#REF!))</f>
        <v>#REF!</v>
      </c>
      <c r="AA277" t="e">
        <f ca="1">AVERAGE(INDIRECT("M"&amp;#REF!):INDIRECT("M"&amp;#REF!))</f>
        <v>#REF!</v>
      </c>
      <c r="AB277" t="e">
        <f ca="1">AVERAGE(INDIRECT("N"&amp;#REF!):INDIRECT("N"&amp;#REF!))</f>
        <v>#REF!</v>
      </c>
      <c r="AC277">
        <v>11</v>
      </c>
      <c r="AD277" t="e">
        <f ca="1">AVERAGE(INDIRECT("P"&amp;#REF!):INDIRECT("P"&amp;#REF!))</f>
        <v>#REF!</v>
      </c>
    </row>
    <row r="278" spans="1:30" x14ac:dyDescent="0.2">
      <c r="A278" s="5">
        <v>39816</v>
      </c>
      <c r="B278" t="s">
        <v>84</v>
      </c>
      <c r="C278">
        <v>16238</v>
      </c>
      <c r="D278" s="6">
        <f>'[1]Vertikale Netzlast'!E99</f>
        <v>8865</v>
      </c>
      <c r="E278">
        <v>5665</v>
      </c>
      <c r="F278" s="8">
        <f>'[2]200901'!E85</f>
        <v>2530</v>
      </c>
      <c r="G278">
        <v>683</v>
      </c>
      <c r="H278">
        <v>4436</v>
      </c>
      <c r="J278">
        <v>5624</v>
      </c>
      <c r="K278">
        <v>719</v>
      </c>
      <c r="L278">
        <v>3990</v>
      </c>
      <c r="N278">
        <v>4795</v>
      </c>
      <c r="Q278" s="5">
        <v>39825</v>
      </c>
      <c r="R278" s="15">
        <v>10.4166666666667</v>
      </c>
      <c r="S278" t="e">
        <f ca="1">AVERAGE(INDIRECT("E"&amp;#REF!):INDIRECT("E"&amp;#REF!))</f>
        <v>#REF!</v>
      </c>
      <c r="T278" t="e">
        <f ca="1">AVERAGE(INDIRECT("F"&amp;#REF!):INDIRECT("F"&amp;#REF!))</f>
        <v>#REF!</v>
      </c>
      <c r="U278" t="e">
        <f ca="1">AVERAGE(INDIRECT("G"&amp;#REF!):INDIRECT("G"&amp;#REF!))</f>
        <v>#REF!</v>
      </c>
      <c r="V278" t="e">
        <f ca="1">AVERAGE(INDIRECT("H"&amp;#REF!):INDIRECT("H"&amp;#REF!))</f>
        <v>#REF!</v>
      </c>
      <c r="W278" t="e">
        <f ca="1">AVERAGE(INDIRECT("I"&amp;#REF!):INDIRECT("I"&amp;#REF!))</f>
        <v>#REF!</v>
      </c>
      <c r="X278" t="e">
        <f ca="1">AVERAGE(INDIRECT("J"&amp;#REF!):INDIRECT("J"&amp;#REF!))</f>
        <v>#REF!</v>
      </c>
      <c r="Y278">
        <v>6</v>
      </c>
      <c r="Z278" t="e">
        <f ca="1">AVERAGE(INDIRECT("L"&amp;#REF!):INDIRECT("L"&amp;#REF!))</f>
        <v>#REF!</v>
      </c>
      <c r="AA278" t="e">
        <f ca="1">AVERAGE(INDIRECT("M"&amp;#REF!):INDIRECT("M"&amp;#REF!))</f>
        <v>#REF!</v>
      </c>
      <c r="AB278" t="e">
        <f ca="1">AVERAGE(INDIRECT("N"&amp;#REF!):INDIRECT("N"&amp;#REF!))</f>
        <v>#REF!</v>
      </c>
      <c r="AC278">
        <v>15</v>
      </c>
      <c r="AD278" t="e">
        <f ca="1">AVERAGE(INDIRECT("P"&amp;#REF!):INDIRECT("P"&amp;#REF!))</f>
        <v>#REF!</v>
      </c>
    </row>
    <row r="279" spans="1:30" x14ac:dyDescent="0.2">
      <c r="A279" s="5">
        <v>39816</v>
      </c>
      <c r="B279" t="s">
        <v>85</v>
      </c>
      <c r="C279">
        <v>15856</v>
      </c>
      <c r="D279" s="6">
        <f>'[1]Vertikale Netzlast'!E100</f>
        <v>8561</v>
      </c>
      <c r="E279">
        <v>5582</v>
      </c>
      <c r="F279" s="8">
        <f>'[2]200901'!E86</f>
        <v>2242</v>
      </c>
      <c r="G279">
        <v>651</v>
      </c>
      <c r="H279">
        <v>4475</v>
      </c>
      <c r="J279">
        <v>5711</v>
      </c>
      <c r="K279">
        <v>758</v>
      </c>
      <c r="L279">
        <v>3990</v>
      </c>
      <c r="N279">
        <v>4839</v>
      </c>
      <c r="Q279" s="5">
        <v>39825</v>
      </c>
      <c r="R279" s="15">
        <v>10.4583333333333</v>
      </c>
      <c r="S279" t="e">
        <f ca="1">AVERAGE(INDIRECT("E"&amp;#REF!):INDIRECT("E"&amp;#REF!))</f>
        <v>#REF!</v>
      </c>
      <c r="T279" t="e">
        <f ca="1">AVERAGE(INDIRECT("F"&amp;#REF!):INDIRECT("F"&amp;#REF!))</f>
        <v>#REF!</v>
      </c>
      <c r="U279" t="e">
        <f ca="1">AVERAGE(INDIRECT("G"&amp;#REF!):INDIRECT("G"&amp;#REF!))</f>
        <v>#REF!</v>
      </c>
      <c r="V279" t="e">
        <f ca="1">AVERAGE(INDIRECT("H"&amp;#REF!):INDIRECT("H"&amp;#REF!))</f>
        <v>#REF!</v>
      </c>
      <c r="W279" t="e">
        <f ca="1">AVERAGE(INDIRECT("I"&amp;#REF!):INDIRECT("I"&amp;#REF!))</f>
        <v>#REF!</v>
      </c>
      <c r="X279" t="e">
        <f ca="1">AVERAGE(INDIRECT("J"&amp;#REF!):INDIRECT("J"&amp;#REF!))</f>
        <v>#REF!</v>
      </c>
      <c r="Y279">
        <v>6</v>
      </c>
      <c r="Z279" t="e">
        <f ca="1">AVERAGE(INDIRECT("L"&amp;#REF!):INDIRECT("L"&amp;#REF!))</f>
        <v>#REF!</v>
      </c>
      <c r="AA279" t="e">
        <f ca="1">AVERAGE(INDIRECT("M"&amp;#REF!):INDIRECT("M"&amp;#REF!))</f>
        <v>#REF!</v>
      </c>
      <c r="AB279" t="e">
        <f ca="1">AVERAGE(INDIRECT("N"&amp;#REF!):INDIRECT("N"&amp;#REF!))</f>
        <v>#REF!</v>
      </c>
      <c r="AC279">
        <v>18</v>
      </c>
      <c r="AD279" t="e">
        <f ca="1">AVERAGE(INDIRECT("P"&amp;#REF!):INDIRECT("P"&amp;#REF!))</f>
        <v>#REF!</v>
      </c>
    </row>
    <row r="280" spans="1:30" x14ac:dyDescent="0.2">
      <c r="A280" s="5">
        <v>39816</v>
      </c>
      <c r="B280" t="s">
        <v>86</v>
      </c>
      <c r="C280">
        <v>15757</v>
      </c>
      <c r="D280" s="6">
        <f>'[1]Vertikale Netzlast'!E101</f>
        <v>8378</v>
      </c>
      <c r="E280">
        <v>5549</v>
      </c>
      <c r="F280" s="8">
        <f>'[2]200901'!E87</f>
        <v>2218</v>
      </c>
      <c r="G280">
        <v>667</v>
      </c>
      <c r="H280">
        <v>4310</v>
      </c>
      <c r="J280">
        <v>5598</v>
      </c>
      <c r="K280">
        <v>785</v>
      </c>
      <c r="L280">
        <v>3990</v>
      </c>
      <c r="N280">
        <v>4883</v>
      </c>
      <c r="Q280" s="5">
        <v>39825</v>
      </c>
      <c r="R280" s="15">
        <v>10.5</v>
      </c>
      <c r="S280" t="e">
        <f ca="1">AVERAGE(INDIRECT("E"&amp;#REF!):INDIRECT("E"&amp;#REF!))</f>
        <v>#REF!</v>
      </c>
      <c r="T280" t="e">
        <f ca="1">AVERAGE(INDIRECT("F"&amp;#REF!):INDIRECT("F"&amp;#REF!))</f>
        <v>#REF!</v>
      </c>
      <c r="U280" t="e">
        <f ca="1">AVERAGE(INDIRECT("G"&amp;#REF!):INDIRECT("G"&amp;#REF!))</f>
        <v>#REF!</v>
      </c>
      <c r="V280" t="e">
        <f ca="1">AVERAGE(INDIRECT("H"&amp;#REF!):INDIRECT("H"&amp;#REF!))</f>
        <v>#REF!</v>
      </c>
      <c r="W280" t="e">
        <f ca="1">AVERAGE(INDIRECT("I"&amp;#REF!):INDIRECT("I"&amp;#REF!))</f>
        <v>#REF!</v>
      </c>
      <c r="X280" t="e">
        <f ca="1">AVERAGE(INDIRECT("J"&amp;#REF!):INDIRECT("J"&amp;#REF!))</f>
        <v>#REF!</v>
      </c>
      <c r="Y280">
        <v>5</v>
      </c>
      <c r="Z280" t="e">
        <f ca="1">AVERAGE(INDIRECT("L"&amp;#REF!):INDIRECT("L"&amp;#REF!))</f>
        <v>#REF!</v>
      </c>
      <c r="AA280" t="e">
        <f ca="1">AVERAGE(INDIRECT("M"&amp;#REF!):INDIRECT("M"&amp;#REF!))</f>
        <v>#REF!</v>
      </c>
      <c r="AB280" t="e">
        <f ca="1">AVERAGE(INDIRECT("N"&amp;#REF!):INDIRECT("N"&amp;#REF!))</f>
        <v>#REF!</v>
      </c>
      <c r="AC280">
        <v>19</v>
      </c>
      <c r="AD280" t="e">
        <f ca="1">AVERAGE(INDIRECT("P"&amp;#REF!):INDIRECT("P"&amp;#REF!))</f>
        <v>#REF!</v>
      </c>
    </row>
    <row r="281" spans="1:30" x14ac:dyDescent="0.2">
      <c r="A281" s="5">
        <v>39816</v>
      </c>
      <c r="B281" t="s">
        <v>87</v>
      </c>
      <c r="C281">
        <v>15866</v>
      </c>
      <c r="D281" s="6">
        <f>'[1]Vertikale Netzlast'!E102</f>
        <v>8614</v>
      </c>
      <c r="E281">
        <v>5593</v>
      </c>
      <c r="F281" s="8">
        <f>'[2]200901'!E88</f>
        <v>1972</v>
      </c>
      <c r="G281">
        <v>674</v>
      </c>
      <c r="H281">
        <v>4203</v>
      </c>
      <c r="J281">
        <v>5647</v>
      </c>
      <c r="K281">
        <v>809</v>
      </c>
      <c r="L281">
        <v>4032</v>
      </c>
      <c r="N281">
        <v>4927</v>
      </c>
      <c r="Q281" s="5">
        <v>39825</v>
      </c>
      <c r="R281" s="15">
        <v>10.5416666666667</v>
      </c>
      <c r="S281" t="e">
        <f ca="1">AVERAGE(INDIRECT("E"&amp;#REF!):INDIRECT("E"&amp;#REF!))</f>
        <v>#REF!</v>
      </c>
      <c r="T281" t="e">
        <f ca="1">AVERAGE(INDIRECT("F"&amp;#REF!):INDIRECT("F"&amp;#REF!))</f>
        <v>#REF!</v>
      </c>
      <c r="U281" t="e">
        <f ca="1">AVERAGE(INDIRECT("G"&amp;#REF!):INDIRECT("G"&amp;#REF!))</f>
        <v>#REF!</v>
      </c>
      <c r="V281" t="e">
        <f ca="1">AVERAGE(INDIRECT("H"&amp;#REF!):INDIRECT("H"&amp;#REF!))</f>
        <v>#REF!</v>
      </c>
      <c r="W281" t="e">
        <f ca="1">AVERAGE(INDIRECT("I"&amp;#REF!):INDIRECT("I"&amp;#REF!))</f>
        <v>#REF!</v>
      </c>
      <c r="X281" t="e">
        <f ca="1">AVERAGE(INDIRECT("J"&amp;#REF!):INDIRECT("J"&amp;#REF!))</f>
        <v>#REF!</v>
      </c>
      <c r="Y281">
        <v>4</v>
      </c>
      <c r="Z281" t="e">
        <f ca="1">AVERAGE(INDIRECT("L"&amp;#REF!):INDIRECT("L"&amp;#REF!))</f>
        <v>#REF!</v>
      </c>
      <c r="AA281" t="e">
        <f ca="1">AVERAGE(INDIRECT("M"&amp;#REF!):INDIRECT("M"&amp;#REF!))</f>
        <v>#REF!</v>
      </c>
      <c r="AB281" t="e">
        <f ca="1">AVERAGE(INDIRECT("N"&amp;#REF!):INDIRECT("N"&amp;#REF!))</f>
        <v>#REF!</v>
      </c>
      <c r="AC281">
        <v>22</v>
      </c>
      <c r="AD281" t="e">
        <f ca="1">AVERAGE(INDIRECT("P"&amp;#REF!):INDIRECT("P"&amp;#REF!))</f>
        <v>#REF!</v>
      </c>
    </row>
    <row r="282" spans="1:30" x14ac:dyDescent="0.2">
      <c r="A282" s="5">
        <v>39816</v>
      </c>
      <c r="B282" t="s">
        <v>88</v>
      </c>
      <c r="C282">
        <v>15916</v>
      </c>
      <c r="D282" s="6">
        <f>'[1]Vertikale Netzlast'!E103</f>
        <v>8647</v>
      </c>
      <c r="E282">
        <v>5604</v>
      </c>
      <c r="F282" s="8">
        <f>'[2]200901'!E89</f>
        <v>1992</v>
      </c>
      <c r="G282">
        <v>708</v>
      </c>
      <c r="H282">
        <v>4066</v>
      </c>
      <c r="J282">
        <v>5465</v>
      </c>
      <c r="K282">
        <v>825</v>
      </c>
      <c r="L282">
        <v>4032</v>
      </c>
      <c r="N282">
        <v>4931</v>
      </c>
      <c r="Q282" s="5">
        <v>39825</v>
      </c>
      <c r="R282" s="15">
        <v>10.5833333333333</v>
      </c>
      <c r="S282" t="e">
        <f ca="1">AVERAGE(INDIRECT("E"&amp;#REF!):INDIRECT("E"&amp;#REF!))</f>
        <v>#REF!</v>
      </c>
      <c r="T282" t="e">
        <f ca="1">AVERAGE(INDIRECT("F"&amp;#REF!):INDIRECT("F"&amp;#REF!))</f>
        <v>#REF!</v>
      </c>
      <c r="U282" t="e">
        <f ca="1">AVERAGE(INDIRECT("G"&amp;#REF!):INDIRECT("G"&amp;#REF!))</f>
        <v>#REF!</v>
      </c>
      <c r="V282" t="e">
        <f ca="1">AVERAGE(INDIRECT("H"&amp;#REF!):INDIRECT("H"&amp;#REF!))</f>
        <v>#REF!</v>
      </c>
      <c r="W282" t="e">
        <f ca="1">AVERAGE(INDIRECT("I"&amp;#REF!):INDIRECT("I"&amp;#REF!))</f>
        <v>#REF!</v>
      </c>
      <c r="X282" t="e">
        <f ca="1">AVERAGE(INDIRECT("J"&amp;#REF!):INDIRECT("J"&amp;#REF!))</f>
        <v>#REF!</v>
      </c>
      <c r="Y282">
        <v>3</v>
      </c>
      <c r="Z282" t="e">
        <f ca="1">AVERAGE(INDIRECT("L"&amp;#REF!):INDIRECT("L"&amp;#REF!))</f>
        <v>#REF!</v>
      </c>
      <c r="AA282" t="e">
        <f ca="1">AVERAGE(INDIRECT("M"&amp;#REF!):INDIRECT("M"&amp;#REF!))</f>
        <v>#REF!</v>
      </c>
      <c r="AB282" t="e">
        <f ca="1">AVERAGE(INDIRECT("N"&amp;#REF!):INDIRECT("N"&amp;#REF!))</f>
        <v>#REF!</v>
      </c>
      <c r="AC282">
        <v>25</v>
      </c>
      <c r="AD282" t="e">
        <f ca="1">AVERAGE(INDIRECT("P"&amp;#REF!):INDIRECT("P"&amp;#REF!))</f>
        <v>#REF!</v>
      </c>
    </row>
    <row r="283" spans="1:30" x14ac:dyDescent="0.2">
      <c r="A283" s="5">
        <v>39816</v>
      </c>
      <c r="B283" t="s">
        <v>89</v>
      </c>
      <c r="C283">
        <v>15754</v>
      </c>
      <c r="D283" s="6">
        <f>'[1]Vertikale Netzlast'!E104</f>
        <v>8553</v>
      </c>
      <c r="E283">
        <v>5645</v>
      </c>
      <c r="F283" s="8">
        <f>'[2]200901'!E90</f>
        <v>1900</v>
      </c>
      <c r="G283">
        <v>747</v>
      </c>
      <c r="H283">
        <v>4138</v>
      </c>
      <c r="J283">
        <v>5413</v>
      </c>
      <c r="K283">
        <v>842</v>
      </c>
      <c r="L283">
        <v>4032</v>
      </c>
      <c r="N283">
        <v>4934</v>
      </c>
      <c r="Q283" s="5">
        <v>39825</v>
      </c>
      <c r="R283" s="15">
        <v>10.625</v>
      </c>
      <c r="S283" t="e">
        <f ca="1">AVERAGE(INDIRECT("E"&amp;#REF!):INDIRECT("E"&amp;#REF!))</f>
        <v>#REF!</v>
      </c>
      <c r="T283" t="e">
        <f ca="1">AVERAGE(INDIRECT("F"&amp;#REF!):INDIRECT("F"&amp;#REF!))</f>
        <v>#REF!</v>
      </c>
      <c r="U283" t="e">
        <f ca="1">AVERAGE(INDIRECT("G"&amp;#REF!):INDIRECT("G"&amp;#REF!))</f>
        <v>#REF!</v>
      </c>
      <c r="V283" t="e">
        <f ca="1">AVERAGE(INDIRECT("H"&amp;#REF!):INDIRECT("H"&amp;#REF!))</f>
        <v>#REF!</v>
      </c>
      <c r="W283" t="e">
        <f ca="1">AVERAGE(INDIRECT("I"&amp;#REF!):INDIRECT("I"&amp;#REF!))</f>
        <v>#REF!</v>
      </c>
      <c r="X283" t="e">
        <f ca="1">AVERAGE(INDIRECT("J"&amp;#REF!):INDIRECT("J"&amp;#REF!))</f>
        <v>#REF!</v>
      </c>
      <c r="Y283">
        <v>1</v>
      </c>
      <c r="Z283" t="e">
        <f ca="1">AVERAGE(INDIRECT("L"&amp;#REF!):INDIRECT("L"&amp;#REF!))</f>
        <v>#REF!</v>
      </c>
      <c r="AA283" t="e">
        <f ca="1">AVERAGE(INDIRECT("M"&amp;#REF!):INDIRECT("M"&amp;#REF!))</f>
        <v>#REF!</v>
      </c>
      <c r="AB283" t="e">
        <f ca="1">AVERAGE(INDIRECT("N"&amp;#REF!):INDIRECT("N"&amp;#REF!))</f>
        <v>#REF!</v>
      </c>
      <c r="AC283">
        <v>28</v>
      </c>
      <c r="AD283" t="e">
        <f ca="1">AVERAGE(INDIRECT("P"&amp;#REF!):INDIRECT("P"&amp;#REF!))</f>
        <v>#REF!</v>
      </c>
    </row>
    <row r="284" spans="1:30" x14ac:dyDescent="0.2">
      <c r="A284" s="5">
        <v>39816</v>
      </c>
      <c r="B284" t="s">
        <v>90</v>
      </c>
      <c r="C284">
        <v>15878</v>
      </c>
      <c r="D284" s="6">
        <f>'[1]Vertikale Netzlast'!E105</f>
        <v>8646</v>
      </c>
      <c r="E284">
        <v>5664</v>
      </c>
      <c r="F284" s="8">
        <f>'[2]200901'!E91</f>
        <v>1970</v>
      </c>
      <c r="G284">
        <v>756</v>
      </c>
      <c r="H284">
        <v>4160</v>
      </c>
      <c r="J284">
        <v>5452</v>
      </c>
      <c r="K284">
        <v>855</v>
      </c>
      <c r="L284">
        <v>4032</v>
      </c>
      <c r="N284">
        <v>4938</v>
      </c>
      <c r="Q284" s="5">
        <v>39825</v>
      </c>
      <c r="R284" s="15">
        <v>10.6666666666667</v>
      </c>
      <c r="S284" t="e">
        <f ca="1">AVERAGE(INDIRECT("E"&amp;#REF!):INDIRECT("E"&amp;#REF!))</f>
        <v>#REF!</v>
      </c>
      <c r="T284" t="e">
        <f ca="1">AVERAGE(INDIRECT("F"&amp;#REF!):INDIRECT("F"&amp;#REF!))</f>
        <v>#REF!</v>
      </c>
      <c r="U284" t="e">
        <f ca="1">AVERAGE(INDIRECT("G"&amp;#REF!):INDIRECT("G"&amp;#REF!))</f>
        <v>#REF!</v>
      </c>
      <c r="V284" t="e">
        <f ca="1">AVERAGE(INDIRECT("H"&amp;#REF!):INDIRECT("H"&amp;#REF!))</f>
        <v>#REF!</v>
      </c>
      <c r="W284" t="e">
        <f ca="1">AVERAGE(INDIRECT("I"&amp;#REF!):INDIRECT("I"&amp;#REF!))</f>
        <v>#REF!</v>
      </c>
      <c r="X284" t="e">
        <f ca="1">AVERAGE(INDIRECT("J"&amp;#REF!):INDIRECT("J"&amp;#REF!))</f>
        <v>#REF!</v>
      </c>
      <c r="Y284">
        <v>1</v>
      </c>
      <c r="Z284" t="e">
        <f ca="1">AVERAGE(INDIRECT("L"&amp;#REF!):INDIRECT("L"&amp;#REF!))</f>
        <v>#REF!</v>
      </c>
      <c r="AA284" t="e">
        <f ca="1">AVERAGE(INDIRECT("M"&amp;#REF!):INDIRECT("M"&amp;#REF!))</f>
        <v>#REF!</v>
      </c>
      <c r="AB284" t="e">
        <f ca="1">AVERAGE(INDIRECT("N"&amp;#REF!):INDIRECT("N"&amp;#REF!))</f>
        <v>#REF!</v>
      </c>
      <c r="AC284">
        <v>34</v>
      </c>
      <c r="AD284" t="e">
        <f ca="1">AVERAGE(INDIRECT("P"&amp;#REF!):INDIRECT("P"&amp;#REF!))</f>
        <v>#REF!</v>
      </c>
    </row>
    <row r="285" spans="1:30" x14ac:dyDescent="0.2">
      <c r="A285" s="5">
        <v>39816</v>
      </c>
      <c r="B285" t="s">
        <v>91</v>
      </c>
      <c r="C285">
        <v>16113</v>
      </c>
      <c r="D285" s="6">
        <f>'[1]Vertikale Netzlast'!E106</f>
        <v>9243</v>
      </c>
      <c r="E285">
        <v>5906</v>
      </c>
      <c r="F285" s="8">
        <f>'[2]200901'!E92</f>
        <v>2077</v>
      </c>
      <c r="G285">
        <v>763</v>
      </c>
      <c r="H285">
        <v>4101</v>
      </c>
      <c r="J285">
        <v>5540</v>
      </c>
      <c r="K285">
        <v>868</v>
      </c>
      <c r="L285">
        <v>3926</v>
      </c>
      <c r="N285">
        <v>4942</v>
      </c>
      <c r="Q285" s="5">
        <v>39825</v>
      </c>
      <c r="R285" s="15">
        <v>10.7083333333333</v>
      </c>
      <c r="S285" t="e">
        <f ca="1">AVERAGE(INDIRECT("E"&amp;#REF!):INDIRECT("E"&amp;#REF!))</f>
        <v>#REF!</v>
      </c>
      <c r="T285" t="e">
        <f ca="1">AVERAGE(INDIRECT("F"&amp;#REF!):INDIRECT("F"&amp;#REF!))</f>
        <v>#REF!</v>
      </c>
      <c r="U285" t="e">
        <f ca="1">AVERAGE(INDIRECT("G"&amp;#REF!):INDIRECT("G"&amp;#REF!))</f>
        <v>#REF!</v>
      </c>
      <c r="V285" t="e">
        <f ca="1">AVERAGE(INDIRECT("H"&amp;#REF!):INDIRECT("H"&amp;#REF!))</f>
        <v>#REF!</v>
      </c>
      <c r="W285" t="e">
        <f ca="1">AVERAGE(INDIRECT("I"&amp;#REF!):INDIRECT("I"&amp;#REF!))</f>
        <v>#REF!</v>
      </c>
      <c r="X285" t="e">
        <f ca="1">AVERAGE(INDIRECT("J"&amp;#REF!):INDIRECT("J"&amp;#REF!))</f>
        <v>#REF!</v>
      </c>
      <c r="Y285">
        <v>1</v>
      </c>
      <c r="Z285" t="e">
        <f ca="1">AVERAGE(INDIRECT("L"&amp;#REF!):INDIRECT("L"&amp;#REF!))</f>
        <v>#REF!</v>
      </c>
      <c r="AA285" t="e">
        <f ca="1">AVERAGE(INDIRECT("M"&amp;#REF!):INDIRECT("M"&amp;#REF!))</f>
        <v>#REF!</v>
      </c>
      <c r="AB285" t="e">
        <f ca="1">AVERAGE(INDIRECT("N"&amp;#REF!):INDIRECT("N"&amp;#REF!))</f>
        <v>#REF!</v>
      </c>
      <c r="AC285">
        <v>40</v>
      </c>
      <c r="AD285" t="e">
        <f ca="1">AVERAGE(INDIRECT("P"&amp;#REF!):INDIRECT("P"&amp;#REF!))</f>
        <v>#REF!</v>
      </c>
    </row>
    <row r="286" spans="1:30" x14ac:dyDescent="0.2">
      <c r="A286" s="5">
        <v>39816</v>
      </c>
      <c r="B286" t="s">
        <v>92</v>
      </c>
      <c r="C286">
        <v>16256</v>
      </c>
      <c r="D286" s="6">
        <f>'[1]Vertikale Netzlast'!E107</f>
        <v>9296</v>
      </c>
      <c r="E286">
        <v>5926</v>
      </c>
      <c r="F286" s="8">
        <f>'[2]200901'!E93</f>
        <v>1975</v>
      </c>
      <c r="G286">
        <v>779</v>
      </c>
      <c r="H286">
        <v>4099</v>
      </c>
      <c r="J286">
        <v>5555</v>
      </c>
      <c r="K286">
        <v>884</v>
      </c>
      <c r="L286">
        <v>3926</v>
      </c>
      <c r="N286">
        <v>4886</v>
      </c>
      <c r="Q286" s="5">
        <v>39825</v>
      </c>
      <c r="R286" s="15">
        <v>10.75</v>
      </c>
      <c r="S286" t="e">
        <f ca="1">AVERAGE(INDIRECT("E"&amp;#REF!):INDIRECT("E"&amp;#REF!))</f>
        <v>#REF!</v>
      </c>
      <c r="T286" t="e">
        <f ca="1">AVERAGE(INDIRECT("F"&amp;#REF!):INDIRECT("F"&amp;#REF!))</f>
        <v>#REF!</v>
      </c>
      <c r="U286" t="e">
        <f ca="1">AVERAGE(INDIRECT("G"&amp;#REF!):INDIRECT("G"&amp;#REF!))</f>
        <v>#REF!</v>
      </c>
      <c r="V286" t="e">
        <f ca="1">AVERAGE(INDIRECT("H"&amp;#REF!):INDIRECT("H"&amp;#REF!))</f>
        <v>#REF!</v>
      </c>
      <c r="W286" t="e">
        <f ca="1">AVERAGE(INDIRECT("I"&amp;#REF!):INDIRECT("I"&amp;#REF!))</f>
        <v>#REF!</v>
      </c>
      <c r="X286" t="e">
        <f ca="1">AVERAGE(INDIRECT("J"&amp;#REF!):INDIRECT("J"&amp;#REF!))</f>
        <v>#REF!</v>
      </c>
      <c r="Y286">
        <v>3</v>
      </c>
      <c r="Z286" t="e">
        <f ca="1">AVERAGE(INDIRECT("L"&amp;#REF!):INDIRECT("L"&amp;#REF!))</f>
        <v>#REF!</v>
      </c>
      <c r="AA286" t="e">
        <f ca="1">AVERAGE(INDIRECT("M"&amp;#REF!):INDIRECT("M"&amp;#REF!))</f>
        <v>#REF!</v>
      </c>
      <c r="AB286" t="e">
        <f ca="1">AVERAGE(INDIRECT("N"&amp;#REF!):INDIRECT("N"&amp;#REF!))</f>
        <v>#REF!</v>
      </c>
      <c r="AC286">
        <v>47</v>
      </c>
      <c r="AD286" t="e">
        <f ca="1">AVERAGE(INDIRECT("P"&amp;#REF!):INDIRECT("P"&amp;#REF!))</f>
        <v>#REF!</v>
      </c>
    </row>
    <row r="287" spans="1:30" x14ac:dyDescent="0.2">
      <c r="A287" s="5">
        <v>39816</v>
      </c>
      <c r="B287" t="s">
        <v>93</v>
      </c>
      <c r="C287">
        <v>16205</v>
      </c>
      <c r="D287" s="6">
        <f>'[1]Vertikale Netzlast'!E108</f>
        <v>9235</v>
      </c>
      <c r="E287">
        <v>5929</v>
      </c>
      <c r="F287" s="8">
        <f>'[2]200901'!E94</f>
        <v>1939</v>
      </c>
      <c r="G287">
        <v>733</v>
      </c>
      <c r="H287">
        <v>3967</v>
      </c>
      <c r="J287">
        <v>5440</v>
      </c>
      <c r="K287">
        <v>907</v>
      </c>
      <c r="L287">
        <v>3926</v>
      </c>
      <c r="N287">
        <v>4831</v>
      </c>
      <c r="Q287" s="5">
        <v>39825</v>
      </c>
      <c r="R287" s="15">
        <v>10.7916666666667</v>
      </c>
      <c r="S287" t="e">
        <f ca="1">AVERAGE(INDIRECT("E"&amp;#REF!):INDIRECT("E"&amp;#REF!))</f>
        <v>#REF!</v>
      </c>
      <c r="T287" t="e">
        <f ca="1">AVERAGE(INDIRECT("F"&amp;#REF!):INDIRECT("F"&amp;#REF!))</f>
        <v>#REF!</v>
      </c>
      <c r="U287" t="e">
        <f ca="1">AVERAGE(INDIRECT("G"&amp;#REF!):INDIRECT("G"&amp;#REF!))</f>
        <v>#REF!</v>
      </c>
      <c r="V287" t="e">
        <f ca="1">AVERAGE(INDIRECT("H"&amp;#REF!):INDIRECT("H"&amp;#REF!))</f>
        <v>#REF!</v>
      </c>
      <c r="W287" t="e">
        <f ca="1">AVERAGE(INDIRECT("I"&amp;#REF!):INDIRECT("I"&amp;#REF!))</f>
        <v>#REF!</v>
      </c>
      <c r="X287" t="e">
        <f ca="1">AVERAGE(INDIRECT("J"&amp;#REF!):INDIRECT("J"&amp;#REF!))</f>
        <v>#REF!</v>
      </c>
      <c r="Y287">
        <v>6</v>
      </c>
      <c r="Z287" t="e">
        <f ca="1">AVERAGE(INDIRECT("L"&amp;#REF!):INDIRECT("L"&amp;#REF!))</f>
        <v>#REF!</v>
      </c>
      <c r="AA287" t="e">
        <f ca="1">AVERAGE(INDIRECT("M"&amp;#REF!):INDIRECT("M"&amp;#REF!))</f>
        <v>#REF!</v>
      </c>
      <c r="AB287" t="e">
        <f ca="1">AVERAGE(INDIRECT("N"&amp;#REF!):INDIRECT("N"&amp;#REF!))</f>
        <v>#REF!</v>
      </c>
      <c r="AC287">
        <v>56</v>
      </c>
      <c r="AD287" t="e">
        <f ca="1">AVERAGE(INDIRECT("P"&amp;#REF!):INDIRECT("P"&amp;#REF!))</f>
        <v>#REF!</v>
      </c>
    </row>
    <row r="288" spans="1:30" x14ac:dyDescent="0.2">
      <c r="A288" s="5">
        <v>39816</v>
      </c>
      <c r="B288" t="s">
        <v>94</v>
      </c>
      <c r="C288">
        <v>15903</v>
      </c>
      <c r="D288" s="6">
        <f>'[1]Vertikale Netzlast'!E109</f>
        <v>9133</v>
      </c>
      <c r="E288">
        <v>5792</v>
      </c>
      <c r="F288" s="8">
        <f>'[2]200901'!E95</f>
        <v>1862</v>
      </c>
      <c r="G288">
        <v>764</v>
      </c>
      <c r="H288">
        <v>3935</v>
      </c>
      <c r="J288">
        <v>5340</v>
      </c>
      <c r="K288">
        <v>919</v>
      </c>
      <c r="L288">
        <v>3926</v>
      </c>
      <c r="N288">
        <v>4776</v>
      </c>
      <c r="Q288" s="5">
        <v>39825</v>
      </c>
      <c r="R288" s="15">
        <v>10.8333333333333</v>
      </c>
      <c r="S288" t="e">
        <f ca="1">AVERAGE(INDIRECT("E"&amp;#REF!):INDIRECT("E"&amp;#REF!))</f>
        <v>#REF!</v>
      </c>
      <c r="T288" t="e">
        <f ca="1">AVERAGE(INDIRECT("F"&amp;#REF!):INDIRECT("F"&amp;#REF!))</f>
        <v>#REF!</v>
      </c>
      <c r="U288" t="e">
        <f ca="1">AVERAGE(INDIRECT("G"&amp;#REF!):INDIRECT("G"&amp;#REF!))</f>
        <v>#REF!</v>
      </c>
      <c r="V288" t="e">
        <f ca="1">AVERAGE(INDIRECT("H"&amp;#REF!):INDIRECT("H"&amp;#REF!))</f>
        <v>#REF!</v>
      </c>
      <c r="W288" t="e">
        <f ca="1">AVERAGE(INDIRECT("I"&amp;#REF!):INDIRECT("I"&amp;#REF!))</f>
        <v>#REF!</v>
      </c>
      <c r="X288" t="e">
        <f ca="1">AVERAGE(INDIRECT("J"&amp;#REF!):INDIRECT("J"&amp;#REF!))</f>
        <v>#REF!</v>
      </c>
      <c r="Y288">
        <v>8</v>
      </c>
      <c r="Z288" t="e">
        <f ca="1">AVERAGE(INDIRECT("L"&amp;#REF!):INDIRECT("L"&amp;#REF!))</f>
        <v>#REF!</v>
      </c>
      <c r="AA288" t="e">
        <f ca="1">AVERAGE(INDIRECT("M"&amp;#REF!):INDIRECT("M"&amp;#REF!))</f>
        <v>#REF!</v>
      </c>
      <c r="AB288" t="e">
        <f ca="1">AVERAGE(INDIRECT("N"&amp;#REF!):INDIRECT("N"&amp;#REF!))</f>
        <v>#REF!</v>
      </c>
      <c r="AC288">
        <v>61</v>
      </c>
      <c r="AD288" t="e">
        <f ca="1">AVERAGE(INDIRECT("P"&amp;#REF!):INDIRECT("P"&amp;#REF!))</f>
        <v>#REF!</v>
      </c>
    </row>
    <row r="289" spans="1:30" x14ac:dyDescent="0.2">
      <c r="A289" s="5">
        <v>39816</v>
      </c>
      <c r="B289" t="s">
        <v>95</v>
      </c>
      <c r="C289">
        <v>15756</v>
      </c>
      <c r="D289" s="6">
        <f>'[1]Vertikale Netzlast'!E110</f>
        <v>9085</v>
      </c>
      <c r="E289">
        <v>5699</v>
      </c>
      <c r="F289" s="8">
        <f>'[2]200901'!E96</f>
        <v>1744</v>
      </c>
      <c r="G289">
        <v>784</v>
      </c>
      <c r="H289">
        <v>3909</v>
      </c>
      <c r="J289">
        <v>5201</v>
      </c>
      <c r="K289">
        <v>931</v>
      </c>
      <c r="L289">
        <v>3725</v>
      </c>
      <c r="N289">
        <v>4721</v>
      </c>
      <c r="Q289" s="5">
        <v>39825</v>
      </c>
      <c r="R289" s="15">
        <v>10.875</v>
      </c>
      <c r="S289" t="e">
        <f ca="1">AVERAGE(INDIRECT("E"&amp;#REF!):INDIRECT("E"&amp;#REF!))</f>
        <v>#REF!</v>
      </c>
      <c r="T289" t="e">
        <f ca="1">AVERAGE(INDIRECT("F"&amp;#REF!):INDIRECT("F"&amp;#REF!))</f>
        <v>#REF!</v>
      </c>
      <c r="U289" t="e">
        <f ca="1">AVERAGE(INDIRECT("G"&amp;#REF!):INDIRECT("G"&amp;#REF!))</f>
        <v>#REF!</v>
      </c>
      <c r="V289" t="e">
        <f ca="1">AVERAGE(INDIRECT("H"&amp;#REF!):INDIRECT("H"&amp;#REF!))</f>
        <v>#REF!</v>
      </c>
      <c r="W289" t="e">
        <f ca="1">AVERAGE(INDIRECT("I"&amp;#REF!):INDIRECT("I"&amp;#REF!))</f>
        <v>#REF!</v>
      </c>
      <c r="X289" t="e">
        <f ca="1">AVERAGE(INDIRECT("J"&amp;#REF!):INDIRECT("J"&amp;#REF!))</f>
        <v>#REF!</v>
      </c>
      <c r="Y289">
        <v>7</v>
      </c>
      <c r="Z289" t="e">
        <f ca="1">AVERAGE(INDIRECT("L"&amp;#REF!):INDIRECT("L"&amp;#REF!))</f>
        <v>#REF!</v>
      </c>
      <c r="AA289" t="e">
        <f ca="1">AVERAGE(INDIRECT("M"&amp;#REF!):INDIRECT("M"&amp;#REF!))</f>
        <v>#REF!</v>
      </c>
      <c r="AB289" t="e">
        <f ca="1">AVERAGE(INDIRECT("N"&amp;#REF!):INDIRECT("N"&amp;#REF!))</f>
        <v>#REF!</v>
      </c>
      <c r="AC289">
        <v>70</v>
      </c>
      <c r="AD289" t="e">
        <f ca="1">AVERAGE(INDIRECT("P"&amp;#REF!):INDIRECT("P"&amp;#REF!))</f>
        <v>#REF!</v>
      </c>
    </row>
    <row r="290" spans="1:30" x14ac:dyDescent="0.2">
      <c r="A290" s="5">
        <v>39816</v>
      </c>
      <c r="B290" t="s">
        <v>96</v>
      </c>
      <c r="C290">
        <v>15409</v>
      </c>
      <c r="D290" s="6">
        <f>'[1]Vertikale Netzlast'!E111</f>
        <v>8975</v>
      </c>
      <c r="E290">
        <v>5657</v>
      </c>
      <c r="F290" s="8">
        <f>'[2]200901'!E97</f>
        <v>1668</v>
      </c>
      <c r="G290">
        <v>822</v>
      </c>
      <c r="H290">
        <v>3774</v>
      </c>
      <c r="J290">
        <v>5195</v>
      </c>
      <c r="K290">
        <v>920</v>
      </c>
      <c r="L290">
        <v>3725</v>
      </c>
      <c r="N290">
        <v>4647</v>
      </c>
      <c r="Q290" s="5">
        <v>39825</v>
      </c>
      <c r="R290" s="15">
        <v>10.9166666666667</v>
      </c>
      <c r="S290" t="e">
        <f ca="1">AVERAGE(INDIRECT("E"&amp;#REF!):INDIRECT("E"&amp;#REF!))</f>
        <v>#REF!</v>
      </c>
      <c r="T290" t="e">
        <f ca="1">AVERAGE(INDIRECT("F"&amp;#REF!):INDIRECT("F"&amp;#REF!))</f>
        <v>#REF!</v>
      </c>
      <c r="U290" t="e">
        <f ca="1">AVERAGE(INDIRECT("G"&amp;#REF!):INDIRECT("G"&amp;#REF!))</f>
        <v>#REF!</v>
      </c>
      <c r="V290" t="e">
        <f ca="1">AVERAGE(INDIRECT("H"&amp;#REF!):INDIRECT("H"&amp;#REF!))</f>
        <v>#REF!</v>
      </c>
      <c r="W290" t="e">
        <f ca="1">AVERAGE(INDIRECT("I"&amp;#REF!):INDIRECT("I"&amp;#REF!))</f>
        <v>#REF!</v>
      </c>
      <c r="X290" t="e">
        <f ca="1">AVERAGE(INDIRECT("J"&amp;#REF!):INDIRECT("J"&amp;#REF!))</f>
        <v>#REF!</v>
      </c>
      <c r="Y290">
        <v>7</v>
      </c>
      <c r="Z290" t="e">
        <f ca="1">AVERAGE(INDIRECT("L"&amp;#REF!):INDIRECT("L"&amp;#REF!))</f>
        <v>#REF!</v>
      </c>
      <c r="AA290" t="e">
        <f ca="1">AVERAGE(INDIRECT("M"&amp;#REF!):INDIRECT("M"&amp;#REF!))</f>
        <v>#REF!</v>
      </c>
      <c r="AB290" t="e">
        <f ca="1">AVERAGE(INDIRECT("N"&amp;#REF!):INDIRECT("N"&amp;#REF!))</f>
        <v>#REF!</v>
      </c>
      <c r="AC290">
        <v>80</v>
      </c>
      <c r="AD290" t="e">
        <f ca="1">AVERAGE(INDIRECT("P"&amp;#REF!):INDIRECT("P"&amp;#REF!))</f>
        <v>#REF!</v>
      </c>
    </row>
    <row r="291" spans="1:30" x14ac:dyDescent="0.2">
      <c r="A291" s="5">
        <v>39816</v>
      </c>
      <c r="B291" t="s">
        <v>97</v>
      </c>
      <c r="C291">
        <v>15069</v>
      </c>
      <c r="D291" s="6">
        <f>'[1]Vertikale Netzlast'!E112</f>
        <v>8939</v>
      </c>
      <c r="E291">
        <v>5631</v>
      </c>
      <c r="F291" s="8">
        <f>'[2]200901'!E98</f>
        <v>1612</v>
      </c>
      <c r="G291">
        <v>799</v>
      </c>
      <c r="H291">
        <v>3626</v>
      </c>
      <c r="J291">
        <v>5164</v>
      </c>
      <c r="K291">
        <v>896</v>
      </c>
      <c r="L291">
        <v>3725</v>
      </c>
      <c r="N291">
        <v>4574</v>
      </c>
      <c r="Q291" s="5">
        <v>39825</v>
      </c>
      <c r="R291" s="15">
        <v>10.9583333333333</v>
      </c>
      <c r="S291" t="e">
        <f ca="1">AVERAGE(INDIRECT("E"&amp;#REF!):INDIRECT("E"&amp;#REF!))</f>
        <v>#REF!</v>
      </c>
      <c r="T291" t="e">
        <f ca="1">AVERAGE(INDIRECT("F"&amp;#REF!):INDIRECT("F"&amp;#REF!))</f>
        <v>#REF!</v>
      </c>
      <c r="U291" t="e">
        <f ca="1">AVERAGE(INDIRECT("G"&amp;#REF!):INDIRECT("G"&amp;#REF!))</f>
        <v>#REF!</v>
      </c>
      <c r="V291" t="e">
        <f ca="1">AVERAGE(INDIRECT("H"&amp;#REF!):INDIRECT("H"&amp;#REF!))</f>
        <v>#REF!</v>
      </c>
      <c r="W291" t="e">
        <f ca="1">AVERAGE(INDIRECT("I"&amp;#REF!):INDIRECT("I"&amp;#REF!))</f>
        <v>#REF!</v>
      </c>
      <c r="X291" t="e">
        <f ca="1">AVERAGE(INDIRECT("J"&amp;#REF!):INDIRECT("J"&amp;#REF!))</f>
        <v>#REF!</v>
      </c>
      <c r="Y291">
        <v>10</v>
      </c>
      <c r="Z291" t="e">
        <f ca="1">AVERAGE(INDIRECT("L"&amp;#REF!):INDIRECT("L"&amp;#REF!))</f>
        <v>#REF!</v>
      </c>
      <c r="AA291" t="e">
        <f ca="1">AVERAGE(INDIRECT("M"&amp;#REF!):INDIRECT("M"&amp;#REF!))</f>
        <v>#REF!</v>
      </c>
      <c r="AB291" t="e">
        <f ca="1">AVERAGE(INDIRECT("N"&amp;#REF!):INDIRECT("N"&amp;#REF!))</f>
        <v>#REF!</v>
      </c>
      <c r="AC291">
        <v>87</v>
      </c>
      <c r="AD291" t="e">
        <f ca="1">AVERAGE(INDIRECT("P"&amp;#REF!):INDIRECT("P"&amp;#REF!))</f>
        <v>#REF!</v>
      </c>
    </row>
    <row r="292" spans="1:30" x14ac:dyDescent="0.2">
      <c r="A292" s="5">
        <v>39816</v>
      </c>
      <c r="B292" t="s">
        <v>98</v>
      </c>
      <c r="C292">
        <v>14799</v>
      </c>
      <c r="D292" s="6">
        <f>'[1]Vertikale Netzlast'!E113</f>
        <v>8844</v>
      </c>
      <c r="E292">
        <v>5495</v>
      </c>
      <c r="F292" s="8">
        <f>'[2]200901'!E99</f>
        <v>1505</v>
      </c>
      <c r="G292">
        <v>779</v>
      </c>
      <c r="H292">
        <v>3622</v>
      </c>
      <c r="J292">
        <v>4949</v>
      </c>
      <c r="K292">
        <v>870</v>
      </c>
      <c r="L292">
        <v>3725</v>
      </c>
      <c r="N292">
        <v>4501</v>
      </c>
      <c r="Q292" s="5">
        <v>39825</v>
      </c>
      <c r="R292" s="15">
        <v>11</v>
      </c>
      <c r="S292" t="e">
        <f ca="1">AVERAGE(INDIRECT("E"&amp;#REF!):INDIRECT("E"&amp;#REF!))</f>
        <v>#REF!</v>
      </c>
      <c r="T292" t="e">
        <f ca="1">AVERAGE(INDIRECT("F"&amp;#REF!):INDIRECT("F"&amp;#REF!))</f>
        <v>#REF!</v>
      </c>
      <c r="U292" t="e">
        <f ca="1">AVERAGE(INDIRECT("G"&amp;#REF!):INDIRECT("G"&amp;#REF!))</f>
        <v>#REF!</v>
      </c>
      <c r="V292" t="e">
        <f ca="1">AVERAGE(INDIRECT("H"&amp;#REF!):INDIRECT("H"&amp;#REF!))</f>
        <v>#REF!</v>
      </c>
      <c r="W292" t="e">
        <f ca="1">AVERAGE(INDIRECT("I"&amp;#REF!):INDIRECT("I"&amp;#REF!))</f>
        <v>#REF!</v>
      </c>
      <c r="X292" t="e">
        <f ca="1">AVERAGE(INDIRECT("J"&amp;#REF!):INDIRECT("J"&amp;#REF!))</f>
        <v>#REF!</v>
      </c>
      <c r="Y292">
        <v>14</v>
      </c>
      <c r="Z292" t="e">
        <f ca="1">AVERAGE(INDIRECT("L"&amp;#REF!):INDIRECT("L"&amp;#REF!))</f>
        <v>#REF!</v>
      </c>
      <c r="AA292" t="e">
        <f ca="1">AVERAGE(INDIRECT("M"&amp;#REF!):INDIRECT("M"&amp;#REF!))</f>
        <v>#REF!</v>
      </c>
      <c r="AB292" t="e">
        <f ca="1">AVERAGE(INDIRECT("N"&amp;#REF!):INDIRECT("N"&amp;#REF!))</f>
        <v>#REF!</v>
      </c>
      <c r="AC292">
        <v>88</v>
      </c>
      <c r="AD292" t="e">
        <f ca="1">AVERAGE(INDIRECT("P"&amp;#REF!):INDIRECT("P"&amp;#REF!))</f>
        <v>#REF!</v>
      </c>
    </row>
    <row r="293" spans="1:30" x14ac:dyDescent="0.2">
      <c r="A293" s="5">
        <v>39817</v>
      </c>
      <c r="B293" t="s">
        <v>3</v>
      </c>
      <c r="C293">
        <v>14579</v>
      </c>
      <c r="D293" s="6">
        <f>'[1]Vertikale Netzlast'!F18</f>
        <v>8439</v>
      </c>
      <c r="E293">
        <v>5500</v>
      </c>
      <c r="F293" s="8">
        <f>'[2]200901'!F4</f>
        <v>1520</v>
      </c>
      <c r="G293">
        <v>760</v>
      </c>
      <c r="H293">
        <v>3570</v>
      </c>
      <c r="J293">
        <v>4832</v>
      </c>
      <c r="K293">
        <v>1083</v>
      </c>
      <c r="L293">
        <v>2521</v>
      </c>
      <c r="N293">
        <v>4762</v>
      </c>
      <c r="Q293" s="5">
        <v>39826</v>
      </c>
      <c r="R293" s="15">
        <v>11.0416666666667</v>
      </c>
      <c r="S293" t="e">
        <f ca="1">AVERAGE(INDIRECT("E"&amp;#REF!):INDIRECT("E"&amp;#REF!))</f>
        <v>#REF!</v>
      </c>
      <c r="T293" t="e">
        <f ca="1">AVERAGE(INDIRECT("F"&amp;#REF!):INDIRECT("F"&amp;#REF!))</f>
        <v>#REF!</v>
      </c>
      <c r="U293" t="e">
        <f ca="1">AVERAGE(INDIRECT("G"&amp;#REF!):INDIRECT("G"&amp;#REF!))</f>
        <v>#REF!</v>
      </c>
      <c r="V293" t="e">
        <f ca="1">AVERAGE(INDIRECT("H"&amp;#REF!):INDIRECT("H"&amp;#REF!))</f>
        <v>#REF!</v>
      </c>
      <c r="W293" t="e">
        <f ca="1">AVERAGE(INDIRECT("I"&amp;#REF!):INDIRECT("I"&amp;#REF!))</f>
        <v>#REF!</v>
      </c>
      <c r="X293" t="e">
        <f ca="1">AVERAGE(INDIRECT("J"&amp;#REF!):INDIRECT("J"&amp;#REF!))</f>
        <v>#REF!</v>
      </c>
      <c r="Y293">
        <v>4</v>
      </c>
      <c r="Z293" t="e">
        <f ca="1">AVERAGE(INDIRECT("L"&amp;#REF!):INDIRECT("L"&amp;#REF!))</f>
        <v>#REF!</v>
      </c>
      <c r="AA293" t="e">
        <f ca="1">AVERAGE(INDIRECT("M"&amp;#REF!):INDIRECT("M"&amp;#REF!))</f>
        <v>#REF!</v>
      </c>
      <c r="AB293" t="e">
        <f ca="1">AVERAGE(INDIRECT("N"&amp;#REF!):INDIRECT("N"&amp;#REF!))</f>
        <v>#REF!</v>
      </c>
      <c r="AC293">
        <v>89</v>
      </c>
      <c r="AD293" t="e">
        <f ca="1">AVERAGE(INDIRECT("P"&amp;#REF!):INDIRECT("P"&amp;#REF!))</f>
        <v>#REF!</v>
      </c>
    </row>
    <row r="294" spans="1:30" x14ac:dyDescent="0.2">
      <c r="A294" s="5">
        <v>39817</v>
      </c>
      <c r="B294" t="s">
        <v>4</v>
      </c>
      <c r="C294">
        <v>14362</v>
      </c>
      <c r="D294" s="6">
        <f>'[1]Vertikale Netzlast'!F19</f>
        <v>8058</v>
      </c>
      <c r="E294">
        <v>5410</v>
      </c>
      <c r="F294" s="8">
        <f>'[2]200901'!F5</f>
        <v>1430</v>
      </c>
      <c r="G294">
        <v>756</v>
      </c>
      <c r="H294">
        <v>3547</v>
      </c>
      <c r="J294">
        <v>4641</v>
      </c>
      <c r="K294">
        <v>1083</v>
      </c>
      <c r="L294">
        <v>2521</v>
      </c>
      <c r="N294">
        <v>4662</v>
      </c>
      <c r="Q294" s="5">
        <v>39826</v>
      </c>
      <c r="R294" s="15">
        <v>11.0833333333333</v>
      </c>
      <c r="S294" t="e">
        <f ca="1">AVERAGE(INDIRECT("E"&amp;#REF!):INDIRECT("E"&amp;#REF!))</f>
        <v>#REF!</v>
      </c>
      <c r="T294" t="e">
        <f ca="1">AVERAGE(INDIRECT("F"&amp;#REF!):INDIRECT("F"&amp;#REF!))</f>
        <v>#REF!</v>
      </c>
      <c r="U294" t="e">
        <f ca="1">AVERAGE(INDIRECT("G"&amp;#REF!):INDIRECT("G"&amp;#REF!))</f>
        <v>#REF!</v>
      </c>
      <c r="V294" t="e">
        <f ca="1">AVERAGE(INDIRECT("H"&amp;#REF!):INDIRECT("H"&amp;#REF!))</f>
        <v>#REF!</v>
      </c>
      <c r="W294" t="e">
        <f ca="1">AVERAGE(INDIRECT("I"&amp;#REF!):INDIRECT("I"&amp;#REF!))</f>
        <v>#REF!</v>
      </c>
      <c r="X294" t="e">
        <f ca="1">AVERAGE(INDIRECT("J"&amp;#REF!):INDIRECT("J"&amp;#REF!))</f>
        <v>#REF!</v>
      </c>
      <c r="Y294">
        <v>5</v>
      </c>
      <c r="Z294" t="e">
        <f ca="1">AVERAGE(INDIRECT("L"&amp;#REF!):INDIRECT("L"&amp;#REF!))</f>
        <v>#REF!</v>
      </c>
      <c r="AA294" t="e">
        <f ca="1">AVERAGE(INDIRECT("M"&amp;#REF!):INDIRECT("M"&amp;#REF!))</f>
        <v>#REF!</v>
      </c>
      <c r="AB294" t="e">
        <f ca="1">AVERAGE(INDIRECT("N"&amp;#REF!):INDIRECT("N"&amp;#REF!))</f>
        <v>#REF!</v>
      </c>
      <c r="AC294">
        <v>89</v>
      </c>
      <c r="AD294" t="e">
        <f ca="1">AVERAGE(INDIRECT("P"&amp;#REF!):INDIRECT("P"&amp;#REF!))</f>
        <v>#REF!</v>
      </c>
    </row>
    <row r="295" spans="1:30" x14ac:dyDescent="0.2">
      <c r="A295" s="5">
        <v>39817</v>
      </c>
      <c r="B295" t="s">
        <v>5</v>
      </c>
      <c r="C295">
        <v>14222</v>
      </c>
      <c r="D295" s="6">
        <f>'[1]Vertikale Netzlast'!F20</f>
        <v>7925</v>
      </c>
      <c r="E295">
        <v>5385</v>
      </c>
      <c r="F295" s="8">
        <f>'[2]200901'!F6</f>
        <v>1465</v>
      </c>
      <c r="G295">
        <v>729</v>
      </c>
      <c r="H295">
        <v>3557</v>
      </c>
      <c r="J295">
        <v>4458</v>
      </c>
      <c r="K295">
        <v>1087</v>
      </c>
      <c r="L295">
        <v>2521</v>
      </c>
      <c r="N295">
        <v>4563</v>
      </c>
      <c r="Q295" s="5">
        <v>39826</v>
      </c>
      <c r="R295" s="15">
        <v>11.125</v>
      </c>
      <c r="S295" t="e">
        <f ca="1">AVERAGE(INDIRECT("E"&amp;#REF!):INDIRECT("E"&amp;#REF!))</f>
        <v>#REF!</v>
      </c>
      <c r="T295" t="e">
        <f ca="1">AVERAGE(INDIRECT("F"&amp;#REF!):INDIRECT("F"&amp;#REF!))</f>
        <v>#REF!</v>
      </c>
      <c r="U295" t="e">
        <f ca="1">AVERAGE(INDIRECT("G"&amp;#REF!):INDIRECT("G"&amp;#REF!))</f>
        <v>#REF!</v>
      </c>
      <c r="V295" t="e">
        <f ca="1">AVERAGE(INDIRECT("H"&amp;#REF!):INDIRECT("H"&amp;#REF!))</f>
        <v>#REF!</v>
      </c>
      <c r="W295" t="e">
        <f ca="1">AVERAGE(INDIRECT("I"&amp;#REF!):INDIRECT("I"&amp;#REF!))</f>
        <v>#REF!</v>
      </c>
      <c r="X295" t="e">
        <f ca="1">AVERAGE(INDIRECT("J"&amp;#REF!):INDIRECT("J"&amp;#REF!))</f>
        <v>#REF!</v>
      </c>
      <c r="Y295">
        <v>7</v>
      </c>
      <c r="Z295" t="e">
        <f ca="1">AVERAGE(INDIRECT("L"&amp;#REF!):INDIRECT("L"&amp;#REF!))</f>
        <v>#REF!</v>
      </c>
      <c r="AA295" t="e">
        <f ca="1">AVERAGE(INDIRECT("M"&amp;#REF!):INDIRECT("M"&amp;#REF!))</f>
        <v>#REF!</v>
      </c>
      <c r="AB295" t="e">
        <f ca="1">AVERAGE(INDIRECT("N"&amp;#REF!):INDIRECT("N"&amp;#REF!))</f>
        <v>#REF!</v>
      </c>
      <c r="AC295">
        <v>87</v>
      </c>
      <c r="AD295" t="e">
        <f ca="1">AVERAGE(INDIRECT("P"&amp;#REF!):INDIRECT("P"&amp;#REF!))</f>
        <v>#REF!</v>
      </c>
    </row>
    <row r="296" spans="1:30" x14ac:dyDescent="0.2">
      <c r="A296" s="5">
        <v>39817</v>
      </c>
      <c r="B296" t="s">
        <v>6</v>
      </c>
      <c r="C296">
        <v>13951</v>
      </c>
      <c r="D296" s="6">
        <f>'[1]Vertikale Netzlast'!F21</f>
        <v>7720</v>
      </c>
      <c r="E296">
        <v>5349</v>
      </c>
      <c r="F296" s="8">
        <f>'[2]200901'!F7</f>
        <v>1490</v>
      </c>
      <c r="G296">
        <v>740</v>
      </c>
      <c r="H296">
        <v>3508</v>
      </c>
      <c r="J296">
        <v>4256</v>
      </c>
      <c r="K296">
        <v>1086</v>
      </c>
      <c r="L296">
        <v>2521</v>
      </c>
      <c r="N296">
        <v>4463</v>
      </c>
      <c r="Q296" s="5">
        <v>39826</v>
      </c>
      <c r="R296" s="15">
        <v>11.1666666666667</v>
      </c>
      <c r="S296" t="e">
        <f ca="1">AVERAGE(INDIRECT("E"&amp;#REF!):INDIRECT("E"&amp;#REF!))</f>
        <v>#REF!</v>
      </c>
      <c r="T296" t="e">
        <f ca="1">AVERAGE(INDIRECT("F"&amp;#REF!):INDIRECT("F"&amp;#REF!))</f>
        <v>#REF!</v>
      </c>
      <c r="U296" t="e">
        <f ca="1">AVERAGE(INDIRECT("G"&amp;#REF!):INDIRECT("G"&amp;#REF!))</f>
        <v>#REF!</v>
      </c>
      <c r="V296" t="e">
        <f ca="1">AVERAGE(INDIRECT("H"&amp;#REF!):INDIRECT("H"&amp;#REF!))</f>
        <v>#REF!</v>
      </c>
      <c r="W296" t="e">
        <f ca="1">AVERAGE(INDIRECT("I"&amp;#REF!):INDIRECT("I"&amp;#REF!))</f>
        <v>#REF!</v>
      </c>
      <c r="X296" t="e">
        <f ca="1">AVERAGE(INDIRECT("J"&amp;#REF!):INDIRECT("J"&amp;#REF!))</f>
        <v>#REF!</v>
      </c>
      <c r="Y296">
        <v>8</v>
      </c>
      <c r="Z296" t="e">
        <f ca="1">AVERAGE(INDIRECT("L"&amp;#REF!):INDIRECT("L"&amp;#REF!))</f>
        <v>#REF!</v>
      </c>
      <c r="AA296" t="e">
        <f ca="1">AVERAGE(INDIRECT("M"&amp;#REF!):INDIRECT("M"&amp;#REF!))</f>
        <v>#REF!</v>
      </c>
      <c r="AB296" t="e">
        <f ca="1">AVERAGE(INDIRECT("N"&amp;#REF!):INDIRECT("N"&amp;#REF!))</f>
        <v>#REF!</v>
      </c>
      <c r="AC296">
        <v>86</v>
      </c>
      <c r="AD296" t="e">
        <f ca="1">AVERAGE(INDIRECT("P"&amp;#REF!):INDIRECT("P"&amp;#REF!))</f>
        <v>#REF!</v>
      </c>
    </row>
    <row r="297" spans="1:30" x14ac:dyDescent="0.2">
      <c r="A297" s="5">
        <v>39817</v>
      </c>
      <c r="B297" t="s">
        <v>7</v>
      </c>
      <c r="C297">
        <v>13719</v>
      </c>
      <c r="D297" s="6">
        <f>'[1]Vertikale Netzlast'!F22</f>
        <v>7390</v>
      </c>
      <c r="E297">
        <v>5190</v>
      </c>
      <c r="F297" s="8">
        <f>'[2]200901'!F8</f>
        <v>1513</v>
      </c>
      <c r="G297">
        <v>735</v>
      </c>
      <c r="H297">
        <v>3452</v>
      </c>
      <c r="J297">
        <v>4047</v>
      </c>
      <c r="K297">
        <v>1087</v>
      </c>
      <c r="L297">
        <v>2126</v>
      </c>
      <c r="N297">
        <v>4363</v>
      </c>
      <c r="Q297" s="5">
        <v>39826</v>
      </c>
      <c r="R297" s="15">
        <v>11.2083333333333</v>
      </c>
      <c r="S297" t="e">
        <f ca="1">AVERAGE(INDIRECT("E"&amp;#REF!):INDIRECT("E"&amp;#REF!))</f>
        <v>#REF!</v>
      </c>
      <c r="T297" t="e">
        <f ca="1">AVERAGE(INDIRECT("F"&amp;#REF!):INDIRECT("F"&amp;#REF!))</f>
        <v>#REF!</v>
      </c>
      <c r="U297" t="e">
        <f ca="1">AVERAGE(INDIRECT("G"&amp;#REF!):INDIRECT("G"&amp;#REF!))</f>
        <v>#REF!</v>
      </c>
      <c r="V297" t="e">
        <f ca="1">AVERAGE(INDIRECT("H"&amp;#REF!):INDIRECT("H"&amp;#REF!))</f>
        <v>#REF!</v>
      </c>
      <c r="W297" t="e">
        <f ca="1">AVERAGE(INDIRECT("I"&amp;#REF!):INDIRECT("I"&amp;#REF!))</f>
        <v>#REF!</v>
      </c>
      <c r="X297" t="e">
        <f ca="1">AVERAGE(INDIRECT("J"&amp;#REF!):INDIRECT("J"&amp;#REF!))</f>
        <v>#REF!</v>
      </c>
      <c r="Y297">
        <v>11</v>
      </c>
      <c r="Z297" t="e">
        <f ca="1">AVERAGE(INDIRECT("L"&amp;#REF!):INDIRECT("L"&amp;#REF!))</f>
        <v>#REF!</v>
      </c>
      <c r="AA297" t="e">
        <f ca="1">AVERAGE(INDIRECT("M"&amp;#REF!):INDIRECT("M"&amp;#REF!))</f>
        <v>#REF!</v>
      </c>
      <c r="AB297" t="e">
        <f ca="1">AVERAGE(INDIRECT("N"&amp;#REF!):INDIRECT("N"&amp;#REF!))</f>
        <v>#REF!</v>
      </c>
      <c r="AC297">
        <v>85</v>
      </c>
      <c r="AD297" t="e">
        <f ca="1">AVERAGE(INDIRECT("P"&amp;#REF!):INDIRECT("P"&amp;#REF!))</f>
        <v>#REF!</v>
      </c>
    </row>
    <row r="298" spans="1:30" x14ac:dyDescent="0.2">
      <c r="A298" s="5">
        <v>39817</v>
      </c>
      <c r="B298" t="s">
        <v>8</v>
      </c>
      <c r="C298">
        <v>13555</v>
      </c>
      <c r="D298" s="6">
        <f>'[1]Vertikale Netzlast'!F23</f>
        <v>7061</v>
      </c>
      <c r="E298">
        <v>5138</v>
      </c>
      <c r="F298" s="8">
        <f>'[2]200901'!F9</f>
        <v>1559</v>
      </c>
      <c r="G298">
        <v>749</v>
      </c>
      <c r="H298">
        <v>3473</v>
      </c>
      <c r="J298">
        <v>3904</v>
      </c>
      <c r="K298">
        <v>1085</v>
      </c>
      <c r="L298">
        <v>2126</v>
      </c>
      <c r="N298">
        <v>4258</v>
      </c>
      <c r="Q298" s="5">
        <v>39826</v>
      </c>
      <c r="R298" s="15">
        <v>11.25</v>
      </c>
      <c r="S298" t="e">
        <f ca="1">AVERAGE(INDIRECT("E"&amp;#REF!):INDIRECT("E"&amp;#REF!))</f>
        <v>#REF!</v>
      </c>
      <c r="T298" t="e">
        <f ca="1">AVERAGE(INDIRECT("F"&amp;#REF!):INDIRECT("F"&amp;#REF!))</f>
        <v>#REF!</v>
      </c>
      <c r="U298" t="e">
        <f ca="1">AVERAGE(INDIRECT("G"&amp;#REF!):INDIRECT("G"&amp;#REF!))</f>
        <v>#REF!</v>
      </c>
      <c r="V298" t="e">
        <f ca="1">AVERAGE(INDIRECT("H"&amp;#REF!):INDIRECT("H"&amp;#REF!))</f>
        <v>#REF!</v>
      </c>
      <c r="W298" t="e">
        <f ca="1">AVERAGE(INDIRECT("I"&amp;#REF!):INDIRECT("I"&amp;#REF!))</f>
        <v>#REF!</v>
      </c>
      <c r="X298" t="e">
        <f ca="1">AVERAGE(INDIRECT("J"&amp;#REF!):INDIRECT("J"&amp;#REF!))</f>
        <v>#REF!</v>
      </c>
      <c r="Y298">
        <v>13</v>
      </c>
      <c r="Z298" t="e">
        <f ca="1">AVERAGE(INDIRECT("L"&amp;#REF!):INDIRECT("L"&amp;#REF!))</f>
        <v>#REF!</v>
      </c>
      <c r="AA298" t="e">
        <f ca="1">AVERAGE(INDIRECT("M"&amp;#REF!):INDIRECT("M"&amp;#REF!))</f>
        <v>#REF!</v>
      </c>
      <c r="AB298" t="e">
        <f ca="1">AVERAGE(INDIRECT("N"&amp;#REF!):INDIRECT("N"&amp;#REF!))</f>
        <v>#REF!</v>
      </c>
      <c r="AC298">
        <v>82</v>
      </c>
      <c r="AD298" t="e">
        <f ca="1">AVERAGE(INDIRECT("P"&amp;#REF!):INDIRECT("P"&amp;#REF!))</f>
        <v>#REF!</v>
      </c>
    </row>
    <row r="299" spans="1:30" x14ac:dyDescent="0.2">
      <c r="A299" s="5">
        <v>39817</v>
      </c>
      <c r="B299" t="s">
        <v>9</v>
      </c>
      <c r="C299">
        <v>13388</v>
      </c>
      <c r="D299" s="6">
        <f>'[1]Vertikale Netzlast'!F24</f>
        <v>6938</v>
      </c>
      <c r="E299">
        <v>5100</v>
      </c>
      <c r="F299" s="8">
        <f>'[2]200901'!F10</f>
        <v>1583</v>
      </c>
      <c r="G299">
        <v>729</v>
      </c>
      <c r="H299">
        <v>3475</v>
      </c>
      <c r="J299">
        <v>3772</v>
      </c>
      <c r="K299">
        <v>1087</v>
      </c>
      <c r="L299">
        <v>2126</v>
      </c>
      <c r="N299">
        <v>4153</v>
      </c>
      <c r="Q299" s="5">
        <v>39826</v>
      </c>
      <c r="R299" s="15">
        <v>11.2916666666667</v>
      </c>
      <c r="S299" t="e">
        <f ca="1">AVERAGE(INDIRECT("E"&amp;#REF!):INDIRECT("E"&amp;#REF!))</f>
        <v>#REF!</v>
      </c>
      <c r="T299" t="e">
        <f ca="1">AVERAGE(INDIRECT("F"&amp;#REF!):INDIRECT("F"&amp;#REF!))</f>
        <v>#REF!</v>
      </c>
      <c r="U299" t="e">
        <f ca="1">AVERAGE(INDIRECT("G"&amp;#REF!):INDIRECT("G"&amp;#REF!))</f>
        <v>#REF!</v>
      </c>
      <c r="V299" t="e">
        <f ca="1">AVERAGE(INDIRECT("H"&amp;#REF!):INDIRECT("H"&amp;#REF!))</f>
        <v>#REF!</v>
      </c>
      <c r="W299" t="e">
        <f ca="1">AVERAGE(INDIRECT("I"&amp;#REF!):INDIRECT("I"&amp;#REF!))</f>
        <v>#REF!</v>
      </c>
      <c r="X299" t="e">
        <f ca="1">AVERAGE(INDIRECT("J"&amp;#REF!):INDIRECT("J"&amp;#REF!))</f>
        <v>#REF!</v>
      </c>
      <c r="Y299">
        <v>17</v>
      </c>
      <c r="Z299" t="e">
        <f ca="1">AVERAGE(INDIRECT("L"&amp;#REF!):INDIRECT("L"&amp;#REF!))</f>
        <v>#REF!</v>
      </c>
      <c r="AA299" t="e">
        <f ca="1">AVERAGE(INDIRECT("M"&amp;#REF!):INDIRECT("M"&amp;#REF!))</f>
        <v>#REF!</v>
      </c>
      <c r="AB299" t="e">
        <f ca="1">AVERAGE(INDIRECT("N"&amp;#REF!):INDIRECT("N"&amp;#REF!))</f>
        <v>#REF!</v>
      </c>
      <c r="AC299">
        <v>78</v>
      </c>
      <c r="AD299" t="e">
        <f ca="1">AVERAGE(INDIRECT("P"&amp;#REF!):INDIRECT("P"&amp;#REF!))</f>
        <v>#REF!</v>
      </c>
    </row>
    <row r="300" spans="1:30" x14ac:dyDescent="0.2">
      <c r="A300" s="5">
        <v>39817</v>
      </c>
      <c r="B300" t="s">
        <v>10</v>
      </c>
      <c r="C300">
        <v>13253</v>
      </c>
      <c r="D300" s="6">
        <f>'[1]Vertikale Netzlast'!F25</f>
        <v>6868</v>
      </c>
      <c r="E300">
        <v>5089</v>
      </c>
      <c r="F300" s="8">
        <f>'[2]200901'!F11</f>
        <v>1627</v>
      </c>
      <c r="G300">
        <v>726</v>
      </c>
      <c r="H300">
        <v>3475</v>
      </c>
      <c r="J300">
        <v>3713</v>
      </c>
      <c r="K300">
        <v>1085</v>
      </c>
      <c r="L300">
        <v>2126</v>
      </c>
      <c r="N300">
        <v>4048</v>
      </c>
      <c r="Q300" s="5">
        <v>39826</v>
      </c>
      <c r="R300" s="15">
        <v>11.3333333333333</v>
      </c>
      <c r="S300" t="e">
        <f ca="1">AVERAGE(INDIRECT("E"&amp;#REF!):INDIRECT("E"&amp;#REF!))</f>
        <v>#REF!</v>
      </c>
      <c r="T300" t="e">
        <f ca="1">AVERAGE(INDIRECT("F"&amp;#REF!):INDIRECT("F"&amp;#REF!))</f>
        <v>#REF!</v>
      </c>
      <c r="U300" t="e">
        <f ca="1">AVERAGE(INDIRECT("G"&amp;#REF!):INDIRECT("G"&amp;#REF!))</f>
        <v>#REF!</v>
      </c>
      <c r="V300" t="e">
        <f ca="1">AVERAGE(INDIRECT("H"&amp;#REF!):INDIRECT("H"&amp;#REF!))</f>
        <v>#REF!</v>
      </c>
      <c r="W300" t="e">
        <f ca="1">AVERAGE(INDIRECT("I"&amp;#REF!):INDIRECT("I"&amp;#REF!))</f>
        <v>#REF!</v>
      </c>
      <c r="X300" t="e">
        <f ca="1">AVERAGE(INDIRECT("J"&amp;#REF!):INDIRECT("J"&amp;#REF!))</f>
        <v>#REF!</v>
      </c>
      <c r="Y300">
        <v>19</v>
      </c>
      <c r="Z300" t="e">
        <f ca="1">AVERAGE(INDIRECT("L"&amp;#REF!):INDIRECT("L"&amp;#REF!))</f>
        <v>#REF!</v>
      </c>
      <c r="AA300" t="e">
        <f ca="1">AVERAGE(INDIRECT("M"&amp;#REF!):INDIRECT("M"&amp;#REF!))</f>
        <v>#REF!</v>
      </c>
      <c r="AB300" t="e">
        <f ca="1">AVERAGE(INDIRECT("N"&amp;#REF!):INDIRECT("N"&amp;#REF!))</f>
        <v>#REF!</v>
      </c>
      <c r="AC300">
        <v>61</v>
      </c>
      <c r="AD300" t="e">
        <f ca="1">AVERAGE(INDIRECT("P"&amp;#REF!):INDIRECT("P"&amp;#REF!))</f>
        <v>#REF!</v>
      </c>
    </row>
    <row r="301" spans="1:30" x14ac:dyDescent="0.2">
      <c r="A301" s="5">
        <v>39817</v>
      </c>
      <c r="B301" t="s">
        <v>11</v>
      </c>
      <c r="C301">
        <v>13182</v>
      </c>
      <c r="D301" s="6">
        <f>'[1]Vertikale Netzlast'!F26</f>
        <v>6551</v>
      </c>
      <c r="E301">
        <v>5081</v>
      </c>
      <c r="F301" s="8">
        <f>'[2]200901'!F12</f>
        <v>1693</v>
      </c>
      <c r="G301">
        <v>734</v>
      </c>
      <c r="H301">
        <v>3480</v>
      </c>
      <c r="J301">
        <v>3639</v>
      </c>
      <c r="K301">
        <v>1083</v>
      </c>
      <c r="L301">
        <v>1908</v>
      </c>
      <c r="N301">
        <v>3943</v>
      </c>
      <c r="Q301" s="5">
        <v>39826</v>
      </c>
      <c r="R301" s="15">
        <v>11.375</v>
      </c>
      <c r="S301" t="e">
        <f ca="1">AVERAGE(INDIRECT("E"&amp;#REF!):INDIRECT("E"&amp;#REF!))</f>
        <v>#REF!</v>
      </c>
      <c r="T301" t="e">
        <f ca="1">AVERAGE(INDIRECT("F"&amp;#REF!):INDIRECT("F"&amp;#REF!))</f>
        <v>#REF!</v>
      </c>
      <c r="U301" t="e">
        <f ca="1">AVERAGE(INDIRECT("G"&amp;#REF!):INDIRECT("G"&amp;#REF!))</f>
        <v>#REF!</v>
      </c>
      <c r="V301" t="e">
        <f ca="1">AVERAGE(INDIRECT("H"&amp;#REF!):INDIRECT("H"&amp;#REF!))</f>
        <v>#REF!</v>
      </c>
      <c r="W301" t="e">
        <f ca="1">AVERAGE(INDIRECT("I"&amp;#REF!):INDIRECT("I"&amp;#REF!))</f>
        <v>#REF!</v>
      </c>
      <c r="X301" t="e">
        <f ca="1">AVERAGE(INDIRECT("J"&amp;#REF!):INDIRECT("J"&amp;#REF!))</f>
        <v>#REF!</v>
      </c>
      <c r="Y301">
        <v>19</v>
      </c>
      <c r="Z301" t="e">
        <f ca="1">AVERAGE(INDIRECT("L"&amp;#REF!):INDIRECT("L"&amp;#REF!))</f>
        <v>#REF!</v>
      </c>
      <c r="AA301" t="e">
        <f ca="1">AVERAGE(INDIRECT("M"&amp;#REF!):INDIRECT("M"&amp;#REF!))</f>
        <v>#REF!</v>
      </c>
      <c r="AB301" t="e">
        <f ca="1">AVERAGE(INDIRECT("N"&amp;#REF!):INDIRECT("N"&amp;#REF!))</f>
        <v>#REF!</v>
      </c>
      <c r="AC301">
        <v>55</v>
      </c>
      <c r="AD301" t="e">
        <f ca="1">AVERAGE(INDIRECT("P"&amp;#REF!):INDIRECT("P"&amp;#REF!))</f>
        <v>#REF!</v>
      </c>
    </row>
    <row r="302" spans="1:30" x14ac:dyDescent="0.2">
      <c r="A302" s="5">
        <v>39817</v>
      </c>
      <c r="B302" t="s">
        <v>12</v>
      </c>
      <c r="C302">
        <v>13011</v>
      </c>
      <c r="D302" s="6">
        <f>'[1]Vertikale Netzlast'!F27</f>
        <v>6337</v>
      </c>
      <c r="E302">
        <v>5042</v>
      </c>
      <c r="F302" s="8">
        <f>'[2]200901'!F13</f>
        <v>1694</v>
      </c>
      <c r="G302">
        <v>762</v>
      </c>
      <c r="H302">
        <v>3454</v>
      </c>
      <c r="J302">
        <v>3646</v>
      </c>
      <c r="K302">
        <v>1081</v>
      </c>
      <c r="L302">
        <v>1908</v>
      </c>
      <c r="N302">
        <v>3798</v>
      </c>
      <c r="Q302" s="5">
        <v>39826</v>
      </c>
      <c r="R302" s="15">
        <v>11.4166666666667</v>
      </c>
      <c r="S302" t="e">
        <f ca="1">AVERAGE(INDIRECT("E"&amp;#REF!):INDIRECT("E"&amp;#REF!))</f>
        <v>#REF!</v>
      </c>
      <c r="T302" t="e">
        <f ca="1">AVERAGE(INDIRECT("F"&amp;#REF!):INDIRECT("F"&amp;#REF!))</f>
        <v>#REF!</v>
      </c>
      <c r="U302" t="e">
        <f ca="1">AVERAGE(INDIRECT("G"&amp;#REF!):INDIRECT("G"&amp;#REF!))</f>
        <v>#REF!</v>
      </c>
      <c r="V302" t="e">
        <f ca="1">AVERAGE(INDIRECT("H"&amp;#REF!):INDIRECT("H"&amp;#REF!))</f>
        <v>#REF!</v>
      </c>
      <c r="W302" t="e">
        <f ca="1">AVERAGE(INDIRECT("I"&amp;#REF!):INDIRECT("I"&amp;#REF!))</f>
        <v>#REF!</v>
      </c>
      <c r="X302" t="e">
        <f ca="1">AVERAGE(INDIRECT("J"&amp;#REF!):INDIRECT("J"&amp;#REF!))</f>
        <v>#REF!</v>
      </c>
      <c r="Y302">
        <v>19</v>
      </c>
      <c r="Z302" t="e">
        <f ca="1">AVERAGE(INDIRECT("L"&amp;#REF!):INDIRECT("L"&amp;#REF!))</f>
        <v>#REF!</v>
      </c>
      <c r="AA302" t="e">
        <f ca="1">AVERAGE(INDIRECT("M"&amp;#REF!):INDIRECT("M"&amp;#REF!))</f>
        <v>#REF!</v>
      </c>
      <c r="AB302" t="e">
        <f ca="1">AVERAGE(INDIRECT("N"&amp;#REF!):INDIRECT("N"&amp;#REF!))</f>
        <v>#REF!</v>
      </c>
      <c r="AC302">
        <v>49</v>
      </c>
      <c r="AD302" t="e">
        <f ca="1">AVERAGE(INDIRECT("P"&amp;#REF!):INDIRECT("P"&amp;#REF!))</f>
        <v>#REF!</v>
      </c>
    </row>
    <row r="303" spans="1:30" x14ac:dyDescent="0.2">
      <c r="A303" s="5">
        <v>39817</v>
      </c>
      <c r="B303" t="s">
        <v>13</v>
      </c>
      <c r="C303">
        <v>12983</v>
      </c>
      <c r="D303" s="6">
        <f>'[1]Vertikale Netzlast'!F28</f>
        <v>6158</v>
      </c>
      <c r="E303">
        <v>4960</v>
      </c>
      <c r="F303" s="8">
        <f>'[2]200901'!F14</f>
        <v>1802</v>
      </c>
      <c r="G303">
        <v>756</v>
      </c>
      <c r="H303">
        <v>3476</v>
      </c>
      <c r="J303">
        <v>3566</v>
      </c>
      <c r="K303">
        <v>1078</v>
      </c>
      <c r="L303">
        <v>1908</v>
      </c>
      <c r="N303">
        <v>3653</v>
      </c>
      <c r="Q303" s="5">
        <v>39826</v>
      </c>
      <c r="R303" s="15">
        <v>11.4583333333333</v>
      </c>
      <c r="S303" t="e">
        <f ca="1">AVERAGE(INDIRECT("E"&amp;#REF!):INDIRECT("E"&amp;#REF!))</f>
        <v>#REF!</v>
      </c>
      <c r="T303" t="e">
        <f ca="1">AVERAGE(INDIRECT("F"&amp;#REF!):INDIRECT("F"&amp;#REF!))</f>
        <v>#REF!</v>
      </c>
      <c r="U303" t="e">
        <f ca="1">AVERAGE(INDIRECT("G"&amp;#REF!):INDIRECT("G"&amp;#REF!))</f>
        <v>#REF!</v>
      </c>
      <c r="V303" t="e">
        <f ca="1">AVERAGE(INDIRECT("H"&amp;#REF!):INDIRECT("H"&amp;#REF!))</f>
        <v>#REF!</v>
      </c>
      <c r="W303" t="e">
        <f ca="1">AVERAGE(INDIRECT("I"&amp;#REF!):INDIRECT("I"&amp;#REF!))</f>
        <v>#REF!</v>
      </c>
      <c r="X303" t="e">
        <f ca="1">AVERAGE(INDIRECT("J"&amp;#REF!):INDIRECT("J"&amp;#REF!))</f>
        <v>#REF!</v>
      </c>
      <c r="Y303">
        <v>20</v>
      </c>
      <c r="Z303" t="e">
        <f ca="1">AVERAGE(INDIRECT("L"&amp;#REF!):INDIRECT("L"&amp;#REF!))</f>
        <v>#REF!</v>
      </c>
      <c r="AA303" t="e">
        <f ca="1">AVERAGE(INDIRECT("M"&amp;#REF!):INDIRECT("M"&amp;#REF!))</f>
        <v>#REF!</v>
      </c>
      <c r="AB303" t="e">
        <f ca="1">AVERAGE(INDIRECT("N"&amp;#REF!):INDIRECT("N"&amp;#REF!))</f>
        <v>#REF!</v>
      </c>
      <c r="AC303">
        <v>42</v>
      </c>
      <c r="AD303" t="e">
        <f ca="1">AVERAGE(INDIRECT("P"&amp;#REF!):INDIRECT("P"&amp;#REF!))</f>
        <v>#REF!</v>
      </c>
    </row>
    <row r="304" spans="1:30" x14ac:dyDescent="0.2">
      <c r="A304" s="5">
        <v>39817</v>
      </c>
      <c r="B304" t="s">
        <v>14</v>
      </c>
      <c r="C304">
        <v>12852</v>
      </c>
      <c r="D304" s="6">
        <f>'[1]Vertikale Netzlast'!F29</f>
        <v>6122</v>
      </c>
      <c r="E304">
        <v>4908</v>
      </c>
      <c r="F304" s="8">
        <f>'[2]200901'!F15</f>
        <v>1787</v>
      </c>
      <c r="G304">
        <v>730</v>
      </c>
      <c r="H304">
        <v>3469</v>
      </c>
      <c r="J304">
        <v>3551</v>
      </c>
      <c r="K304">
        <v>1075</v>
      </c>
      <c r="L304">
        <v>1908</v>
      </c>
      <c r="N304">
        <v>3508</v>
      </c>
      <c r="Q304" s="5">
        <v>39826</v>
      </c>
      <c r="R304" s="15">
        <v>11.5</v>
      </c>
      <c r="S304" t="e">
        <f ca="1">AVERAGE(INDIRECT("E"&amp;#REF!):INDIRECT("E"&amp;#REF!))</f>
        <v>#REF!</v>
      </c>
      <c r="T304" t="e">
        <f ca="1">AVERAGE(INDIRECT("F"&amp;#REF!):INDIRECT("F"&amp;#REF!))</f>
        <v>#REF!</v>
      </c>
      <c r="U304" t="e">
        <f ca="1">AVERAGE(INDIRECT("G"&amp;#REF!):INDIRECT("G"&amp;#REF!))</f>
        <v>#REF!</v>
      </c>
      <c r="V304" t="e">
        <f ca="1">AVERAGE(INDIRECT("H"&amp;#REF!):INDIRECT("H"&amp;#REF!))</f>
        <v>#REF!</v>
      </c>
      <c r="W304" t="e">
        <f ca="1">AVERAGE(INDIRECT("I"&amp;#REF!):INDIRECT("I"&amp;#REF!))</f>
        <v>#REF!</v>
      </c>
      <c r="X304" t="e">
        <f ca="1">AVERAGE(INDIRECT("J"&amp;#REF!):INDIRECT("J"&amp;#REF!))</f>
        <v>#REF!</v>
      </c>
      <c r="Y304">
        <v>22</v>
      </c>
      <c r="Z304" t="e">
        <f ca="1">AVERAGE(INDIRECT("L"&amp;#REF!):INDIRECT("L"&amp;#REF!))</f>
        <v>#REF!</v>
      </c>
      <c r="AA304" t="e">
        <f ca="1">AVERAGE(INDIRECT("M"&amp;#REF!):INDIRECT("M"&amp;#REF!))</f>
        <v>#REF!</v>
      </c>
      <c r="AB304" t="e">
        <f ca="1">AVERAGE(INDIRECT("N"&amp;#REF!):INDIRECT("N"&amp;#REF!))</f>
        <v>#REF!</v>
      </c>
      <c r="AC304">
        <v>33</v>
      </c>
      <c r="AD304" t="e">
        <f ca="1">AVERAGE(INDIRECT("P"&amp;#REF!):INDIRECT("P"&amp;#REF!))</f>
        <v>#REF!</v>
      </c>
    </row>
    <row r="305" spans="1:30" x14ac:dyDescent="0.2">
      <c r="A305" s="5">
        <v>39817</v>
      </c>
      <c r="B305" t="s">
        <v>15</v>
      </c>
      <c r="C305">
        <v>12710</v>
      </c>
      <c r="D305" s="6">
        <f>'[1]Vertikale Netzlast'!F30</f>
        <v>6117</v>
      </c>
      <c r="E305">
        <v>4890</v>
      </c>
      <c r="F305" s="8">
        <f>'[2]200901'!F16</f>
        <v>1870</v>
      </c>
      <c r="G305">
        <v>740</v>
      </c>
      <c r="H305">
        <v>3412</v>
      </c>
      <c r="J305">
        <v>3486</v>
      </c>
      <c r="K305">
        <v>1073</v>
      </c>
      <c r="L305">
        <v>1721</v>
      </c>
      <c r="N305">
        <v>3363</v>
      </c>
      <c r="Q305" s="5">
        <v>39826</v>
      </c>
      <c r="R305" s="15">
        <v>11.5416666666667</v>
      </c>
      <c r="S305" t="e">
        <f ca="1">AVERAGE(INDIRECT("E"&amp;#REF!):INDIRECT("E"&amp;#REF!))</f>
        <v>#REF!</v>
      </c>
      <c r="T305" t="e">
        <f ca="1">AVERAGE(INDIRECT("F"&amp;#REF!):INDIRECT("F"&amp;#REF!))</f>
        <v>#REF!</v>
      </c>
      <c r="U305" t="e">
        <f ca="1">AVERAGE(INDIRECT("G"&amp;#REF!):INDIRECT("G"&amp;#REF!))</f>
        <v>#REF!</v>
      </c>
      <c r="V305" t="e">
        <f ca="1">AVERAGE(INDIRECT("H"&amp;#REF!):INDIRECT("H"&amp;#REF!))</f>
        <v>#REF!</v>
      </c>
      <c r="W305" t="e">
        <f ca="1">AVERAGE(INDIRECT("I"&amp;#REF!):INDIRECT("I"&amp;#REF!))</f>
        <v>#REF!</v>
      </c>
      <c r="X305" t="e">
        <f ca="1">AVERAGE(INDIRECT("J"&amp;#REF!):INDIRECT("J"&amp;#REF!))</f>
        <v>#REF!</v>
      </c>
      <c r="Y305">
        <v>26</v>
      </c>
      <c r="Z305" t="e">
        <f ca="1">AVERAGE(INDIRECT("L"&amp;#REF!):INDIRECT("L"&amp;#REF!))</f>
        <v>#REF!</v>
      </c>
      <c r="AA305" t="e">
        <f ca="1">AVERAGE(INDIRECT("M"&amp;#REF!):INDIRECT("M"&amp;#REF!))</f>
        <v>#REF!</v>
      </c>
      <c r="AB305" t="e">
        <f ca="1">AVERAGE(INDIRECT("N"&amp;#REF!):INDIRECT("N"&amp;#REF!))</f>
        <v>#REF!</v>
      </c>
      <c r="AC305">
        <v>26</v>
      </c>
      <c r="AD305" t="e">
        <f ca="1">AVERAGE(INDIRECT("P"&amp;#REF!):INDIRECT("P"&amp;#REF!))</f>
        <v>#REF!</v>
      </c>
    </row>
    <row r="306" spans="1:30" x14ac:dyDescent="0.2">
      <c r="A306" s="5">
        <v>39817</v>
      </c>
      <c r="B306" t="s">
        <v>16</v>
      </c>
      <c r="C306">
        <v>12712</v>
      </c>
      <c r="D306" s="6">
        <f>'[1]Vertikale Netzlast'!F31</f>
        <v>6067</v>
      </c>
      <c r="E306">
        <v>4940</v>
      </c>
      <c r="F306" s="8">
        <f>'[2]200901'!F17</f>
        <v>1935</v>
      </c>
      <c r="G306">
        <v>724</v>
      </c>
      <c r="H306">
        <v>3418</v>
      </c>
      <c r="J306">
        <v>3346</v>
      </c>
      <c r="K306">
        <v>1069</v>
      </c>
      <c r="L306">
        <v>1721</v>
      </c>
      <c r="N306">
        <v>3229</v>
      </c>
      <c r="Q306" s="5">
        <v>39826</v>
      </c>
      <c r="R306" s="15">
        <v>11.5833333333333</v>
      </c>
      <c r="S306" t="e">
        <f ca="1">AVERAGE(INDIRECT("E"&amp;#REF!):INDIRECT("E"&amp;#REF!))</f>
        <v>#REF!</v>
      </c>
      <c r="T306" t="e">
        <f ca="1">AVERAGE(INDIRECT("F"&amp;#REF!):INDIRECT("F"&amp;#REF!))</f>
        <v>#REF!</v>
      </c>
      <c r="U306" t="e">
        <f ca="1">AVERAGE(INDIRECT("G"&amp;#REF!):INDIRECT("G"&amp;#REF!))</f>
        <v>#REF!</v>
      </c>
      <c r="V306" t="e">
        <f ca="1">AVERAGE(INDIRECT("H"&amp;#REF!):INDIRECT("H"&amp;#REF!))</f>
        <v>#REF!</v>
      </c>
      <c r="W306" t="e">
        <f ca="1">AVERAGE(INDIRECT("I"&amp;#REF!):INDIRECT("I"&amp;#REF!))</f>
        <v>#REF!</v>
      </c>
      <c r="X306" t="e">
        <f ca="1">AVERAGE(INDIRECT("J"&amp;#REF!):INDIRECT("J"&amp;#REF!))</f>
        <v>#REF!</v>
      </c>
      <c r="Y306">
        <v>28</v>
      </c>
      <c r="Z306" t="e">
        <f ca="1">AVERAGE(INDIRECT("L"&amp;#REF!):INDIRECT("L"&amp;#REF!))</f>
        <v>#REF!</v>
      </c>
      <c r="AA306" t="e">
        <f ca="1">AVERAGE(INDIRECT("M"&amp;#REF!):INDIRECT("M"&amp;#REF!))</f>
        <v>#REF!</v>
      </c>
      <c r="AB306" t="e">
        <f ca="1">AVERAGE(INDIRECT("N"&amp;#REF!):INDIRECT("N"&amp;#REF!))</f>
        <v>#REF!</v>
      </c>
      <c r="AC306">
        <v>20</v>
      </c>
      <c r="AD306" t="e">
        <f ca="1">AVERAGE(INDIRECT("P"&amp;#REF!):INDIRECT("P"&amp;#REF!))</f>
        <v>#REF!</v>
      </c>
    </row>
    <row r="307" spans="1:30" x14ac:dyDescent="0.2">
      <c r="A307" s="5">
        <v>39817</v>
      </c>
      <c r="B307" t="s">
        <v>17</v>
      </c>
      <c r="C307">
        <v>12620</v>
      </c>
      <c r="D307" s="6">
        <f>'[1]Vertikale Netzlast'!F32</f>
        <v>6015</v>
      </c>
      <c r="E307">
        <v>4949</v>
      </c>
      <c r="F307" s="8">
        <f>'[2]200901'!F18</f>
        <v>1982</v>
      </c>
      <c r="G307">
        <v>717</v>
      </c>
      <c r="H307">
        <v>3385</v>
      </c>
      <c r="J307">
        <v>3264</v>
      </c>
      <c r="K307">
        <v>1064</v>
      </c>
      <c r="L307">
        <v>1721</v>
      </c>
      <c r="N307">
        <v>3094</v>
      </c>
      <c r="Q307" s="5">
        <v>39826</v>
      </c>
      <c r="R307" s="15">
        <v>11.625</v>
      </c>
      <c r="S307" t="e">
        <f ca="1">AVERAGE(INDIRECT("E"&amp;#REF!):INDIRECT("E"&amp;#REF!))</f>
        <v>#REF!</v>
      </c>
      <c r="T307" t="e">
        <f ca="1">AVERAGE(INDIRECT("F"&amp;#REF!):INDIRECT("F"&amp;#REF!))</f>
        <v>#REF!</v>
      </c>
      <c r="U307" t="e">
        <f ca="1">AVERAGE(INDIRECT("G"&amp;#REF!):INDIRECT("G"&amp;#REF!))</f>
        <v>#REF!</v>
      </c>
      <c r="V307" t="e">
        <f ca="1">AVERAGE(INDIRECT("H"&amp;#REF!):INDIRECT("H"&amp;#REF!))</f>
        <v>#REF!</v>
      </c>
      <c r="W307" t="e">
        <f ca="1">AVERAGE(INDIRECT("I"&amp;#REF!):INDIRECT("I"&amp;#REF!))</f>
        <v>#REF!</v>
      </c>
      <c r="X307" t="e">
        <f ca="1">AVERAGE(INDIRECT("J"&amp;#REF!):INDIRECT("J"&amp;#REF!))</f>
        <v>#REF!</v>
      </c>
      <c r="Y307">
        <v>27</v>
      </c>
      <c r="Z307" t="e">
        <f ca="1">AVERAGE(INDIRECT("L"&amp;#REF!):INDIRECT("L"&amp;#REF!))</f>
        <v>#REF!</v>
      </c>
      <c r="AA307" t="e">
        <f ca="1">AVERAGE(INDIRECT("M"&amp;#REF!):INDIRECT("M"&amp;#REF!))</f>
        <v>#REF!</v>
      </c>
      <c r="AB307" t="e">
        <f ca="1">AVERAGE(INDIRECT("N"&amp;#REF!):INDIRECT("N"&amp;#REF!))</f>
        <v>#REF!</v>
      </c>
      <c r="AC307">
        <v>15</v>
      </c>
      <c r="AD307" t="e">
        <f ca="1">AVERAGE(INDIRECT("P"&amp;#REF!):INDIRECT("P"&amp;#REF!))</f>
        <v>#REF!</v>
      </c>
    </row>
    <row r="308" spans="1:30" x14ac:dyDescent="0.2">
      <c r="A308" s="5">
        <v>39817</v>
      </c>
      <c r="B308" t="s">
        <v>18</v>
      </c>
      <c r="C308">
        <v>12568</v>
      </c>
      <c r="D308" s="6">
        <f>'[1]Vertikale Netzlast'!F33</f>
        <v>5768</v>
      </c>
      <c r="E308">
        <v>4880</v>
      </c>
      <c r="F308" s="8">
        <f>'[2]200901'!F19</f>
        <v>2001</v>
      </c>
      <c r="G308">
        <v>730</v>
      </c>
      <c r="H308">
        <v>3364</v>
      </c>
      <c r="J308">
        <v>3094</v>
      </c>
      <c r="K308">
        <v>1060</v>
      </c>
      <c r="L308">
        <v>1721</v>
      </c>
      <c r="N308">
        <v>2960</v>
      </c>
      <c r="Q308" s="5">
        <v>39826</v>
      </c>
      <c r="R308" s="15">
        <v>11.6666666666667</v>
      </c>
      <c r="S308" t="e">
        <f ca="1">AVERAGE(INDIRECT("E"&amp;#REF!):INDIRECT("E"&amp;#REF!))</f>
        <v>#REF!</v>
      </c>
      <c r="T308" t="e">
        <f ca="1">AVERAGE(INDIRECT("F"&amp;#REF!):INDIRECT("F"&amp;#REF!))</f>
        <v>#REF!</v>
      </c>
      <c r="U308" t="e">
        <f ca="1">AVERAGE(INDIRECT("G"&amp;#REF!):INDIRECT("G"&amp;#REF!))</f>
        <v>#REF!</v>
      </c>
      <c r="V308" t="e">
        <f ca="1">AVERAGE(INDIRECT("H"&amp;#REF!):INDIRECT("H"&amp;#REF!))</f>
        <v>#REF!</v>
      </c>
      <c r="W308" t="e">
        <f ca="1">AVERAGE(INDIRECT("I"&amp;#REF!):INDIRECT("I"&amp;#REF!))</f>
        <v>#REF!</v>
      </c>
      <c r="X308" t="e">
        <f ca="1">AVERAGE(INDIRECT("J"&amp;#REF!):INDIRECT("J"&amp;#REF!))</f>
        <v>#REF!</v>
      </c>
      <c r="Y308">
        <v>28</v>
      </c>
      <c r="Z308" t="e">
        <f ca="1">AVERAGE(INDIRECT("L"&amp;#REF!):INDIRECT("L"&amp;#REF!))</f>
        <v>#REF!</v>
      </c>
      <c r="AA308" t="e">
        <f ca="1">AVERAGE(INDIRECT("M"&amp;#REF!):INDIRECT("M"&amp;#REF!))</f>
        <v>#REF!</v>
      </c>
      <c r="AB308" t="e">
        <f ca="1">AVERAGE(INDIRECT("N"&amp;#REF!):INDIRECT("N"&amp;#REF!))</f>
        <v>#REF!</v>
      </c>
      <c r="AC308">
        <v>12</v>
      </c>
      <c r="AD308" t="e">
        <f ca="1">AVERAGE(INDIRECT("P"&amp;#REF!):INDIRECT("P"&amp;#REF!))</f>
        <v>#REF!</v>
      </c>
    </row>
    <row r="309" spans="1:30" x14ac:dyDescent="0.2">
      <c r="A309" s="5">
        <v>39817</v>
      </c>
      <c r="B309" t="s">
        <v>19</v>
      </c>
      <c r="C309">
        <v>12493</v>
      </c>
      <c r="D309" s="6">
        <f>'[1]Vertikale Netzlast'!F34</f>
        <v>5658</v>
      </c>
      <c r="E309">
        <v>4799</v>
      </c>
      <c r="F309" s="8">
        <f>'[2]200901'!F20</f>
        <v>2123</v>
      </c>
      <c r="G309">
        <v>767</v>
      </c>
      <c r="H309">
        <v>3436</v>
      </c>
      <c r="J309">
        <v>3003</v>
      </c>
      <c r="K309">
        <v>1056</v>
      </c>
      <c r="L309">
        <v>1610</v>
      </c>
      <c r="N309">
        <v>2826</v>
      </c>
      <c r="Q309" s="5">
        <v>39826</v>
      </c>
      <c r="R309" s="15">
        <v>11.7083333333333</v>
      </c>
      <c r="S309" t="e">
        <f ca="1">AVERAGE(INDIRECT("E"&amp;#REF!):INDIRECT("E"&amp;#REF!))</f>
        <v>#REF!</v>
      </c>
      <c r="T309" t="e">
        <f ca="1">AVERAGE(INDIRECT("F"&amp;#REF!):INDIRECT("F"&amp;#REF!))</f>
        <v>#REF!</v>
      </c>
      <c r="U309" t="e">
        <f ca="1">AVERAGE(INDIRECT("G"&amp;#REF!):INDIRECT("G"&amp;#REF!))</f>
        <v>#REF!</v>
      </c>
      <c r="V309" t="e">
        <f ca="1">AVERAGE(INDIRECT("H"&amp;#REF!):INDIRECT("H"&amp;#REF!))</f>
        <v>#REF!</v>
      </c>
      <c r="W309" t="e">
        <f ca="1">AVERAGE(INDIRECT("I"&amp;#REF!):INDIRECT("I"&amp;#REF!))</f>
        <v>#REF!</v>
      </c>
      <c r="X309" t="e">
        <f ca="1">AVERAGE(INDIRECT("J"&amp;#REF!):INDIRECT("J"&amp;#REF!))</f>
        <v>#REF!</v>
      </c>
      <c r="Y309">
        <v>31</v>
      </c>
      <c r="Z309" t="e">
        <f ca="1">AVERAGE(INDIRECT("L"&amp;#REF!):INDIRECT("L"&amp;#REF!))</f>
        <v>#REF!</v>
      </c>
      <c r="AA309" t="e">
        <f ca="1">AVERAGE(INDIRECT("M"&amp;#REF!):INDIRECT("M"&amp;#REF!))</f>
        <v>#REF!</v>
      </c>
      <c r="AB309" t="e">
        <f ca="1">AVERAGE(INDIRECT("N"&amp;#REF!):INDIRECT("N"&amp;#REF!))</f>
        <v>#REF!</v>
      </c>
      <c r="AC309">
        <v>10</v>
      </c>
      <c r="AD309" t="e">
        <f ca="1">AVERAGE(INDIRECT("P"&amp;#REF!):INDIRECT("P"&amp;#REF!))</f>
        <v>#REF!</v>
      </c>
    </row>
    <row r="310" spans="1:30" x14ac:dyDescent="0.2">
      <c r="A310" s="5">
        <v>39817</v>
      </c>
      <c r="B310" t="s">
        <v>20</v>
      </c>
      <c r="C310">
        <v>12406</v>
      </c>
      <c r="D310" s="6">
        <f>'[1]Vertikale Netzlast'!F35</f>
        <v>5613</v>
      </c>
      <c r="E310">
        <v>4692</v>
      </c>
      <c r="F310" s="8">
        <f>'[2]200901'!F21</f>
        <v>2133</v>
      </c>
      <c r="G310">
        <v>820</v>
      </c>
      <c r="H310">
        <v>3406</v>
      </c>
      <c r="J310">
        <v>2894</v>
      </c>
      <c r="K310">
        <v>1046</v>
      </c>
      <c r="L310">
        <v>1610</v>
      </c>
      <c r="N310">
        <v>2718</v>
      </c>
      <c r="Q310" s="5">
        <v>39826</v>
      </c>
      <c r="R310" s="15">
        <v>11.75</v>
      </c>
      <c r="S310" t="e">
        <f ca="1">AVERAGE(INDIRECT("E"&amp;#REF!):INDIRECT("E"&amp;#REF!))</f>
        <v>#REF!</v>
      </c>
      <c r="T310" t="e">
        <f ca="1">AVERAGE(INDIRECT("F"&amp;#REF!):INDIRECT("F"&amp;#REF!))</f>
        <v>#REF!</v>
      </c>
      <c r="U310" t="e">
        <f ca="1">AVERAGE(INDIRECT("G"&amp;#REF!):INDIRECT("G"&amp;#REF!))</f>
        <v>#REF!</v>
      </c>
      <c r="V310" t="e">
        <f ca="1">AVERAGE(INDIRECT("H"&amp;#REF!):INDIRECT("H"&amp;#REF!))</f>
        <v>#REF!</v>
      </c>
      <c r="W310" t="e">
        <f ca="1">AVERAGE(INDIRECT("I"&amp;#REF!):INDIRECT("I"&amp;#REF!))</f>
        <v>#REF!</v>
      </c>
      <c r="X310" t="e">
        <f ca="1">AVERAGE(INDIRECT("J"&amp;#REF!):INDIRECT("J"&amp;#REF!))</f>
        <v>#REF!</v>
      </c>
      <c r="Y310">
        <v>38</v>
      </c>
      <c r="Z310" t="e">
        <f ca="1">AVERAGE(INDIRECT("L"&amp;#REF!):INDIRECT("L"&amp;#REF!))</f>
        <v>#REF!</v>
      </c>
      <c r="AA310" t="e">
        <f ca="1">AVERAGE(INDIRECT("M"&amp;#REF!):INDIRECT("M"&amp;#REF!))</f>
        <v>#REF!</v>
      </c>
      <c r="AB310" t="e">
        <f ca="1">AVERAGE(INDIRECT("N"&amp;#REF!):INDIRECT("N"&amp;#REF!))</f>
        <v>#REF!</v>
      </c>
      <c r="AC310">
        <v>11</v>
      </c>
      <c r="AD310" t="e">
        <f ca="1">AVERAGE(INDIRECT("P"&amp;#REF!):INDIRECT("P"&amp;#REF!))</f>
        <v>#REF!</v>
      </c>
    </row>
    <row r="311" spans="1:30" x14ac:dyDescent="0.2">
      <c r="A311" s="5">
        <v>39817</v>
      </c>
      <c r="B311" t="s">
        <v>21</v>
      </c>
      <c r="C311">
        <v>12380</v>
      </c>
      <c r="D311" s="6">
        <f>'[1]Vertikale Netzlast'!F36</f>
        <v>5575</v>
      </c>
      <c r="E311">
        <v>4865</v>
      </c>
      <c r="F311" s="8">
        <f>'[2]200901'!F22</f>
        <v>2187</v>
      </c>
      <c r="G311">
        <v>838</v>
      </c>
      <c r="H311">
        <v>3244</v>
      </c>
      <c r="J311">
        <v>2758</v>
      </c>
      <c r="K311">
        <v>1037</v>
      </c>
      <c r="L311">
        <v>1610</v>
      </c>
      <c r="N311">
        <v>2609</v>
      </c>
      <c r="Q311" s="5">
        <v>39826</v>
      </c>
      <c r="R311" s="15">
        <v>11.7916666666667</v>
      </c>
      <c r="S311" t="e">
        <f ca="1">AVERAGE(INDIRECT("E"&amp;#REF!):INDIRECT("E"&amp;#REF!))</f>
        <v>#REF!</v>
      </c>
      <c r="T311" t="e">
        <f ca="1">AVERAGE(INDIRECT("F"&amp;#REF!):INDIRECT("F"&amp;#REF!))</f>
        <v>#REF!</v>
      </c>
      <c r="U311" t="e">
        <f ca="1">AVERAGE(INDIRECT("G"&amp;#REF!):INDIRECT("G"&amp;#REF!))</f>
        <v>#REF!</v>
      </c>
      <c r="V311" t="e">
        <f ca="1">AVERAGE(INDIRECT("H"&amp;#REF!):INDIRECT("H"&amp;#REF!))</f>
        <v>#REF!</v>
      </c>
      <c r="W311" t="e">
        <f ca="1">AVERAGE(INDIRECT("I"&amp;#REF!):INDIRECT("I"&amp;#REF!))</f>
        <v>#REF!</v>
      </c>
      <c r="X311" t="e">
        <f ca="1">AVERAGE(INDIRECT("J"&amp;#REF!):INDIRECT("J"&amp;#REF!))</f>
        <v>#REF!</v>
      </c>
      <c r="Y311">
        <v>45</v>
      </c>
      <c r="Z311" t="e">
        <f ca="1">AVERAGE(INDIRECT("L"&amp;#REF!):INDIRECT("L"&amp;#REF!))</f>
        <v>#REF!</v>
      </c>
      <c r="AA311" t="e">
        <f ca="1">AVERAGE(INDIRECT("M"&amp;#REF!):INDIRECT("M"&amp;#REF!))</f>
        <v>#REF!</v>
      </c>
      <c r="AB311" t="e">
        <f ca="1">AVERAGE(INDIRECT("N"&amp;#REF!):INDIRECT("N"&amp;#REF!))</f>
        <v>#REF!</v>
      </c>
      <c r="AC311">
        <v>12</v>
      </c>
      <c r="AD311" t="e">
        <f ca="1">AVERAGE(INDIRECT("P"&amp;#REF!):INDIRECT("P"&amp;#REF!))</f>
        <v>#REF!</v>
      </c>
    </row>
    <row r="312" spans="1:30" x14ac:dyDescent="0.2">
      <c r="A312" s="5">
        <v>39817</v>
      </c>
      <c r="B312" t="s">
        <v>22</v>
      </c>
      <c r="C312">
        <v>12284</v>
      </c>
      <c r="D312" s="6">
        <f>'[1]Vertikale Netzlast'!F37</f>
        <v>5597</v>
      </c>
      <c r="E312">
        <v>4870</v>
      </c>
      <c r="F312" s="8">
        <f>'[2]200901'!F23</f>
        <v>2251</v>
      </c>
      <c r="G312">
        <v>859</v>
      </c>
      <c r="H312">
        <v>3360</v>
      </c>
      <c r="J312">
        <v>2721</v>
      </c>
      <c r="K312">
        <v>1027</v>
      </c>
      <c r="L312">
        <v>1610</v>
      </c>
      <c r="N312">
        <v>2501</v>
      </c>
      <c r="Q312" s="5">
        <v>39826</v>
      </c>
      <c r="R312" s="15">
        <v>11.8333333333333</v>
      </c>
      <c r="S312" t="e">
        <f ca="1">AVERAGE(INDIRECT("E"&amp;#REF!):INDIRECT("E"&amp;#REF!))</f>
        <v>#REF!</v>
      </c>
      <c r="T312" t="e">
        <f ca="1">AVERAGE(INDIRECT("F"&amp;#REF!):INDIRECT("F"&amp;#REF!))</f>
        <v>#REF!</v>
      </c>
      <c r="U312" t="e">
        <f ca="1">AVERAGE(INDIRECT("G"&amp;#REF!):INDIRECT("G"&amp;#REF!))</f>
        <v>#REF!</v>
      </c>
      <c r="V312" t="e">
        <f ca="1">AVERAGE(INDIRECT("H"&amp;#REF!):INDIRECT("H"&amp;#REF!))</f>
        <v>#REF!</v>
      </c>
      <c r="W312" t="e">
        <f ca="1">AVERAGE(INDIRECT("I"&amp;#REF!):INDIRECT("I"&amp;#REF!))</f>
        <v>#REF!</v>
      </c>
      <c r="X312" t="e">
        <f ca="1">AVERAGE(INDIRECT("J"&amp;#REF!):INDIRECT("J"&amp;#REF!))</f>
        <v>#REF!</v>
      </c>
      <c r="Y312">
        <v>54</v>
      </c>
      <c r="Z312" t="e">
        <f ca="1">AVERAGE(INDIRECT("L"&amp;#REF!):INDIRECT("L"&amp;#REF!))</f>
        <v>#REF!</v>
      </c>
      <c r="AA312" t="e">
        <f ca="1">AVERAGE(INDIRECT("M"&amp;#REF!):INDIRECT("M"&amp;#REF!))</f>
        <v>#REF!</v>
      </c>
      <c r="AB312" t="e">
        <f ca="1">AVERAGE(INDIRECT("N"&amp;#REF!):INDIRECT("N"&amp;#REF!))</f>
        <v>#REF!</v>
      </c>
      <c r="AC312">
        <v>15</v>
      </c>
      <c r="AD312" t="e">
        <f ca="1">AVERAGE(INDIRECT("P"&amp;#REF!):INDIRECT("P"&amp;#REF!))</f>
        <v>#REF!</v>
      </c>
    </row>
    <row r="313" spans="1:30" x14ac:dyDescent="0.2">
      <c r="A313" s="5">
        <v>39817</v>
      </c>
      <c r="B313" t="s">
        <v>23</v>
      </c>
      <c r="C313">
        <v>12102</v>
      </c>
      <c r="D313" s="6">
        <f>'[1]Vertikale Netzlast'!F38</f>
        <v>5651</v>
      </c>
      <c r="E313">
        <v>4756</v>
      </c>
      <c r="F313" s="8">
        <f>'[2]200901'!F24</f>
        <v>2206</v>
      </c>
      <c r="G313">
        <v>856</v>
      </c>
      <c r="H313">
        <v>3314</v>
      </c>
      <c r="J313">
        <v>2665</v>
      </c>
      <c r="K313">
        <v>1017</v>
      </c>
      <c r="L313">
        <v>1524</v>
      </c>
      <c r="N313">
        <v>2392</v>
      </c>
      <c r="Q313" s="5">
        <v>39826</v>
      </c>
      <c r="R313" s="15">
        <v>11.875</v>
      </c>
      <c r="S313" t="e">
        <f ca="1">AVERAGE(INDIRECT("E"&amp;#REF!):INDIRECT("E"&amp;#REF!))</f>
        <v>#REF!</v>
      </c>
      <c r="T313" t="e">
        <f ca="1">AVERAGE(INDIRECT("F"&amp;#REF!):INDIRECT("F"&amp;#REF!))</f>
        <v>#REF!</v>
      </c>
      <c r="U313" t="e">
        <f ca="1">AVERAGE(INDIRECT("G"&amp;#REF!):INDIRECT("G"&amp;#REF!))</f>
        <v>#REF!</v>
      </c>
      <c r="V313" t="e">
        <f ca="1">AVERAGE(INDIRECT("H"&amp;#REF!):INDIRECT("H"&amp;#REF!))</f>
        <v>#REF!</v>
      </c>
      <c r="W313" t="e">
        <f ca="1">AVERAGE(INDIRECT("I"&amp;#REF!):INDIRECT("I"&amp;#REF!))</f>
        <v>#REF!</v>
      </c>
      <c r="X313" t="e">
        <f ca="1">AVERAGE(INDIRECT("J"&amp;#REF!):INDIRECT("J"&amp;#REF!))</f>
        <v>#REF!</v>
      </c>
      <c r="Y313">
        <v>64</v>
      </c>
      <c r="Z313" t="e">
        <f ca="1">AVERAGE(INDIRECT("L"&amp;#REF!):INDIRECT("L"&amp;#REF!))</f>
        <v>#REF!</v>
      </c>
      <c r="AA313" t="e">
        <f ca="1">AVERAGE(INDIRECT("M"&amp;#REF!):INDIRECT("M"&amp;#REF!))</f>
        <v>#REF!</v>
      </c>
      <c r="AB313" t="e">
        <f ca="1">AVERAGE(INDIRECT("N"&amp;#REF!):INDIRECT("N"&amp;#REF!))</f>
        <v>#REF!</v>
      </c>
      <c r="AC313">
        <v>16</v>
      </c>
      <c r="AD313" t="e">
        <f ca="1">AVERAGE(INDIRECT("P"&amp;#REF!):INDIRECT("P"&amp;#REF!))</f>
        <v>#REF!</v>
      </c>
    </row>
    <row r="314" spans="1:30" x14ac:dyDescent="0.2">
      <c r="A314" s="5">
        <v>39817</v>
      </c>
      <c r="B314" t="s">
        <v>24</v>
      </c>
      <c r="C314">
        <v>11924</v>
      </c>
      <c r="D314" s="6">
        <f>'[1]Vertikale Netzlast'!F39</f>
        <v>5496</v>
      </c>
      <c r="E314">
        <v>4670</v>
      </c>
      <c r="F314" s="8">
        <f>'[2]200901'!F25</f>
        <v>2175</v>
      </c>
      <c r="G314">
        <v>849</v>
      </c>
      <c r="H314">
        <v>3283</v>
      </c>
      <c r="J314">
        <v>2597</v>
      </c>
      <c r="K314">
        <v>1016</v>
      </c>
      <c r="L314">
        <v>1524</v>
      </c>
      <c r="N314">
        <v>2276</v>
      </c>
      <c r="Q314" s="5">
        <v>39826</v>
      </c>
      <c r="R314" s="15">
        <v>11.9166666666667</v>
      </c>
      <c r="S314" t="e">
        <f ca="1">AVERAGE(INDIRECT("E"&amp;#REF!):INDIRECT("E"&amp;#REF!))</f>
        <v>#REF!</v>
      </c>
      <c r="T314" t="e">
        <f ca="1">AVERAGE(INDIRECT("F"&amp;#REF!):INDIRECT("F"&amp;#REF!))</f>
        <v>#REF!</v>
      </c>
      <c r="U314" t="e">
        <f ca="1">AVERAGE(INDIRECT("G"&amp;#REF!):INDIRECT("G"&amp;#REF!))</f>
        <v>#REF!</v>
      </c>
      <c r="V314" t="e">
        <f ca="1">AVERAGE(INDIRECT("H"&amp;#REF!):INDIRECT("H"&amp;#REF!))</f>
        <v>#REF!</v>
      </c>
      <c r="W314" t="e">
        <f ca="1">AVERAGE(INDIRECT("I"&amp;#REF!):INDIRECT("I"&amp;#REF!))</f>
        <v>#REF!</v>
      </c>
      <c r="X314" t="e">
        <f ca="1">AVERAGE(INDIRECT("J"&amp;#REF!):INDIRECT("J"&amp;#REF!))</f>
        <v>#REF!</v>
      </c>
      <c r="Y314">
        <v>76</v>
      </c>
      <c r="Z314" t="e">
        <f ca="1">AVERAGE(INDIRECT("L"&amp;#REF!):INDIRECT("L"&amp;#REF!))</f>
        <v>#REF!</v>
      </c>
      <c r="AA314" t="e">
        <f ca="1">AVERAGE(INDIRECT("M"&amp;#REF!):INDIRECT("M"&amp;#REF!))</f>
        <v>#REF!</v>
      </c>
      <c r="AB314" t="e">
        <f ca="1">AVERAGE(INDIRECT("N"&amp;#REF!):INDIRECT("N"&amp;#REF!))</f>
        <v>#REF!</v>
      </c>
      <c r="AC314">
        <v>17</v>
      </c>
      <c r="AD314" t="e">
        <f ca="1">AVERAGE(INDIRECT("P"&amp;#REF!):INDIRECT("P"&amp;#REF!))</f>
        <v>#REF!</v>
      </c>
    </row>
    <row r="315" spans="1:30" x14ac:dyDescent="0.2">
      <c r="A315" s="5">
        <v>39817</v>
      </c>
      <c r="B315" t="s">
        <v>25</v>
      </c>
      <c r="C315">
        <v>11725</v>
      </c>
      <c r="D315" s="6">
        <f>'[1]Vertikale Netzlast'!F40</f>
        <v>5420</v>
      </c>
      <c r="E315">
        <v>4544</v>
      </c>
      <c r="F315" s="8">
        <f>'[2]200901'!F26</f>
        <v>2074</v>
      </c>
      <c r="G315">
        <v>853</v>
      </c>
      <c r="H315">
        <v>3283</v>
      </c>
      <c r="J315">
        <v>2547</v>
      </c>
      <c r="K315">
        <v>1015</v>
      </c>
      <c r="L315">
        <v>1524</v>
      </c>
      <c r="N315">
        <v>2160</v>
      </c>
      <c r="Q315" s="5">
        <v>39826</v>
      </c>
      <c r="R315" s="15">
        <v>11.9583333333333</v>
      </c>
      <c r="S315" t="e">
        <f ca="1">AVERAGE(INDIRECT("E"&amp;#REF!):INDIRECT("E"&amp;#REF!))</f>
        <v>#REF!</v>
      </c>
      <c r="T315" t="e">
        <f ca="1">AVERAGE(INDIRECT("F"&amp;#REF!):INDIRECT("F"&amp;#REF!))</f>
        <v>#REF!</v>
      </c>
      <c r="U315" t="e">
        <f ca="1">AVERAGE(INDIRECT("G"&amp;#REF!):INDIRECT("G"&amp;#REF!))</f>
        <v>#REF!</v>
      </c>
      <c r="V315" t="e">
        <f ca="1">AVERAGE(INDIRECT("H"&amp;#REF!):INDIRECT("H"&amp;#REF!))</f>
        <v>#REF!</v>
      </c>
      <c r="W315" t="e">
        <f ca="1">AVERAGE(INDIRECT("I"&amp;#REF!):INDIRECT("I"&amp;#REF!))</f>
        <v>#REF!</v>
      </c>
      <c r="X315" t="e">
        <f ca="1">AVERAGE(INDIRECT("J"&amp;#REF!):INDIRECT("J"&amp;#REF!))</f>
        <v>#REF!</v>
      </c>
      <c r="Y315">
        <v>86</v>
      </c>
      <c r="Z315" t="e">
        <f ca="1">AVERAGE(INDIRECT("L"&amp;#REF!):INDIRECT("L"&amp;#REF!))</f>
        <v>#REF!</v>
      </c>
      <c r="AA315" t="e">
        <f ca="1">AVERAGE(INDIRECT("M"&amp;#REF!):INDIRECT("M"&amp;#REF!))</f>
        <v>#REF!</v>
      </c>
      <c r="AB315" t="e">
        <f ca="1">AVERAGE(INDIRECT("N"&amp;#REF!):INDIRECT("N"&amp;#REF!))</f>
        <v>#REF!</v>
      </c>
      <c r="AC315">
        <v>18</v>
      </c>
      <c r="AD315" t="e">
        <f ca="1">AVERAGE(INDIRECT("P"&amp;#REF!):INDIRECT("P"&amp;#REF!))</f>
        <v>#REF!</v>
      </c>
    </row>
    <row r="316" spans="1:30" x14ac:dyDescent="0.2">
      <c r="A316" s="5">
        <v>39817</v>
      </c>
      <c r="B316" t="s">
        <v>26</v>
      </c>
      <c r="C316">
        <v>11445</v>
      </c>
      <c r="D316" s="6">
        <f>'[1]Vertikale Netzlast'!F41</f>
        <v>5365</v>
      </c>
      <c r="E316">
        <v>4389</v>
      </c>
      <c r="F316" s="8">
        <f>'[2]200901'!F27</f>
        <v>1873</v>
      </c>
      <c r="G316">
        <v>826</v>
      </c>
      <c r="H316">
        <v>3291</v>
      </c>
      <c r="J316">
        <v>2472</v>
      </c>
      <c r="K316">
        <v>1012</v>
      </c>
      <c r="L316">
        <v>1524</v>
      </c>
      <c r="N316">
        <v>2044</v>
      </c>
      <c r="Q316" s="5">
        <v>39826</v>
      </c>
      <c r="R316" s="15">
        <v>12</v>
      </c>
      <c r="S316" t="e">
        <f ca="1">AVERAGE(INDIRECT("E"&amp;#REF!):INDIRECT("E"&amp;#REF!))</f>
        <v>#REF!</v>
      </c>
      <c r="T316" t="e">
        <f ca="1">AVERAGE(INDIRECT("F"&amp;#REF!):INDIRECT("F"&amp;#REF!))</f>
        <v>#REF!</v>
      </c>
      <c r="U316" t="e">
        <f ca="1">AVERAGE(INDIRECT("G"&amp;#REF!):INDIRECT("G"&amp;#REF!))</f>
        <v>#REF!</v>
      </c>
      <c r="V316" t="e">
        <f ca="1">AVERAGE(INDIRECT("H"&amp;#REF!):INDIRECT("H"&amp;#REF!))</f>
        <v>#REF!</v>
      </c>
      <c r="W316" t="e">
        <f ca="1">AVERAGE(INDIRECT("I"&amp;#REF!):INDIRECT("I"&amp;#REF!))</f>
        <v>#REF!</v>
      </c>
      <c r="X316" t="e">
        <f ca="1">AVERAGE(INDIRECT("J"&amp;#REF!):INDIRECT("J"&amp;#REF!))</f>
        <v>#REF!</v>
      </c>
      <c r="Y316">
        <v>88</v>
      </c>
      <c r="Z316" t="e">
        <f ca="1">AVERAGE(INDIRECT("L"&amp;#REF!):INDIRECT("L"&amp;#REF!))</f>
        <v>#REF!</v>
      </c>
      <c r="AA316" t="e">
        <f ca="1">AVERAGE(INDIRECT("M"&amp;#REF!):INDIRECT("M"&amp;#REF!))</f>
        <v>#REF!</v>
      </c>
      <c r="AB316" t="e">
        <f ca="1">AVERAGE(INDIRECT("N"&amp;#REF!):INDIRECT("N"&amp;#REF!))</f>
        <v>#REF!</v>
      </c>
      <c r="AC316">
        <v>18</v>
      </c>
      <c r="AD316" t="e">
        <f ca="1">AVERAGE(INDIRECT("P"&amp;#REF!):INDIRECT("P"&amp;#REF!))</f>
        <v>#REF!</v>
      </c>
    </row>
    <row r="317" spans="1:30" x14ac:dyDescent="0.2">
      <c r="A317" s="5">
        <v>39817</v>
      </c>
      <c r="B317" t="s">
        <v>27</v>
      </c>
      <c r="C317">
        <v>10939</v>
      </c>
      <c r="D317" s="6">
        <f>'[1]Vertikale Netzlast'!F42</f>
        <v>5200</v>
      </c>
      <c r="E317">
        <v>4192</v>
      </c>
      <c r="F317" s="8">
        <f>'[2]200901'!F28</f>
        <v>1708</v>
      </c>
      <c r="G317">
        <v>843</v>
      </c>
      <c r="H317">
        <v>3246</v>
      </c>
      <c r="J317">
        <v>2481</v>
      </c>
      <c r="K317">
        <v>1012</v>
      </c>
      <c r="L317">
        <v>1411</v>
      </c>
      <c r="N317">
        <v>1928</v>
      </c>
      <c r="Q317" s="5">
        <v>39827</v>
      </c>
      <c r="R317" s="15">
        <v>12.0416666666667</v>
      </c>
      <c r="S317" t="e">
        <f ca="1">AVERAGE(INDIRECT("E"&amp;#REF!):INDIRECT("E"&amp;#REF!))</f>
        <v>#REF!</v>
      </c>
      <c r="T317" t="e">
        <f ca="1">AVERAGE(INDIRECT("F"&amp;#REF!):INDIRECT("F"&amp;#REF!))</f>
        <v>#REF!</v>
      </c>
      <c r="U317" t="e">
        <f ca="1">AVERAGE(INDIRECT("G"&amp;#REF!):INDIRECT("G"&amp;#REF!))</f>
        <v>#REF!</v>
      </c>
      <c r="V317" t="e">
        <f ca="1">AVERAGE(INDIRECT("H"&amp;#REF!):INDIRECT("H"&amp;#REF!))</f>
        <v>#REF!</v>
      </c>
      <c r="W317" t="e">
        <f ca="1">AVERAGE(INDIRECT("I"&amp;#REF!):INDIRECT("I"&amp;#REF!))</f>
        <v>#REF!</v>
      </c>
      <c r="X317" t="e">
        <f ca="1">AVERAGE(INDIRECT("J"&amp;#REF!):INDIRECT("J"&amp;#REF!))</f>
        <v>#REF!</v>
      </c>
      <c r="Y317">
        <v>103</v>
      </c>
      <c r="Z317" t="e">
        <f ca="1">AVERAGE(INDIRECT("L"&amp;#REF!):INDIRECT("L"&amp;#REF!))</f>
        <v>#REF!</v>
      </c>
      <c r="AA317" t="e">
        <f ca="1">AVERAGE(INDIRECT("M"&amp;#REF!):INDIRECT("M"&amp;#REF!))</f>
        <v>#REF!</v>
      </c>
      <c r="AB317" t="e">
        <f ca="1">AVERAGE(INDIRECT("N"&amp;#REF!):INDIRECT("N"&amp;#REF!))</f>
        <v>#REF!</v>
      </c>
      <c r="AC317">
        <v>19</v>
      </c>
      <c r="AD317" t="e">
        <f ca="1">AVERAGE(INDIRECT("P"&amp;#REF!):INDIRECT("P"&amp;#REF!))</f>
        <v>#REF!</v>
      </c>
    </row>
    <row r="318" spans="1:30" x14ac:dyDescent="0.2">
      <c r="A318" s="5">
        <v>39817</v>
      </c>
      <c r="B318" t="s">
        <v>28</v>
      </c>
      <c r="C318">
        <v>10795</v>
      </c>
      <c r="D318" s="6">
        <f>'[1]Vertikale Netzlast'!F43</f>
        <v>5264</v>
      </c>
      <c r="E318">
        <v>4160</v>
      </c>
      <c r="F318" s="8">
        <f>'[2]200901'!F29</f>
        <v>1772</v>
      </c>
      <c r="G318">
        <v>834</v>
      </c>
      <c r="H318">
        <v>3184</v>
      </c>
      <c r="J318">
        <v>2502</v>
      </c>
      <c r="K318">
        <v>1011</v>
      </c>
      <c r="L318">
        <v>1411</v>
      </c>
      <c r="N318">
        <v>1856</v>
      </c>
      <c r="Q318" s="5">
        <v>39827</v>
      </c>
      <c r="R318" s="15">
        <v>12.0833333333333</v>
      </c>
      <c r="S318" t="e">
        <f ca="1">AVERAGE(INDIRECT("E"&amp;#REF!):INDIRECT("E"&amp;#REF!))</f>
        <v>#REF!</v>
      </c>
      <c r="T318" t="e">
        <f ca="1">AVERAGE(INDIRECT("F"&amp;#REF!):INDIRECT("F"&amp;#REF!))</f>
        <v>#REF!</v>
      </c>
      <c r="U318" t="e">
        <f ca="1">AVERAGE(INDIRECT("G"&amp;#REF!):INDIRECT("G"&amp;#REF!))</f>
        <v>#REF!</v>
      </c>
      <c r="V318" t="e">
        <f ca="1">AVERAGE(INDIRECT("H"&amp;#REF!):INDIRECT("H"&amp;#REF!))</f>
        <v>#REF!</v>
      </c>
      <c r="W318" t="e">
        <f ca="1">AVERAGE(INDIRECT("I"&amp;#REF!):INDIRECT("I"&amp;#REF!))</f>
        <v>#REF!</v>
      </c>
      <c r="X318" t="e">
        <f ca="1">AVERAGE(INDIRECT("J"&amp;#REF!):INDIRECT("J"&amp;#REF!))</f>
        <v>#REF!</v>
      </c>
      <c r="Y318">
        <v>105</v>
      </c>
      <c r="Z318" t="e">
        <f ca="1">AVERAGE(INDIRECT("L"&amp;#REF!):INDIRECT("L"&amp;#REF!))</f>
        <v>#REF!</v>
      </c>
      <c r="AA318" t="e">
        <f ca="1">AVERAGE(INDIRECT("M"&amp;#REF!):INDIRECT("M"&amp;#REF!))</f>
        <v>#REF!</v>
      </c>
      <c r="AB318" t="e">
        <f ca="1">AVERAGE(INDIRECT("N"&amp;#REF!):INDIRECT("N"&amp;#REF!))</f>
        <v>#REF!</v>
      </c>
      <c r="AC318">
        <v>19</v>
      </c>
      <c r="AD318" t="e">
        <f ca="1">AVERAGE(INDIRECT("P"&amp;#REF!):INDIRECT("P"&amp;#REF!))</f>
        <v>#REF!</v>
      </c>
    </row>
    <row r="319" spans="1:30" x14ac:dyDescent="0.2">
      <c r="A319" s="5">
        <v>39817</v>
      </c>
      <c r="B319" t="s">
        <v>29</v>
      </c>
      <c r="C319">
        <v>10725</v>
      </c>
      <c r="D319" s="6">
        <f>'[1]Vertikale Netzlast'!F44</f>
        <v>5421</v>
      </c>
      <c r="E319">
        <v>4140</v>
      </c>
      <c r="F319" s="8">
        <f>'[2]200901'!F30</f>
        <v>1759</v>
      </c>
      <c r="G319">
        <v>820</v>
      </c>
      <c r="H319">
        <v>3092</v>
      </c>
      <c r="J319">
        <v>2541</v>
      </c>
      <c r="K319">
        <v>1010</v>
      </c>
      <c r="L319">
        <v>1411</v>
      </c>
      <c r="N319">
        <v>1783</v>
      </c>
      <c r="Q319" s="5">
        <v>39827</v>
      </c>
      <c r="R319" s="15">
        <v>12.125</v>
      </c>
      <c r="S319" t="e">
        <f ca="1">AVERAGE(INDIRECT("E"&amp;#REF!):INDIRECT("E"&amp;#REF!))</f>
        <v>#REF!</v>
      </c>
      <c r="T319" t="e">
        <f ca="1">AVERAGE(INDIRECT("F"&amp;#REF!):INDIRECT("F"&amp;#REF!))</f>
        <v>#REF!</v>
      </c>
      <c r="U319" t="e">
        <f ca="1">AVERAGE(INDIRECT("G"&amp;#REF!):INDIRECT("G"&amp;#REF!))</f>
        <v>#REF!</v>
      </c>
      <c r="V319" t="e">
        <f ca="1">AVERAGE(INDIRECT("H"&amp;#REF!):INDIRECT("H"&amp;#REF!))</f>
        <v>#REF!</v>
      </c>
      <c r="W319" t="e">
        <f ca="1">AVERAGE(INDIRECT("I"&amp;#REF!):INDIRECT("I"&amp;#REF!))</f>
        <v>#REF!</v>
      </c>
      <c r="X319" t="e">
        <f ca="1">AVERAGE(INDIRECT("J"&amp;#REF!):INDIRECT("J"&amp;#REF!))</f>
        <v>#REF!</v>
      </c>
      <c r="Y319">
        <v>105</v>
      </c>
      <c r="Z319" t="e">
        <f ca="1">AVERAGE(INDIRECT("L"&amp;#REF!):INDIRECT("L"&amp;#REF!))</f>
        <v>#REF!</v>
      </c>
      <c r="AA319" t="e">
        <f ca="1">AVERAGE(INDIRECT("M"&amp;#REF!):INDIRECT("M"&amp;#REF!))</f>
        <v>#REF!</v>
      </c>
      <c r="AB319" t="e">
        <f ca="1">AVERAGE(INDIRECT("N"&amp;#REF!):INDIRECT("N"&amp;#REF!))</f>
        <v>#REF!</v>
      </c>
      <c r="AC319">
        <v>17</v>
      </c>
      <c r="AD319" t="e">
        <f ca="1">AVERAGE(INDIRECT("P"&amp;#REF!):INDIRECT("P"&amp;#REF!))</f>
        <v>#REF!</v>
      </c>
    </row>
    <row r="320" spans="1:30" x14ac:dyDescent="0.2">
      <c r="A320" s="5">
        <v>39817</v>
      </c>
      <c r="B320" t="s">
        <v>30</v>
      </c>
      <c r="C320">
        <v>10712</v>
      </c>
      <c r="D320" s="6">
        <f>'[1]Vertikale Netzlast'!F45</f>
        <v>5563</v>
      </c>
      <c r="E320">
        <v>4133</v>
      </c>
      <c r="F320" s="8">
        <f>'[2]200901'!F31</f>
        <v>1784</v>
      </c>
      <c r="G320">
        <v>841</v>
      </c>
      <c r="H320">
        <v>3067</v>
      </c>
      <c r="J320">
        <v>2487</v>
      </c>
      <c r="K320">
        <v>1010</v>
      </c>
      <c r="L320">
        <v>1411</v>
      </c>
      <c r="N320">
        <v>1710</v>
      </c>
      <c r="Q320" s="5">
        <v>39827</v>
      </c>
      <c r="R320" s="15">
        <v>12.1666666666667</v>
      </c>
      <c r="S320" t="e">
        <f ca="1">AVERAGE(INDIRECT("E"&amp;#REF!):INDIRECT("E"&amp;#REF!))</f>
        <v>#REF!</v>
      </c>
      <c r="T320" t="e">
        <f ca="1">AVERAGE(INDIRECT("F"&amp;#REF!):INDIRECT("F"&amp;#REF!))</f>
        <v>#REF!</v>
      </c>
      <c r="U320" t="e">
        <f ca="1">AVERAGE(INDIRECT("G"&amp;#REF!):INDIRECT("G"&amp;#REF!))</f>
        <v>#REF!</v>
      </c>
      <c r="V320" t="e">
        <f ca="1">AVERAGE(INDIRECT("H"&amp;#REF!):INDIRECT("H"&amp;#REF!))</f>
        <v>#REF!</v>
      </c>
      <c r="W320" t="e">
        <f ca="1">AVERAGE(INDIRECT("I"&amp;#REF!):INDIRECT("I"&amp;#REF!))</f>
        <v>#REF!</v>
      </c>
      <c r="X320" t="e">
        <f ca="1">AVERAGE(INDIRECT("J"&amp;#REF!):INDIRECT("J"&amp;#REF!))</f>
        <v>#REF!</v>
      </c>
      <c r="Y320">
        <v>105</v>
      </c>
      <c r="Z320" t="e">
        <f ca="1">AVERAGE(INDIRECT("L"&amp;#REF!):INDIRECT("L"&amp;#REF!))</f>
        <v>#REF!</v>
      </c>
      <c r="AA320" t="e">
        <f ca="1">AVERAGE(INDIRECT("M"&amp;#REF!):INDIRECT("M"&amp;#REF!))</f>
        <v>#REF!</v>
      </c>
      <c r="AB320" t="e">
        <f ca="1">AVERAGE(INDIRECT("N"&amp;#REF!):INDIRECT("N"&amp;#REF!))</f>
        <v>#REF!</v>
      </c>
      <c r="AC320">
        <v>16</v>
      </c>
      <c r="AD320" t="e">
        <f ca="1">AVERAGE(INDIRECT("P"&amp;#REF!):INDIRECT("P"&amp;#REF!))</f>
        <v>#REF!</v>
      </c>
    </row>
    <row r="321" spans="1:30" x14ac:dyDescent="0.2">
      <c r="A321" s="5">
        <v>39817</v>
      </c>
      <c r="B321" t="s">
        <v>31</v>
      </c>
      <c r="C321">
        <v>10660</v>
      </c>
      <c r="D321" s="6">
        <f>'[1]Vertikale Netzlast'!F46</f>
        <v>5677</v>
      </c>
      <c r="E321">
        <v>4124</v>
      </c>
      <c r="F321" s="8">
        <f>'[2]200901'!F32</f>
        <v>1844</v>
      </c>
      <c r="G321">
        <v>876</v>
      </c>
      <c r="H321">
        <v>2941</v>
      </c>
      <c r="J321">
        <v>2410</v>
      </c>
      <c r="K321">
        <v>1010</v>
      </c>
      <c r="L321">
        <v>1315</v>
      </c>
      <c r="N321">
        <v>1637</v>
      </c>
      <c r="Q321" s="5">
        <v>39827</v>
      </c>
      <c r="R321" s="15">
        <v>12.2083333333333</v>
      </c>
      <c r="S321" t="e">
        <f ca="1">AVERAGE(INDIRECT("E"&amp;#REF!):INDIRECT("E"&amp;#REF!))</f>
        <v>#REF!</v>
      </c>
      <c r="T321" t="e">
        <f ca="1">AVERAGE(INDIRECT("F"&amp;#REF!):INDIRECT("F"&amp;#REF!))</f>
        <v>#REF!</v>
      </c>
      <c r="U321" t="e">
        <f ca="1">AVERAGE(INDIRECT("G"&amp;#REF!):INDIRECT("G"&amp;#REF!))</f>
        <v>#REF!</v>
      </c>
      <c r="V321" t="e">
        <f ca="1">AVERAGE(INDIRECT("H"&amp;#REF!):INDIRECT("H"&amp;#REF!))</f>
        <v>#REF!</v>
      </c>
      <c r="W321" t="e">
        <f ca="1">AVERAGE(INDIRECT("I"&amp;#REF!):INDIRECT("I"&amp;#REF!))</f>
        <v>#REF!</v>
      </c>
      <c r="X321" t="e">
        <f ca="1">AVERAGE(INDIRECT("J"&amp;#REF!):INDIRECT("J"&amp;#REF!))</f>
        <v>#REF!</v>
      </c>
      <c r="Y321">
        <v>103</v>
      </c>
      <c r="Z321" t="e">
        <f ca="1">AVERAGE(INDIRECT("L"&amp;#REF!):INDIRECT("L"&amp;#REF!))</f>
        <v>#REF!</v>
      </c>
      <c r="AA321" t="e">
        <f ca="1">AVERAGE(INDIRECT("M"&amp;#REF!):INDIRECT("M"&amp;#REF!))</f>
        <v>#REF!</v>
      </c>
      <c r="AB321" t="e">
        <f ca="1">AVERAGE(INDIRECT("N"&amp;#REF!):INDIRECT("N"&amp;#REF!))</f>
        <v>#REF!</v>
      </c>
      <c r="AC321">
        <v>15</v>
      </c>
      <c r="AD321" t="e">
        <f ca="1">AVERAGE(INDIRECT("P"&amp;#REF!):INDIRECT("P"&amp;#REF!))</f>
        <v>#REF!</v>
      </c>
    </row>
    <row r="322" spans="1:30" x14ac:dyDescent="0.2">
      <c r="A322" s="5">
        <v>39817</v>
      </c>
      <c r="B322" t="s">
        <v>32</v>
      </c>
      <c r="C322">
        <v>10638</v>
      </c>
      <c r="D322" s="6">
        <f>'[1]Vertikale Netzlast'!F47</f>
        <v>5946</v>
      </c>
      <c r="E322">
        <v>4066</v>
      </c>
      <c r="F322" s="8">
        <f>'[2]200901'!F33</f>
        <v>2017</v>
      </c>
      <c r="G322">
        <v>870</v>
      </c>
      <c r="H322">
        <v>2902</v>
      </c>
      <c r="J322">
        <v>2346</v>
      </c>
      <c r="K322">
        <v>1010</v>
      </c>
      <c r="L322">
        <v>1315</v>
      </c>
      <c r="N322">
        <v>1576</v>
      </c>
      <c r="Q322" s="5">
        <v>39827</v>
      </c>
      <c r="R322" s="15">
        <v>12.25</v>
      </c>
      <c r="S322" t="e">
        <f ca="1">AVERAGE(INDIRECT("E"&amp;#REF!):INDIRECT("E"&amp;#REF!))</f>
        <v>#REF!</v>
      </c>
      <c r="T322" t="e">
        <f ca="1">AVERAGE(INDIRECT("F"&amp;#REF!):INDIRECT("F"&amp;#REF!))</f>
        <v>#REF!</v>
      </c>
      <c r="U322" t="e">
        <f ca="1">AVERAGE(INDIRECT("G"&amp;#REF!):INDIRECT("G"&amp;#REF!))</f>
        <v>#REF!</v>
      </c>
      <c r="V322" t="e">
        <f ca="1">AVERAGE(INDIRECT("H"&amp;#REF!):INDIRECT("H"&amp;#REF!))</f>
        <v>#REF!</v>
      </c>
      <c r="W322" t="e">
        <f ca="1">AVERAGE(INDIRECT("I"&amp;#REF!):INDIRECT("I"&amp;#REF!))</f>
        <v>#REF!</v>
      </c>
      <c r="X322" t="e">
        <f ca="1">AVERAGE(INDIRECT("J"&amp;#REF!):INDIRECT("J"&amp;#REF!))</f>
        <v>#REF!</v>
      </c>
      <c r="Y322">
        <v>98</v>
      </c>
      <c r="Z322" t="e">
        <f ca="1">AVERAGE(INDIRECT("L"&amp;#REF!):INDIRECT("L"&amp;#REF!))</f>
        <v>#REF!</v>
      </c>
      <c r="AA322" t="e">
        <f ca="1">AVERAGE(INDIRECT("M"&amp;#REF!):INDIRECT("M"&amp;#REF!))</f>
        <v>#REF!</v>
      </c>
      <c r="AB322" t="e">
        <f ca="1">AVERAGE(INDIRECT("N"&amp;#REF!):INDIRECT("N"&amp;#REF!))</f>
        <v>#REF!</v>
      </c>
      <c r="AC322">
        <v>16</v>
      </c>
      <c r="AD322" t="e">
        <f ca="1">AVERAGE(INDIRECT("P"&amp;#REF!):INDIRECT("P"&amp;#REF!))</f>
        <v>#REF!</v>
      </c>
    </row>
    <row r="323" spans="1:30" x14ac:dyDescent="0.2">
      <c r="A323" s="5">
        <v>39817</v>
      </c>
      <c r="B323" t="s">
        <v>33</v>
      </c>
      <c r="C323">
        <v>10666</v>
      </c>
      <c r="D323" s="6">
        <f>'[1]Vertikale Netzlast'!F48</f>
        <v>6178</v>
      </c>
      <c r="E323">
        <v>3998</v>
      </c>
      <c r="F323" s="8">
        <f>'[2]200901'!F34</f>
        <v>2295</v>
      </c>
      <c r="G323">
        <v>877</v>
      </c>
      <c r="H323">
        <v>2797</v>
      </c>
      <c r="J323">
        <v>2262</v>
      </c>
      <c r="K323">
        <v>1010</v>
      </c>
      <c r="L323">
        <v>1315</v>
      </c>
      <c r="N323">
        <v>1515</v>
      </c>
      <c r="Q323" s="5">
        <v>39827</v>
      </c>
      <c r="R323" s="15">
        <v>12.2916666666667</v>
      </c>
      <c r="S323" t="e">
        <f ca="1">AVERAGE(INDIRECT("E"&amp;#REF!):INDIRECT("E"&amp;#REF!))</f>
        <v>#REF!</v>
      </c>
      <c r="T323" t="e">
        <f ca="1">AVERAGE(INDIRECT("F"&amp;#REF!):INDIRECT("F"&amp;#REF!))</f>
        <v>#REF!</v>
      </c>
      <c r="U323" t="e">
        <f ca="1">AVERAGE(INDIRECT("G"&amp;#REF!):INDIRECT("G"&amp;#REF!))</f>
        <v>#REF!</v>
      </c>
      <c r="V323" t="e">
        <f ca="1">AVERAGE(INDIRECT("H"&amp;#REF!):INDIRECT("H"&amp;#REF!))</f>
        <v>#REF!</v>
      </c>
      <c r="W323" t="e">
        <f ca="1">AVERAGE(INDIRECT("I"&amp;#REF!):INDIRECT("I"&amp;#REF!))</f>
        <v>#REF!</v>
      </c>
      <c r="X323" t="e">
        <f ca="1">AVERAGE(INDIRECT("J"&amp;#REF!):INDIRECT("J"&amp;#REF!))</f>
        <v>#REF!</v>
      </c>
      <c r="Y323">
        <v>93</v>
      </c>
      <c r="Z323" t="e">
        <f ca="1">AVERAGE(INDIRECT("L"&amp;#REF!):INDIRECT("L"&amp;#REF!))</f>
        <v>#REF!</v>
      </c>
      <c r="AA323" t="e">
        <f ca="1">AVERAGE(INDIRECT("M"&amp;#REF!):INDIRECT("M"&amp;#REF!))</f>
        <v>#REF!</v>
      </c>
      <c r="AB323" t="e">
        <f ca="1">AVERAGE(INDIRECT("N"&amp;#REF!):INDIRECT("N"&amp;#REF!))</f>
        <v>#REF!</v>
      </c>
      <c r="AC323">
        <v>17</v>
      </c>
      <c r="AD323" t="e">
        <f ca="1">AVERAGE(INDIRECT("P"&amp;#REF!):INDIRECT("P"&amp;#REF!))</f>
        <v>#REF!</v>
      </c>
    </row>
    <row r="324" spans="1:30" x14ac:dyDescent="0.2">
      <c r="A324" s="5">
        <v>39817</v>
      </c>
      <c r="B324" t="s">
        <v>34</v>
      </c>
      <c r="C324">
        <v>10808</v>
      </c>
      <c r="D324" s="6">
        <f>'[1]Vertikale Netzlast'!F49</f>
        <v>6366</v>
      </c>
      <c r="E324">
        <v>4089</v>
      </c>
      <c r="F324" s="8">
        <f>'[2]200901'!F35</f>
        <v>2432</v>
      </c>
      <c r="G324">
        <v>913</v>
      </c>
      <c r="H324">
        <v>2729</v>
      </c>
      <c r="J324">
        <v>2274</v>
      </c>
      <c r="K324">
        <v>1011</v>
      </c>
      <c r="L324">
        <v>1315</v>
      </c>
      <c r="N324">
        <v>1454</v>
      </c>
      <c r="Q324" s="5">
        <v>39827</v>
      </c>
      <c r="R324" s="15">
        <v>12.3333333333333</v>
      </c>
      <c r="S324" t="e">
        <f ca="1">AVERAGE(INDIRECT("E"&amp;#REF!):INDIRECT("E"&amp;#REF!))</f>
        <v>#REF!</v>
      </c>
      <c r="T324" t="e">
        <f ca="1">AVERAGE(INDIRECT("F"&amp;#REF!):INDIRECT("F"&amp;#REF!))</f>
        <v>#REF!</v>
      </c>
      <c r="U324" t="e">
        <f ca="1">AVERAGE(INDIRECT("G"&amp;#REF!):INDIRECT("G"&amp;#REF!))</f>
        <v>#REF!</v>
      </c>
      <c r="V324" t="e">
        <f ca="1">AVERAGE(INDIRECT("H"&amp;#REF!):INDIRECT("H"&amp;#REF!))</f>
        <v>#REF!</v>
      </c>
      <c r="W324" t="e">
        <f ca="1">AVERAGE(INDIRECT("I"&amp;#REF!):INDIRECT("I"&amp;#REF!))</f>
        <v>#REF!</v>
      </c>
      <c r="X324" t="e">
        <f ca="1">AVERAGE(INDIRECT("J"&amp;#REF!):INDIRECT("J"&amp;#REF!))</f>
        <v>#REF!</v>
      </c>
      <c r="Y324">
        <v>86</v>
      </c>
      <c r="Z324" t="e">
        <f ca="1">AVERAGE(INDIRECT("L"&amp;#REF!):INDIRECT("L"&amp;#REF!))</f>
        <v>#REF!</v>
      </c>
      <c r="AA324" t="e">
        <f ca="1">AVERAGE(INDIRECT("M"&amp;#REF!):INDIRECT("M"&amp;#REF!))</f>
        <v>#REF!</v>
      </c>
      <c r="AB324" t="e">
        <f ca="1">AVERAGE(INDIRECT("N"&amp;#REF!):INDIRECT("N"&amp;#REF!))</f>
        <v>#REF!</v>
      </c>
      <c r="AC324">
        <v>11</v>
      </c>
      <c r="AD324" t="e">
        <f ca="1">AVERAGE(INDIRECT("P"&amp;#REF!):INDIRECT("P"&amp;#REF!))</f>
        <v>#REF!</v>
      </c>
    </row>
    <row r="325" spans="1:30" x14ac:dyDescent="0.2">
      <c r="A325" s="5">
        <v>39817</v>
      </c>
      <c r="B325" t="s">
        <v>35</v>
      </c>
      <c r="C325">
        <v>11076</v>
      </c>
      <c r="D325" s="6">
        <f>'[1]Vertikale Netzlast'!F50</f>
        <v>6677</v>
      </c>
      <c r="E325">
        <v>4049</v>
      </c>
      <c r="F325" s="8">
        <f>'[2]200901'!F36</f>
        <v>2532</v>
      </c>
      <c r="G325">
        <v>967</v>
      </c>
      <c r="H325">
        <v>2667</v>
      </c>
      <c r="J325">
        <v>2211</v>
      </c>
      <c r="K325">
        <v>1012</v>
      </c>
      <c r="L325">
        <v>1207</v>
      </c>
      <c r="N325">
        <v>1394</v>
      </c>
      <c r="Q325" s="5">
        <v>39827</v>
      </c>
      <c r="R325" s="15">
        <v>12.375</v>
      </c>
      <c r="S325" t="e">
        <f ca="1">AVERAGE(INDIRECT("E"&amp;#REF!):INDIRECT("E"&amp;#REF!))</f>
        <v>#REF!</v>
      </c>
      <c r="T325" t="e">
        <f ca="1">AVERAGE(INDIRECT("F"&amp;#REF!):INDIRECT("F"&amp;#REF!))</f>
        <v>#REF!</v>
      </c>
      <c r="U325" t="e">
        <f ca="1">AVERAGE(INDIRECT("G"&amp;#REF!):INDIRECT("G"&amp;#REF!))</f>
        <v>#REF!</v>
      </c>
      <c r="V325" t="e">
        <f ca="1">AVERAGE(INDIRECT("H"&amp;#REF!):INDIRECT("H"&amp;#REF!))</f>
        <v>#REF!</v>
      </c>
      <c r="W325" t="e">
        <f ca="1">AVERAGE(INDIRECT("I"&amp;#REF!):INDIRECT("I"&amp;#REF!))</f>
        <v>#REF!</v>
      </c>
      <c r="X325" t="e">
        <f ca="1">AVERAGE(INDIRECT("J"&amp;#REF!):INDIRECT("J"&amp;#REF!))</f>
        <v>#REF!</v>
      </c>
      <c r="Y325">
        <v>76</v>
      </c>
      <c r="Z325" t="e">
        <f ca="1">AVERAGE(INDIRECT("L"&amp;#REF!):INDIRECT("L"&amp;#REF!))</f>
        <v>#REF!</v>
      </c>
      <c r="AA325" t="e">
        <f ca="1">AVERAGE(INDIRECT("M"&amp;#REF!):INDIRECT("M"&amp;#REF!))</f>
        <v>#REF!</v>
      </c>
      <c r="AB325" t="e">
        <f ca="1">AVERAGE(INDIRECT("N"&amp;#REF!):INDIRECT("N"&amp;#REF!))</f>
        <v>#REF!</v>
      </c>
      <c r="AC325">
        <v>17</v>
      </c>
      <c r="AD325" t="e">
        <f ca="1">AVERAGE(INDIRECT("P"&amp;#REF!):INDIRECT("P"&amp;#REF!))</f>
        <v>#REF!</v>
      </c>
    </row>
    <row r="326" spans="1:30" x14ac:dyDescent="0.2">
      <c r="A326" s="5">
        <v>39817</v>
      </c>
      <c r="B326" t="s">
        <v>36</v>
      </c>
      <c r="C326">
        <v>11165</v>
      </c>
      <c r="D326" s="6">
        <f>'[1]Vertikale Netzlast'!F51</f>
        <v>6930</v>
      </c>
      <c r="E326">
        <v>4057</v>
      </c>
      <c r="F326" s="8">
        <f>'[2]200901'!F37</f>
        <v>2857</v>
      </c>
      <c r="G326">
        <v>998</v>
      </c>
      <c r="H326">
        <v>2694</v>
      </c>
      <c r="J326">
        <v>2188</v>
      </c>
      <c r="K326">
        <v>1015</v>
      </c>
      <c r="L326">
        <v>1207</v>
      </c>
      <c r="N326">
        <v>1346</v>
      </c>
      <c r="Q326" s="5">
        <v>39827</v>
      </c>
      <c r="R326" s="15">
        <v>12.4166666666667</v>
      </c>
      <c r="S326" t="e">
        <f ca="1">AVERAGE(INDIRECT("E"&amp;#REF!):INDIRECT("E"&amp;#REF!))</f>
        <v>#REF!</v>
      </c>
      <c r="T326" t="e">
        <f ca="1">AVERAGE(INDIRECT("F"&amp;#REF!):INDIRECT("F"&amp;#REF!))</f>
        <v>#REF!</v>
      </c>
      <c r="U326" t="e">
        <f ca="1">AVERAGE(INDIRECT("G"&amp;#REF!):INDIRECT("G"&amp;#REF!))</f>
        <v>#REF!</v>
      </c>
      <c r="V326" t="e">
        <f ca="1">AVERAGE(INDIRECT("H"&amp;#REF!):INDIRECT("H"&amp;#REF!))</f>
        <v>#REF!</v>
      </c>
      <c r="W326" t="e">
        <f ca="1">AVERAGE(INDIRECT("I"&amp;#REF!):INDIRECT("I"&amp;#REF!))</f>
        <v>#REF!</v>
      </c>
      <c r="X326" t="e">
        <f ca="1">AVERAGE(INDIRECT("J"&amp;#REF!):INDIRECT("J"&amp;#REF!))</f>
        <v>#REF!</v>
      </c>
      <c r="Y326">
        <v>68</v>
      </c>
      <c r="Z326" t="e">
        <f ca="1">AVERAGE(INDIRECT("L"&amp;#REF!):INDIRECT("L"&amp;#REF!))</f>
        <v>#REF!</v>
      </c>
      <c r="AA326" t="e">
        <f ca="1">AVERAGE(INDIRECT("M"&amp;#REF!):INDIRECT("M"&amp;#REF!))</f>
        <v>#REF!</v>
      </c>
      <c r="AB326" t="e">
        <f ca="1">AVERAGE(INDIRECT("N"&amp;#REF!):INDIRECT("N"&amp;#REF!))</f>
        <v>#REF!</v>
      </c>
      <c r="AC326">
        <v>25</v>
      </c>
      <c r="AD326" t="e">
        <f ca="1">AVERAGE(INDIRECT("P"&amp;#REF!):INDIRECT("P"&amp;#REF!))</f>
        <v>#REF!</v>
      </c>
    </row>
    <row r="327" spans="1:30" x14ac:dyDescent="0.2">
      <c r="A327" s="5">
        <v>39817</v>
      </c>
      <c r="B327" t="s">
        <v>37</v>
      </c>
      <c r="C327">
        <v>11327</v>
      </c>
      <c r="D327" s="6">
        <f>'[1]Vertikale Netzlast'!F52</f>
        <v>7219</v>
      </c>
      <c r="E327">
        <v>4066</v>
      </c>
      <c r="F327" s="8">
        <f>'[2]200901'!F38</f>
        <v>3104</v>
      </c>
      <c r="G327">
        <v>1026</v>
      </c>
      <c r="H327">
        <v>2657</v>
      </c>
      <c r="J327">
        <v>2144</v>
      </c>
      <c r="K327">
        <v>1018</v>
      </c>
      <c r="L327">
        <v>1207</v>
      </c>
      <c r="N327">
        <v>1298</v>
      </c>
      <c r="Q327" s="5">
        <v>39827</v>
      </c>
      <c r="R327" s="15">
        <v>12.4583333333333</v>
      </c>
      <c r="S327" t="e">
        <f ca="1">AVERAGE(INDIRECT("E"&amp;#REF!):INDIRECT("E"&amp;#REF!))</f>
        <v>#REF!</v>
      </c>
      <c r="T327" t="e">
        <f ca="1">AVERAGE(INDIRECT("F"&amp;#REF!):INDIRECT("F"&amp;#REF!))</f>
        <v>#REF!</v>
      </c>
      <c r="U327" t="e">
        <f ca="1">AVERAGE(INDIRECT("G"&amp;#REF!):INDIRECT("G"&amp;#REF!))</f>
        <v>#REF!</v>
      </c>
      <c r="V327" t="e">
        <f ca="1">AVERAGE(INDIRECT("H"&amp;#REF!):INDIRECT("H"&amp;#REF!))</f>
        <v>#REF!</v>
      </c>
      <c r="W327" t="e">
        <f ca="1">AVERAGE(INDIRECT("I"&amp;#REF!):INDIRECT("I"&amp;#REF!))</f>
        <v>#REF!</v>
      </c>
      <c r="X327" t="e">
        <f ca="1">AVERAGE(INDIRECT("J"&amp;#REF!):INDIRECT("J"&amp;#REF!))</f>
        <v>#REF!</v>
      </c>
      <c r="Y327">
        <v>57</v>
      </c>
      <c r="Z327" t="e">
        <f ca="1">AVERAGE(INDIRECT("L"&amp;#REF!):INDIRECT("L"&amp;#REF!))</f>
        <v>#REF!</v>
      </c>
      <c r="AA327" t="e">
        <f ca="1">AVERAGE(INDIRECT("M"&amp;#REF!):INDIRECT("M"&amp;#REF!))</f>
        <v>#REF!</v>
      </c>
      <c r="AB327" t="e">
        <f ca="1">AVERAGE(INDIRECT("N"&amp;#REF!):INDIRECT("N"&amp;#REF!))</f>
        <v>#REF!</v>
      </c>
      <c r="AC327">
        <v>26</v>
      </c>
      <c r="AD327" t="e">
        <f ca="1">AVERAGE(INDIRECT("P"&amp;#REF!):INDIRECT("P"&amp;#REF!))</f>
        <v>#REF!</v>
      </c>
    </row>
    <row r="328" spans="1:30" x14ac:dyDescent="0.2">
      <c r="A328" s="5">
        <v>39817</v>
      </c>
      <c r="B328" t="s">
        <v>38</v>
      </c>
      <c r="C328">
        <v>11642</v>
      </c>
      <c r="D328" s="6">
        <f>'[1]Vertikale Netzlast'!F53</f>
        <v>7525</v>
      </c>
      <c r="E328">
        <v>4028</v>
      </c>
      <c r="F328" s="8">
        <f>'[2]200901'!F39</f>
        <v>3343</v>
      </c>
      <c r="G328">
        <v>998</v>
      </c>
      <c r="H328">
        <v>2571</v>
      </c>
      <c r="J328">
        <v>2139</v>
      </c>
      <c r="K328">
        <v>1023</v>
      </c>
      <c r="L328">
        <v>1207</v>
      </c>
      <c r="N328">
        <v>1251</v>
      </c>
      <c r="Q328" s="5">
        <v>39827</v>
      </c>
      <c r="R328" s="15">
        <v>12.5</v>
      </c>
      <c r="S328" t="e">
        <f ca="1">AVERAGE(INDIRECT("E"&amp;#REF!):INDIRECT("E"&amp;#REF!))</f>
        <v>#REF!</v>
      </c>
      <c r="T328" t="e">
        <f ca="1">AVERAGE(INDIRECT("F"&amp;#REF!):INDIRECT("F"&amp;#REF!))</f>
        <v>#REF!</v>
      </c>
      <c r="U328" t="e">
        <f ca="1">AVERAGE(INDIRECT("G"&amp;#REF!):INDIRECT("G"&amp;#REF!))</f>
        <v>#REF!</v>
      </c>
      <c r="V328" t="e">
        <f ca="1">AVERAGE(INDIRECT("H"&amp;#REF!):INDIRECT("H"&amp;#REF!))</f>
        <v>#REF!</v>
      </c>
      <c r="W328" t="e">
        <f ca="1">AVERAGE(INDIRECT("I"&amp;#REF!):INDIRECT("I"&amp;#REF!))</f>
        <v>#REF!</v>
      </c>
      <c r="X328" t="e">
        <f ca="1">AVERAGE(INDIRECT("J"&amp;#REF!):INDIRECT("J"&amp;#REF!))</f>
        <v>#REF!</v>
      </c>
      <c r="Y328">
        <v>42</v>
      </c>
      <c r="Z328" t="e">
        <f ca="1">AVERAGE(INDIRECT("L"&amp;#REF!):INDIRECT("L"&amp;#REF!))</f>
        <v>#REF!</v>
      </c>
      <c r="AA328" t="e">
        <f ca="1">AVERAGE(INDIRECT("M"&amp;#REF!):INDIRECT("M"&amp;#REF!))</f>
        <v>#REF!</v>
      </c>
      <c r="AB328" t="e">
        <f ca="1">AVERAGE(INDIRECT("N"&amp;#REF!):INDIRECT("N"&amp;#REF!))</f>
        <v>#REF!</v>
      </c>
      <c r="AC328">
        <v>17</v>
      </c>
      <c r="AD328" t="e">
        <f ca="1">AVERAGE(INDIRECT("P"&amp;#REF!):INDIRECT("P"&amp;#REF!))</f>
        <v>#REF!</v>
      </c>
    </row>
    <row r="329" spans="1:30" x14ac:dyDescent="0.2">
      <c r="A329" s="5">
        <v>39817</v>
      </c>
      <c r="B329" t="s">
        <v>39</v>
      </c>
      <c r="C329">
        <v>11958</v>
      </c>
      <c r="D329" s="6">
        <f>'[1]Vertikale Netzlast'!F54</f>
        <v>7762</v>
      </c>
      <c r="E329">
        <v>4209</v>
      </c>
      <c r="F329" s="8">
        <f>'[2]200901'!F40</f>
        <v>3492</v>
      </c>
      <c r="G329">
        <v>1019</v>
      </c>
      <c r="H329">
        <v>2543</v>
      </c>
      <c r="J329">
        <v>2095</v>
      </c>
      <c r="K329">
        <v>1026</v>
      </c>
      <c r="L329">
        <v>1201</v>
      </c>
      <c r="N329">
        <v>1203</v>
      </c>
      <c r="Q329" s="5">
        <v>39827</v>
      </c>
      <c r="R329" s="15">
        <v>12.5416666666667</v>
      </c>
      <c r="S329" t="e">
        <f ca="1">AVERAGE(INDIRECT("E"&amp;#REF!):INDIRECT("E"&amp;#REF!))</f>
        <v>#REF!</v>
      </c>
      <c r="T329" t="e">
        <f ca="1">AVERAGE(INDIRECT("F"&amp;#REF!):INDIRECT("F"&amp;#REF!))</f>
        <v>#REF!</v>
      </c>
      <c r="U329" t="e">
        <f ca="1">AVERAGE(INDIRECT("G"&amp;#REF!):INDIRECT("G"&amp;#REF!))</f>
        <v>#REF!</v>
      </c>
      <c r="V329" t="e">
        <f ca="1">AVERAGE(INDIRECT("H"&amp;#REF!):INDIRECT("H"&amp;#REF!))</f>
        <v>#REF!</v>
      </c>
      <c r="W329" t="e">
        <f ca="1">AVERAGE(INDIRECT("I"&amp;#REF!):INDIRECT("I"&amp;#REF!))</f>
        <v>#REF!</v>
      </c>
      <c r="X329" t="e">
        <f ca="1">AVERAGE(INDIRECT("J"&amp;#REF!):INDIRECT("J"&amp;#REF!))</f>
        <v>#REF!</v>
      </c>
      <c r="Y329">
        <v>29</v>
      </c>
      <c r="Z329" t="e">
        <f ca="1">AVERAGE(INDIRECT("L"&amp;#REF!):INDIRECT("L"&amp;#REF!))</f>
        <v>#REF!</v>
      </c>
      <c r="AA329" t="e">
        <f ca="1">AVERAGE(INDIRECT("M"&amp;#REF!):INDIRECT("M"&amp;#REF!))</f>
        <v>#REF!</v>
      </c>
      <c r="AB329" t="e">
        <f ca="1">AVERAGE(INDIRECT("N"&amp;#REF!):INDIRECT("N"&amp;#REF!))</f>
        <v>#REF!</v>
      </c>
      <c r="AC329">
        <v>11</v>
      </c>
      <c r="AD329" t="e">
        <f ca="1">AVERAGE(INDIRECT("P"&amp;#REF!):INDIRECT("P"&amp;#REF!))</f>
        <v>#REF!</v>
      </c>
    </row>
    <row r="330" spans="1:30" x14ac:dyDescent="0.2">
      <c r="A330" s="5">
        <v>39817</v>
      </c>
      <c r="B330" t="s">
        <v>40</v>
      </c>
      <c r="C330">
        <v>12192</v>
      </c>
      <c r="D330" s="6">
        <f>'[1]Vertikale Netzlast'!F55</f>
        <v>8012</v>
      </c>
      <c r="E330">
        <v>4305</v>
      </c>
      <c r="F330" s="8">
        <f>'[2]200901'!F41</f>
        <v>3628</v>
      </c>
      <c r="G330">
        <v>1035</v>
      </c>
      <c r="H330">
        <v>2478</v>
      </c>
      <c r="J330">
        <v>2074</v>
      </c>
      <c r="K330">
        <v>1025</v>
      </c>
      <c r="L330">
        <v>1201</v>
      </c>
      <c r="N330">
        <v>1163</v>
      </c>
      <c r="Q330" s="5">
        <v>39827</v>
      </c>
      <c r="R330" s="15">
        <v>12.5833333333333</v>
      </c>
      <c r="S330" t="e">
        <f ca="1">AVERAGE(INDIRECT("E"&amp;#REF!):INDIRECT("E"&amp;#REF!))</f>
        <v>#REF!</v>
      </c>
      <c r="T330" t="e">
        <f ca="1">AVERAGE(INDIRECT("F"&amp;#REF!):INDIRECT("F"&amp;#REF!))</f>
        <v>#REF!</v>
      </c>
      <c r="U330" t="e">
        <f ca="1">AVERAGE(INDIRECT("G"&amp;#REF!):INDIRECT("G"&amp;#REF!))</f>
        <v>#REF!</v>
      </c>
      <c r="V330" t="e">
        <f ca="1">AVERAGE(INDIRECT("H"&amp;#REF!):INDIRECT("H"&amp;#REF!))</f>
        <v>#REF!</v>
      </c>
      <c r="W330" t="e">
        <f ca="1">AVERAGE(INDIRECT("I"&amp;#REF!):INDIRECT("I"&amp;#REF!))</f>
        <v>#REF!</v>
      </c>
      <c r="X330" t="e">
        <f ca="1">AVERAGE(INDIRECT("J"&amp;#REF!):INDIRECT("J"&amp;#REF!))</f>
        <v>#REF!</v>
      </c>
      <c r="Y330">
        <v>22</v>
      </c>
      <c r="Z330" t="e">
        <f ca="1">AVERAGE(INDIRECT("L"&amp;#REF!):INDIRECT("L"&amp;#REF!))</f>
        <v>#REF!</v>
      </c>
      <c r="AA330" t="e">
        <f ca="1">AVERAGE(INDIRECT("M"&amp;#REF!):INDIRECT("M"&amp;#REF!))</f>
        <v>#REF!</v>
      </c>
      <c r="AB330" t="e">
        <f ca="1">AVERAGE(INDIRECT("N"&amp;#REF!):INDIRECT("N"&amp;#REF!))</f>
        <v>#REF!</v>
      </c>
      <c r="AC330">
        <v>8</v>
      </c>
      <c r="AD330" t="e">
        <f ca="1">AVERAGE(INDIRECT("P"&amp;#REF!):INDIRECT("P"&amp;#REF!))</f>
        <v>#REF!</v>
      </c>
    </row>
    <row r="331" spans="1:30" x14ac:dyDescent="0.2">
      <c r="A331" s="5">
        <v>39817</v>
      </c>
      <c r="B331" t="s">
        <v>41</v>
      </c>
      <c r="C331">
        <v>12459</v>
      </c>
      <c r="D331" s="6">
        <f>'[1]Vertikale Netzlast'!F56</f>
        <v>8268</v>
      </c>
      <c r="E331">
        <v>4436</v>
      </c>
      <c r="F331" s="8">
        <f>'[2]200901'!F42</f>
        <v>3807</v>
      </c>
      <c r="G331">
        <v>1079</v>
      </c>
      <c r="H331">
        <v>2343</v>
      </c>
      <c r="J331">
        <v>2139</v>
      </c>
      <c r="K331">
        <v>1023</v>
      </c>
      <c r="L331">
        <v>1201</v>
      </c>
      <c r="N331">
        <v>1123</v>
      </c>
      <c r="Q331" s="5">
        <v>39827</v>
      </c>
      <c r="R331" s="15">
        <v>12.625</v>
      </c>
      <c r="S331" t="e">
        <f ca="1">AVERAGE(INDIRECT("E"&amp;#REF!):INDIRECT("E"&amp;#REF!))</f>
        <v>#REF!</v>
      </c>
      <c r="T331" t="e">
        <f ca="1">AVERAGE(INDIRECT("F"&amp;#REF!):INDIRECT("F"&amp;#REF!))</f>
        <v>#REF!</v>
      </c>
      <c r="U331" t="e">
        <f ca="1">AVERAGE(INDIRECT("G"&amp;#REF!):INDIRECT("G"&amp;#REF!))</f>
        <v>#REF!</v>
      </c>
      <c r="V331" t="e">
        <f ca="1">AVERAGE(INDIRECT("H"&amp;#REF!):INDIRECT("H"&amp;#REF!))</f>
        <v>#REF!</v>
      </c>
      <c r="W331" t="e">
        <f ca="1">AVERAGE(INDIRECT("I"&amp;#REF!):INDIRECT("I"&amp;#REF!))</f>
        <v>#REF!</v>
      </c>
      <c r="X331" t="e">
        <f ca="1">AVERAGE(INDIRECT("J"&amp;#REF!):INDIRECT("J"&amp;#REF!))</f>
        <v>#REF!</v>
      </c>
      <c r="Y331">
        <v>18</v>
      </c>
      <c r="Z331" t="e">
        <f ca="1">AVERAGE(INDIRECT("L"&amp;#REF!):INDIRECT("L"&amp;#REF!))</f>
        <v>#REF!</v>
      </c>
      <c r="AA331" t="e">
        <f ca="1">AVERAGE(INDIRECT("M"&amp;#REF!):INDIRECT("M"&amp;#REF!))</f>
        <v>#REF!</v>
      </c>
      <c r="AB331" t="e">
        <f ca="1">AVERAGE(INDIRECT("N"&amp;#REF!):INDIRECT("N"&amp;#REF!))</f>
        <v>#REF!</v>
      </c>
      <c r="AC331">
        <v>6</v>
      </c>
      <c r="AD331" t="e">
        <f ca="1">AVERAGE(INDIRECT("P"&amp;#REF!):INDIRECT("P"&amp;#REF!))</f>
        <v>#REF!</v>
      </c>
    </row>
    <row r="332" spans="1:30" x14ac:dyDescent="0.2">
      <c r="A332" s="5">
        <v>39817</v>
      </c>
      <c r="B332" t="s">
        <v>42</v>
      </c>
      <c r="C332">
        <v>12712</v>
      </c>
      <c r="D332" s="6">
        <f>'[1]Vertikale Netzlast'!F57</f>
        <v>8492</v>
      </c>
      <c r="E332">
        <v>4484</v>
      </c>
      <c r="F332" s="8">
        <f>'[2]200901'!F43</f>
        <v>3810</v>
      </c>
      <c r="G332">
        <v>1091</v>
      </c>
      <c r="H332">
        <v>2332</v>
      </c>
      <c r="J332">
        <v>2155</v>
      </c>
      <c r="K332">
        <v>1023</v>
      </c>
      <c r="L332">
        <v>1201</v>
      </c>
      <c r="N332">
        <v>1083</v>
      </c>
      <c r="Q332" s="5">
        <v>39827</v>
      </c>
      <c r="R332" s="15">
        <v>12.6666666666667</v>
      </c>
      <c r="S332" t="e">
        <f ca="1">AVERAGE(INDIRECT("E"&amp;#REF!):INDIRECT("E"&amp;#REF!))</f>
        <v>#REF!</v>
      </c>
      <c r="T332" t="e">
        <f ca="1">AVERAGE(INDIRECT("F"&amp;#REF!):INDIRECT("F"&amp;#REF!))</f>
        <v>#REF!</v>
      </c>
      <c r="U332" t="e">
        <f ca="1">AVERAGE(INDIRECT("G"&amp;#REF!):INDIRECT("G"&amp;#REF!))</f>
        <v>#REF!</v>
      </c>
      <c r="V332" t="e">
        <f ca="1">AVERAGE(INDIRECT("H"&amp;#REF!):INDIRECT("H"&amp;#REF!))</f>
        <v>#REF!</v>
      </c>
      <c r="W332" t="e">
        <f ca="1">AVERAGE(INDIRECT("I"&amp;#REF!):INDIRECT("I"&amp;#REF!))</f>
        <v>#REF!</v>
      </c>
      <c r="X332" t="e">
        <f ca="1">AVERAGE(INDIRECT("J"&amp;#REF!):INDIRECT("J"&amp;#REF!))</f>
        <v>#REF!</v>
      </c>
      <c r="Y332">
        <v>16</v>
      </c>
      <c r="Z332" t="e">
        <f ca="1">AVERAGE(INDIRECT("L"&amp;#REF!):INDIRECT("L"&amp;#REF!))</f>
        <v>#REF!</v>
      </c>
      <c r="AA332" t="e">
        <f ca="1">AVERAGE(INDIRECT("M"&amp;#REF!):INDIRECT("M"&amp;#REF!))</f>
        <v>#REF!</v>
      </c>
      <c r="AB332" t="e">
        <f ca="1">AVERAGE(INDIRECT("N"&amp;#REF!):INDIRECT("N"&amp;#REF!))</f>
        <v>#REF!</v>
      </c>
      <c r="AC332">
        <v>6</v>
      </c>
      <c r="AD332" t="e">
        <f ca="1">AVERAGE(INDIRECT("P"&amp;#REF!):INDIRECT("P"&amp;#REF!))</f>
        <v>#REF!</v>
      </c>
    </row>
    <row r="333" spans="1:30" x14ac:dyDescent="0.2">
      <c r="A333" s="5">
        <v>39817</v>
      </c>
      <c r="B333" t="s">
        <v>43</v>
      </c>
      <c r="C333">
        <v>12914</v>
      </c>
      <c r="D333" s="6">
        <f>'[1]Vertikale Netzlast'!F58</f>
        <v>8697</v>
      </c>
      <c r="E333">
        <v>4474</v>
      </c>
      <c r="F333" s="8">
        <f>'[2]200901'!F44</f>
        <v>3951</v>
      </c>
      <c r="G333">
        <v>1090</v>
      </c>
      <c r="H333">
        <v>2399</v>
      </c>
      <c r="J333">
        <v>2150</v>
      </c>
      <c r="K333">
        <v>1022</v>
      </c>
      <c r="L333">
        <v>1078</v>
      </c>
      <c r="N333">
        <v>1043</v>
      </c>
      <c r="Q333" s="5">
        <v>39827</v>
      </c>
      <c r="R333" s="15">
        <v>12.7083333333333</v>
      </c>
      <c r="S333" t="e">
        <f ca="1">AVERAGE(INDIRECT("E"&amp;#REF!):INDIRECT("E"&amp;#REF!))</f>
        <v>#REF!</v>
      </c>
      <c r="T333" t="e">
        <f ca="1">AVERAGE(INDIRECT("F"&amp;#REF!):INDIRECT("F"&amp;#REF!))</f>
        <v>#REF!</v>
      </c>
      <c r="U333" t="e">
        <f ca="1">AVERAGE(INDIRECT("G"&amp;#REF!):INDIRECT("G"&amp;#REF!))</f>
        <v>#REF!</v>
      </c>
      <c r="V333" t="e">
        <f ca="1">AVERAGE(INDIRECT("H"&amp;#REF!):INDIRECT("H"&amp;#REF!))</f>
        <v>#REF!</v>
      </c>
      <c r="W333" t="e">
        <f ca="1">AVERAGE(INDIRECT("I"&amp;#REF!):INDIRECT("I"&amp;#REF!))</f>
        <v>#REF!</v>
      </c>
      <c r="X333" t="e">
        <f ca="1">AVERAGE(INDIRECT("J"&amp;#REF!):INDIRECT("J"&amp;#REF!))</f>
        <v>#REF!</v>
      </c>
      <c r="Y333">
        <v>14</v>
      </c>
      <c r="Z333" t="e">
        <f ca="1">AVERAGE(INDIRECT("L"&amp;#REF!):INDIRECT("L"&amp;#REF!))</f>
        <v>#REF!</v>
      </c>
      <c r="AA333" t="e">
        <f ca="1">AVERAGE(INDIRECT("M"&amp;#REF!):INDIRECT("M"&amp;#REF!))</f>
        <v>#REF!</v>
      </c>
      <c r="AB333" t="e">
        <f ca="1">AVERAGE(INDIRECT("N"&amp;#REF!):INDIRECT("N"&amp;#REF!))</f>
        <v>#REF!</v>
      </c>
      <c r="AC333">
        <v>6</v>
      </c>
      <c r="AD333" t="e">
        <f ca="1">AVERAGE(INDIRECT("P"&amp;#REF!):INDIRECT("P"&amp;#REF!))</f>
        <v>#REF!</v>
      </c>
    </row>
    <row r="334" spans="1:30" x14ac:dyDescent="0.2">
      <c r="A334" s="5">
        <v>39817</v>
      </c>
      <c r="B334" t="s">
        <v>44</v>
      </c>
      <c r="C334">
        <v>13148</v>
      </c>
      <c r="D334" s="6">
        <f>'[1]Vertikale Netzlast'!F59</f>
        <v>8942</v>
      </c>
      <c r="E334">
        <v>4515</v>
      </c>
      <c r="F334" s="8">
        <f>'[2]200901'!F45</f>
        <v>4031</v>
      </c>
      <c r="G334">
        <v>1112</v>
      </c>
      <c r="H334">
        <v>2412</v>
      </c>
      <c r="J334">
        <v>2112</v>
      </c>
      <c r="K334">
        <v>1022</v>
      </c>
      <c r="L334">
        <v>1078</v>
      </c>
      <c r="N334">
        <v>1034</v>
      </c>
      <c r="Q334" s="5">
        <v>39827</v>
      </c>
      <c r="R334" s="15">
        <v>12.75</v>
      </c>
      <c r="S334" t="e">
        <f ca="1">AVERAGE(INDIRECT("E"&amp;#REF!):INDIRECT("E"&amp;#REF!))</f>
        <v>#REF!</v>
      </c>
      <c r="T334" t="e">
        <f ca="1">AVERAGE(INDIRECT("F"&amp;#REF!):INDIRECT("F"&amp;#REF!))</f>
        <v>#REF!</v>
      </c>
      <c r="U334" t="e">
        <f ca="1">AVERAGE(INDIRECT("G"&amp;#REF!):INDIRECT("G"&amp;#REF!))</f>
        <v>#REF!</v>
      </c>
      <c r="V334" t="e">
        <f ca="1">AVERAGE(INDIRECT("H"&amp;#REF!):INDIRECT("H"&amp;#REF!))</f>
        <v>#REF!</v>
      </c>
      <c r="W334" t="e">
        <f ca="1">AVERAGE(INDIRECT("I"&amp;#REF!):INDIRECT("I"&amp;#REF!))</f>
        <v>#REF!</v>
      </c>
      <c r="X334" t="e">
        <f ca="1">AVERAGE(INDIRECT("J"&amp;#REF!):INDIRECT("J"&amp;#REF!))</f>
        <v>#REF!</v>
      </c>
      <c r="Y334">
        <v>12</v>
      </c>
      <c r="Z334" t="e">
        <f ca="1">AVERAGE(INDIRECT("L"&amp;#REF!):INDIRECT("L"&amp;#REF!))</f>
        <v>#REF!</v>
      </c>
      <c r="AA334" t="e">
        <f ca="1">AVERAGE(INDIRECT("M"&amp;#REF!):INDIRECT("M"&amp;#REF!))</f>
        <v>#REF!</v>
      </c>
      <c r="AB334" t="e">
        <f ca="1">AVERAGE(INDIRECT("N"&amp;#REF!):INDIRECT("N"&amp;#REF!))</f>
        <v>#REF!</v>
      </c>
      <c r="AC334">
        <v>6</v>
      </c>
      <c r="AD334" t="e">
        <f ca="1">AVERAGE(INDIRECT("P"&amp;#REF!):INDIRECT("P"&amp;#REF!))</f>
        <v>#REF!</v>
      </c>
    </row>
    <row r="335" spans="1:30" x14ac:dyDescent="0.2">
      <c r="A335" s="5">
        <v>39817</v>
      </c>
      <c r="B335" t="s">
        <v>45</v>
      </c>
      <c r="C335">
        <v>13273</v>
      </c>
      <c r="D335" s="6">
        <f>'[1]Vertikale Netzlast'!F60</f>
        <v>9053</v>
      </c>
      <c r="E335">
        <v>4544</v>
      </c>
      <c r="F335" s="8">
        <f>'[2]200901'!F46</f>
        <v>4216</v>
      </c>
      <c r="G335">
        <v>1124</v>
      </c>
      <c r="H335">
        <v>2564</v>
      </c>
      <c r="J335">
        <v>2065</v>
      </c>
      <c r="K335">
        <v>1020</v>
      </c>
      <c r="L335">
        <v>1078</v>
      </c>
      <c r="N335">
        <v>1024</v>
      </c>
      <c r="Q335" s="5">
        <v>39827</v>
      </c>
      <c r="R335" s="15">
        <v>12.7916666666667</v>
      </c>
      <c r="S335" t="e">
        <f ca="1">AVERAGE(INDIRECT("E"&amp;#REF!):INDIRECT("E"&amp;#REF!))</f>
        <v>#REF!</v>
      </c>
      <c r="T335" t="e">
        <f ca="1">AVERAGE(INDIRECT("F"&amp;#REF!):INDIRECT("F"&amp;#REF!))</f>
        <v>#REF!</v>
      </c>
      <c r="U335" t="e">
        <f ca="1">AVERAGE(INDIRECT("G"&amp;#REF!):INDIRECT("G"&amp;#REF!))</f>
        <v>#REF!</v>
      </c>
      <c r="V335" t="e">
        <f ca="1">AVERAGE(INDIRECT("H"&amp;#REF!):INDIRECT("H"&amp;#REF!))</f>
        <v>#REF!</v>
      </c>
      <c r="W335" t="e">
        <f ca="1">AVERAGE(INDIRECT("I"&amp;#REF!):INDIRECT("I"&amp;#REF!))</f>
        <v>#REF!</v>
      </c>
      <c r="X335" t="e">
        <f ca="1">AVERAGE(INDIRECT("J"&amp;#REF!):INDIRECT("J"&amp;#REF!))</f>
        <v>#REF!</v>
      </c>
      <c r="Y335">
        <v>11</v>
      </c>
      <c r="Z335" t="e">
        <f ca="1">AVERAGE(INDIRECT("L"&amp;#REF!):INDIRECT("L"&amp;#REF!))</f>
        <v>#REF!</v>
      </c>
      <c r="AA335" t="e">
        <f ca="1">AVERAGE(INDIRECT("M"&amp;#REF!):INDIRECT("M"&amp;#REF!))</f>
        <v>#REF!</v>
      </c>
      <c r="AB335" t="e">
        <f ca="1">AVERAGE(INDIRECT("N"&amp;#REF!):INDIRECT("N"&amp;#REF!))</f>
        <v>#REF!</v>
      </c>
      <c r="AC335">
        <v>8</v>
      </c>
      <c r="AD335" t="e">
        <f ca="1">AVERAGE(INDIRECT("P"&amp;#REF!):INDIRECT("P"&amp;#REF!))</f>
        <v>#REF!</v>
      </c>
    </row>
    <row r="336" spans="1:30" x14ac:dyDescent="0.2">
      <c r="A336" s="5">
        <v>39817</v>
      </c>
      <c r="B336" t="s">
        <v>46</v>
      </c>
      <c r="C336">
        <v>13517</v>
      </c>
      <c r="D336" s="6">
        <f>'[1]Vertikale Netzlast'!F61</f>
        <v>9082</v>
      </c>
      <c r="E336">
        <v>4529</v>
      </c>
      <c r="F336" s="8">
        <f>'[2]200901'!F47</f>
        <v>4514</v>
      </c>
      <c r="G336">
        <v>1153</v>
      </c>
      <c r="H336">
        <v>2639</v>
      </c>
      <c r="J336">
        <v>2049</v>
      </c>
      <c r="K336">
        <v>1020</v>
      </c>
      <c r="L336">
        <v>1078</v>
      </c>
      <c r="N336">
        <v>1014</v>
      </c>
      <c r="Q336" s="5">
        <v>39827</v>
      </c>
      <c r="R336" s="15">
        <v>12.8333333333333</v>
      </c>
      <c r="S336" t="e">
        <f ca="1">AVERAGE(INDIRECT("E"&amp;#REF!):INDIRECT("E"&amp;#REF!))</f>
        <v>#REF!</v>
      </c>
      <c r="T336" t="e">
        <f ca="1">AVERAGE(INDIRECT("F"&amp;#REF!):INDIRECT("F"&amp;#REF!))</f>
        <v>#REF!</v>
      </c>
      <c r="U336" t="e">
        <f ca="1">AVERAGE(INDIRECT("G"&amp;#REF!):INDIRECT("G"&amp;#REF!))</f>
        <v>#REF!</v>
      </c>
      <c r="V336" t="e">
        <f ca="1">AVERAGE(INDIRECT("H"&amp;#REF!):INDIRECT("H"&amp;#REF!))</f>
        <v>#REF!</v>
      </c>
      <c r="W336" t="e">
        <f ca="1">AVERAGE(INDIRECT("I"&amp;#REF!):INDIRECT("I"&amp;#REF!))</f>
        <v>#REF!</v>
      </c>
      <c r="X336" t="e">
        <f ca="1">AVERAGE(INDIRECT("J"&amp;#REF!):INDIRECT("J"&amp;#REF!))</f>
        <v>#REF!</v>
      </c>
      <c r="Y336">
        <v>11</v>
      </c>
      <c r="Z336" t="e">
        <f ca="1">AVERAGE(INDIRECT("L"&amp;#REF!):INDIRECT("L"&amp;#REF!))</f>
        <v>#REF!</v>
      </c>
      <c r="AA336" t="e">
        <f ca="1">AVERAGE(INDIRECT("M"&amp;#REF!):INDIRECT("M"&amp;#REF!))</f>
        <v>#REF!</v>
      </c>
      <c r="AB336" t="e">
        <f ca="1">AVERAGE(INDIRECT("N"&amp;#REF!):INDIRECT("N"&amp;#REF!))</f>
        <v>#REF!</v>
      </c>
      <c r="AC336">
        <v>10</v>
      </c>
      <c r="AD336" t="e">
        <f ca="1">AVERAGE(INDIRECT("P"&amp;#REF!):INDIRECT("P"&amp;#REF!))</f>
        <v>#REF!</v>
      </c>
    </row>
    <row r="337" spans="1:30" x14ac:dyDescent="0.2">
      <c r="A337" s="5">
        <v>39817</v>
      </c>
      <c r="B337" t="s">
        <v>47</v>
      </c>
      <c r="C337">
        <v>13819</v>
      </c>
      <c r="D337" s="6">
        <f>'[1]Vertikale Netzlast'!F62</f>
        <v>9251</v>
      </c>
      <c r="E337">
        <v>4608</v>
      </c>
      <c r="F337" s="8">
        <f>'[2]200901'!F48</f>
        <v>4803</v>
      </c>
      <c r="G337">
        <v>1128</v>
      </c>
      <c r="H337">
        <v>2666</v>
      </c>
      <c r="J337">
        <v>2045</v>
      </c>
      <c r="K337">
        <v>1020</v>
      </c>
      <c r="L337">
        <v>1076</v>
      </c>
      <c r="N337">
        <v>1005</v>
      </c>
      <c r="Q337" s="5">
        <v>39827</v>
      </c>
      <c r="R337" s="15">
        <v>12.875</v>
      </c>
      <c r="S337" t="e">
        <f ca="1">AVERAGE(INDIRECT("E"&amp;#REF!):INDIRECT("E"&amp;#REF!))</f>
        <v>#REF!</v>
      </c>
      <c r="T337" t="e">
        <f ca="1">AVERAGE(INDIRECT("F"&amp;#REF!):INDIRECT("F"&amp;#REF!))</f>
        <v>#REF!</v>
      </c>
      <c r="U337" t="e">
        <f ca="1">AVERAGE(INDIRECT("G"&amp;#REF!):INDIRECT("G"&amp;#REF!))</f>
        <v>#REF!</v>
      </c>
      <c r="V337" t="e">
        <f ca="1">AVERAGE(INDIRECT("H"&amp;#REF!):INDIRECT("H"&amp;#REF!))</f>
        <v>#REF!</v>
      </c>
      <c r="W337" t="e">
        <f ca="1">AVERAGE(INDIRECT("I"&amp;#REF!):INDIRECT("I"&amp;#REF!))</f>
        <v>#REF!</v>
      </c>
      <c r="X337" t="e">
        <f ca="1">AVERAGE(INDIRECT("J"&amp;#REF!):INDIRECT("J"&amp;#REF!))</f>
        <v>#REF!</v>
      </c>
      <c r="Y337">
        <v>10</v>
      </c>
      <c r="Z337" t="e">
        <f ca="1">AVERAGE(INDIRECT("L"&amp;#REF!):INDIRECT("L"&amp;#REF!))</f>
        <v>#REF!</v>
      </c>
      <c r="AA337" t="e">
        <f ca="1">AVERAGE(INDIRECT("M"&amp;#REF!):INDIRECT("M"&amp;#REF!))</f>
        <v>#REF!</v>
      </c>
      <c r="AB337" t="e">
        <f ca="1">AVERAGE(INDIRECT("N"&amp;#REF!):INDIRECT("N"&amp;#REF!))</f>
        <v>#REF!</v>
      </c>
      <c r="AC337">
        <v>10</v>
      </c>
      <c r="AD337" t="e">
        <f ca="1">AVERAGE(INDIRECT("P"&amp;#REF!):INDIRECT("P"&amp;#REF!))</f>
        <v>#REF!</v>
      </c>
    </row>
    <row r="338" spans="1:30" x14ac:dyDescent="0.2">
      <c r="A338" s="5">
        <v>39817</v>
      </c>
      <c r="B338" t="s">
        <v>48</v>
      </c>
      <c r="C338">
        <v>14105</v>
      </c>
      <c r="D338" s="6">
        <f>'[1]Vertikale Netzlast'!F63</f>
        <v>9556</v>
      </c>
      <c r="E338">
        <v>4687</v>
      </c>
      <c r="F338" s="8">
        <f>'[2]200901'!F49</f>
        <v>5099</v>
      </c>
      <c r="G338">
        <v>1136</v>
      </c>
      <c r="H338">
        <v>2747</v>
      </c>
      <c r="J338">
        <v>2082</v>
      </c>
      <c r="K338">
        <v>1007</v>
      </c>
      <c r="L338">
        <v>1076</v>
      </c>
      <c r="N338">
        <v>984</v>
      </c>
      <c r="Q338" s="5">
        <v>39827</v>
      </c>
      <c r="R338" s="15">
        <v>12.9166666666667</v>
      </c>
      <c r="S338" t="e">
        <f ca="1">AVERAGE(INDIRECT("E"&amp;#REF!):INDIRECT("E"&amp;#REF!))</f>
        <v>#REF!</v>
      </c>
      <c r="T338" t="e">
        <f ca="1">AVERAGE(INDIRECT("F"&amp;#REF!):INDIRECT("F"&amp;#REF!))</f>
        <v>#REF!</v>
      </c>
      <c r="U338" t="e">
        <f ca="1">AVERAGE(INDIRECT("G"&amp;#REF!):INDIRECT("G"&amp;#REF!))</f>
        <v>#REF!</v>
      </c>
      <c r="V338" t="e">
        <f ca="1">AVERAGE(INDIRECT("H"&amp;#REF!):INDIRECT("H"&amp;#REF!))</f>
        <v>#REF!</v>
      </c>
      <c r="W338" t="e">
        <f ca="1">AVERAGE(INDIRECT("I"&amp;#REF!):INDIRECT("I"&amp;#REF!))</f>
        <v>#REF!</v>
      </c>
      <c r="X338" t="e">
        <f ca="1">AVERAGE(INDIRECT("J"&amp;#REF!):INDIRECT("J"&amp;#REF!))</f>
        <v>#REF!</v>
      </c>
      <c r="Y338">
        <v>10</v>
      </c>
      <c r="Z338" t="e">
        <f ca="1">AVERAGE(INDIRECT("L"&amp;#REF!):INDIRECT("L"&amp;#REF!))</f>
        <v>#REF!</v>
      </c>
      <c r="AA338" t="e">
        <f ca="1">AVERAGE(INDIRECT("M"&amp;#REF!):INDIRECT("M"&amp;#REF!))</f>
        <v>#REF!</v>
      </c>
      <c r="AB338" t="e">
        <f ca="1">AVERAGE(INDIRECT("N"&amp;#REF!):INDIRECT("N"&amp;#REF!))</f>
        <v>#REF!</v>
      </c>
      <c r="AC338">
        <v>11</v>
      </c>
      <c r="AD338" t="e">
        <f ca="1">AVERAGE(INDIRECT("P"&amp;#REF!):INDIRECT("P"&amp;#REF!))</f>
        <v>#REF!</v>
      </c>
    </row>
    <row r="339" spans="1:30" x14ac:dyDescent="0.2">
      <c r="A339" s="5">
        <v>39817</v>
      </c>
      <c r="B339" t="s">
        <v>49</v>
      </c>
      <c r="C339">
        <v>14416</v>
      </c>
      <c r="D339" s="6">
        <f>'[1]Vertikale Netzlast'!F64</f>
        <v>9748</v>
      </c>
      <c r="E339">
        <v>4647</v>
      </c>
      <c r="F339" s="8">
        <f>'[2]200901'!F50</f>
        <v>5254</v>
      </c>
      <c r="G339">
        <v>1115</v>
      </c>
      <c r="H339">
        <v>2748</v>
      </c>
      <c r="J339">
        <v>2108</v>
      </c>
      <c r="K339">
        <v>995</v>
      </c>
      <c r="L339">
        <v>1076</v>
      </c>
      <c r="N339">
        <v>963</v>
      </c>
      <c r="Q339" s="5">
        <v>39827</v>
      </c>
      <c r="R339" s="15">
        <v>12.9583333333333</v>
      </c>
      <c r="S339" t="e">
        <f ca="1">AVERAGE(INDIRECT("E"&amp;#REF!):INDIRECT("E"&amp;#REF!))</f>
        <v>#REF!</v>
      </c>
      <c r="T339" t="e">
        <f ca="1">AVERAGE(INDIRECT("F"&amp;#REF!):INDIRECT("F"&amp;#REF!))</f>
        <v>#REF!</v>
      </c>
      <c r="U339" t="e">
        <f ca="1">AVERAGE(INDIRECT("G"&amp;#REF!):INDIRECT("G"&amp;#REF!))</f>
        <v>#REF!</v>
      </c>
      <c r="V339" t="e">
        <f ca="1">AVERAGE(INDIRECT("H"&amp;#REF!):INDIRECT("H"&amp;#REF!))</f>
        <v>#REF!</v>
      </c>
      <c r="W339" t="e">
        <f ca="1">AVERAGE(INDIRECT("I"&amp;#REF!):INDIRECT("I"&amp;#REF!))</f>
        <v>#REF!</v>
      </c>
      <c r="X339" t="e">
        <f ca="1">AVERAGE(INDIRECT("J"&amp;#REF!):INDIRECT("J"&amp;#REF!))</f>
        <v>#REF!</v>
      </c>
      <c r="Y339">
        <v>10</v>
      </c>
      <c r="Z339" t="e">
        <f ca="1">AVERAGE(INDIRECT("L"&amp;#REF!):INDIRECT("L"&amp;#REF!))</f>
        <v>#REF!</v>
      </c>
      <c r="AA339" t="e">
        <f ca="1">AVERAGE(INDIRECT("M"&amp;#REF!):INDIRECT("M"&amp;#REF!))</f>
        <v>#REF!</v>
      </c>
      <c r="AB339" t="e">
        <f ca="1">AVERAGE(INDIRECT("N"&amp;#REF!):INDIRECT("N"&amp;#REF!))</f>
        <v>#REF!</v>
      </c>
      <c r="AC339">
        <v>10</v>
      </c>
      <c r="AD339" t="e">
        <f ca="1">AVERAGE(INDIRECT("P"&amp;#REF!):INDIRECT("P"&amp;#REF!))</f>
        <v>#REF!</v>
      </c>
    </row>
    <row r="340" spans="1:30" x14ac:dyDescent="0.2">
      <c r="A340" s="5">
        <v>39817</v>
      </c>
      <c r="B340" t="s">
        <v>50</v>
      </c>
      <c r="C340">
        <v>14568</v>
      </c>
      <c r="D340" s="6">
        <f>'[1]Vertikale Netzlast'!F65</f>
        <v>9718</v>
      </c>
      <c r="E340">
        <v>4575</v>
      </c>
      <c r="F340" s="8">
        <f>'[2]200901'!F51</f>
        <v>5200</v>
      </c>
      <c r="G340">
        <v>1118</v>
      </c>
      <c r="H340">
        <v>2676</v>
      </c>
      <c r="J340">
        <v>2133</v>
      </c>
      <c r="K340">
        <v>982</v>
      </c>
      <c r="L340">
        <v>1076</v>
      </c>
      <c r="N340">
        <v>942</v>
      </c>
      <c r="Q340" s="5">
        <v>39827</v>
      </c>
      <c r="R340" s="15">
        <v>13</v>
      </c>
      <c r="S340" t="e">
        <f ca="1">AVERAGE(INDIRECT("E"&amp;#REF!):INDIRECT("E"&amp;#REF!))</f>
        <v>#REF!</v>
      </c>
      <c r="T340" t="e">
        <f ca="1">AVERAGE(INDIRECT("F"&amp;#REF!):INDIRECT("F"&amp;#REF!))</f>
        <v>#REF!</v>
      </c>
      <c r="U340" t="e">
        <f ca="1">AVERAGE(INDIRECT("G"&amp;#REF!):INDIRECT("G"&amp;#REF!))</f>
        <v>#REF!</v>
      </c>
      <c r="V340" t="e">
        <f ca="1">AVERAGE(INDIRECT("H"&amp;#REF!):INDIRECT("H"&amp;#REF!))</f>
        <v>#REF!</v>
      </c>
      <c r="W340" t="e">
        <f ca="1">AVERAGE(INDIRECT("I"&amp;#REF!):INDIRECT("I"&amp;#REF!))</f>
        <v>#REF!</v>
      </c>
      <c r="X340" t="e">
        <f ca="1">AVERAGE(INDIRECT("J"&amp;#REF!):INDIRECT("J"&amp;#REF!))</f>
        <v>#REF!</v>
      </c>
      <c r="Y340">
        <v>9</v>
      </c>
      <c r="Z340" t="e">
        <f ca="1">AVERAGE(INDIRECT("L"&amp;#REF!):INDIRECT("L"&amp;#REF!))</f>
        <v>#REF!</v>
      </c>
      <c r="AA340" t="e">
        <f ca="1">AVERAGE(INDIRECT("M"&amp;#REF!):INDIRECT("M"&amp;#REF!))</f>
        <v>#REF!</v>
      </c>
      <c r="AB340" t="e">
        <f ca="1">AVERAGE(INDIRECT("N"&amp;#REF!):INDIRECT("N"&amp;#REF!))</f>
        <v>#REF!</v>
      </c>
      <c r="AC340">
        <v>7</v>
      </c>
      <c r="AD340" t="e">
        <f ca="1">AVERAGE(INDIRECT("P"&amp;#REF!):INDIRECT("P"&amp;#REF!))</f>
        <v>#REF!</v>
      </c>
    </row>
    <row r="341" spans="1:30" x14ac:dyDescent="0.2">
      <c r="A341" s="5">
        <v>39817</v>
      </c>
      <c r="B341" t="s">
        <v>51</v>
      </c>
      <c r="C341">
        <v>14708</v>
      </c>
      <c r="D341" s="6">
        <f>'[1]Vertikale Netzlast'!F66</f>
        <v>9677</v>
      </c>
      <c r="E341">
        <v>4629</v>
      </c>
      <c r="F341" s="8">
        <f>'[2]200901'!F52</f>
        <v>4980</v>
      </c>
      <c r="G341">
        <v>1119</v>
      </c>
      <c r="H341">
        <v>2620</v>
      </c>
      <c r="J341">
        <v>2143</v>
      </c>
      <c r="K341">
        <v>970</v>
      </c>
      <c r="L341">
        <v>1043</v>
      </c>
      <c r="N341">
        <v>921</v>
      </c>
      <c r="Q341" s="5">
        <v>39828</v>
      </c>
      <c r="R341" s="15">
        <v>13.0416666666667</v>
      </c>
      <c r="S341" t="e">
        <f ca="1">AVERAGE(INDIRECT("E"&amp;#REF!):INDIRECT("E"&amp;#REF!))</f>
        <v>#REF!</v>
      </c>
      <c r="T341" t="e">
        <f ca="1">AVERAGE(INDIRECT("F"&amp;#REF!):INDIRECT("F"&amp;#REF!))</f>
        <v>#REF!</v>
      </c>
      <c r="U341" t="e">
        <f ca="1">AVERAGE(INDIRECT("G"&amp;#REF!):INDIRECT("G"&amp;#REF!))</f>
        <v>#REF!</v>
      </c>
      <c r="V341" t="e">
        <f ca="1">AVERAGE(INDIRECT("H"&amp;#REF!):INDIRECT("H"&amp;#REF!))</f>
        <v>#REF!</v>
      </c>
      <c r="W341" t="e">
        <f ca="1">AVERAGE(INDIRECT("I"&amp;#REF!):INDIRECT("I"&amp;#REF!))</f>
        <v>#REF!</v>
      </c>
      <c r="X341" t="e">
        <f ca="1">AVERAGE(INDIRECT("J"&amp;#REF!):INDIRECT("J"&amp;#REF!))</f>
        <v>#REF!</v>
      </c>
      <c r="Y341">
        <v>21</v>
      </c>
      <c r="Z341" t="e">
        <f ca="1">AVERAGE(INDIRECT("L"&amp;#REF!):INDIRECT("L"&amp;#REF!))</f>
        <v>#REF!</v>
      </c>
      <c r="AA341" t="e">
        <f ca="1">AVERAGE(INDIRECT("M"&amp;#REF!):INDIRECT("M"&amp;#REF!))</f>
        <v>#REF!</v>
      </c>
      <c r="AB341" t="e">
        <f ca="1">AVERAGE(INDIRECT("N"&amp;#REF!):INDIRECT("N"&amp;#REF!))</f>
        <v>#REF!</v>
      </c>
      <c r="AC341">
        <v>5</v>
      </c>
      <c r="AD341" t="e">
        <f ca="1">AVERAGE(INDIRECT("P"&amp;#REF!):INDIRECT("P"&amp;#REF!))</f>
        <v>#REF!</v>
      </c>
    </row>
    <row r="342" spans="1:30" x14ac:dyDescent="0.2">
      <c r="A342" s="5">
        <v>39817</v>
      </c>
      <c r="B342" t="s">
        <v>52</v>
      </c>
      <c r="C342">
        <v>14751</v>
      </c>
      <c r="D342" s="6">
        <f>'[1]Vertikale Netzlast'!F67</f>
        <v>9640</v>
      </c>
      <c r="E342">
        <v>4628</v>
      </c>
      <c r="F342" s="8">
        <f>'[2]200901'!F53</f>
        <v>4762</v>
      </c>
      <c r="G342">
        <v>1120</v>
      </c>
      <c r="H342">
        <v>2603</v>
      </c>
      <c r="J342">
        <v>2148</v>
      </c>
      <c r="K342">
        <v>956</v>
      </c>
      <c r="L342">
        <v>1043</v>
      </c>
      <c r="N342">
        <v>917</v>
      </c>
      <c r="Q342" s="5">
        <v>39828</v>
      </c>
      <c r="R342" s="15">
        <v>13.0833333333333</v>
      </c>
      <c r="S342" t="e">
        <f ca="1">AVERAGE(INDIRECT("E"&amp;#REF!):INDIRECT("E"&amp;#REF!))</f>
        <v>#REF!</v>
      </c>
      <c r="T342" t="e">
        <f ca="1">AVERAGE(INDIRECT("F"&amp;#REF!):INDIRECT("F"&amp;#REF!))</f>
        <v>#REF!</v>
      </c>
      <c r="U342" t="e">
        <f ca="1">AVERAGE(INDIRECT("G"&amp;#REF!):INDIRECT("G"&amp;#REF!))</f>
        <v>#REF!</v>
      </c>
      <c r="V342" t="e">
        <f ca="1">AVERAGE(INDIRECT("H"&amp;#REF!):INDIRECT("H"&amp;#REF!))</f>
        <v>#REF!</v>
      </c>
      <c r="W342" t="e">
        <f ca="1">AVERAGE(INDIRECT("I"&amp;#REF!):INDIRECT("I"&amp;#REF!))</f>
        <v>#REF!</v>
      </c>
      <c r="X342" t="e">
        <f ca="1">AVERAGE(INDIRECT("J"&amp;#REF!):INDIRECT("J"&amp;#REF!))</f>
        <v>#REF!</v>
      </c>
      <c r="Y342">
        <v>21</v>
      </c>
      <c r="Z342" t="e">
        <f ca="1">AVERAGE(INDIRECT("L"&amp;#REF!):INDIRECT("L"&amp;#REF!))</f>
        <v>#REF!</v>
      </c>
      <c r="AA342" t="e">
        <f ca="1">AVERAGE(INDIRECT("M"&amp;#REF!):INDIRECT("M"&amp;#REF!))</f>
        <v>#REF!</v>
      </c>
      <c r="AB342" t="e">
        <f ca="1">AVERAGE(INDIRECT("N"&amp;#REF!):INDIRECT("N"&amp;#REF!))</f>
        <v>#REF!</v>
      </c>
      <c r="AC342">
        <v>4</v>
      </c>
      <c r="AD342" t="e">
        <f ca="1">AVERAGE(INDIRECT("P"&amp;#REF!):INDIRECT("P"&amp;#REF!))</f>
        <v>#REF!</v>
      </c>
    </row>
    <row r="343" spans="1:30" x14ac:dyDescent="0.2">
      <c r="A343" s="5">
        <v>39817</v>
      </c>
      <c r="B343" t="s">
        <v>53</v>
      </c>
      <c r="C343">
        <v>14839</v>
      </c>
      <c r="D343" s="6">
        <f>'[1]Vertikale Netzlast'!F68</f>
        <v>9531</v>
      </c>
      <c r="E343">
        <v>4553</v>
      </c>
      <c r="F343" s="8">
        <f>'[2]200901'!F54</f>
        <v>4581</v>
      </c>
      <c r="G343">
        <v>1187</v>
      </c>
      <c r="H343">
        <v>2582</v>
      </c>
      <c r="J343">
        <v>2188</v>
      </c>
      <c r="K343">
        <v>943</v>
      </c>
      <c r="L343">
        <v>1043</v>
      </c>
      <c r="N343">
        <v>914</v>
      </c>
      <c r="Q343" s="5">
        <v>39828</v>
      </c>
      <c r="R343" s="15">
        <v>13.125</v>
      </c>
      <c r="S343" t="e">
        <f ca="1">AVERAGE(INDIRECT("E"&amp;#REF!):INDIRECT("E"&amp;#REF!))</f>
        <v>#REF!</v>
      </c>
      <c r="T343" t="e">
        <f ca="1">AVERAGE(INDIRECT("F"&amp;#REF!):INDIRECT("F"&amp;#REF!))</f>
        <v>#REF!</v>
      </c>
      <c r="U343" t="e">
        <f ca="1">AVERAGE(INDIRECT("G"&amp;#REF!):INDIRECT("G"&amp;#REF!))</f>
        <v>#REF!</v>
      </c>
      <c r="V343" t="e">
        <f ca="1">AVERAGE(INDIRECT("H"&amp;#REF!):INDIRECT("H"&amp;#REF!))</f>
        <v>#REF!</v>
      </c>
      <c r="W343" t="e">
        <f ca="1">AVERAGE(INDIRECT("I"&amp;#REF!):INDIRECT("I"&amp;#REF!))</f>
        <v>#REF!</v>
      </c>
      <c r="X343" t="e">
        <f ca="1">AVERAGE(INDIRECT("J"&amp;#REF!):INDIRECT("J"&amp;#REF!))</f>
        <v>#REF!</v>
      </c>
      <c r="Y343">
        <v>19</v>
      </c>
      <c r="Z343" t="e">
        <f ca="1">AVERAGE(INDIRECT("L"&amp;#REF!):INDIRECT("L"&amp;#REF!))</f>
        <v>#REF!</v>
      </c>
      <c r="AA343" t="e">
        <f ca="1">AVERAGE(INDIRECT("M"&amp;#REF!):INDIRECT("M"&amp;#REF!))</f>
        <v>#REF!</v>
      </c>
      <c r="AB343" t="e">
        <f ca="1">AVERAGE(INDIRECT("N"&amp;#REF!):INDIRECT("N"&amp;#REF!))</f>
        <v>#REF!</v>
      </c>
      <c r="AC343">
        <v>2</v>
      </c>
      <c r="AD343" t="e">
        <f ca="1">AVERAGE(INDIRECT("P"&amp;#REF!):INDIRECT("P"&amp;#REF!))</f>
        <v>#REF!</v>
      </c>
    </row>
    <row r="344" spans="1:30" x14ac:dyDescent="0.2">
      <c r="A344" s="5">
        <v>39817</v>
      </c>
      <c r="B344" t="s">
        <v>54</v>
      </c>
      <c r="C344">
        <v>14700</v>
      </c>
      <c r="D344" s="6">
        <f>'[1]Vertikale Netzlast'!F69</f>
        <v>9434</v>
      </c>
      <c r="E344">
        <v>4466</v>
      </c>
      <c r="F344" s="8">
        <f>'[2]200901'!F55</f>
        <v>4372</v>
      </c>
      <c r="G344">
        <v>1231</v>
      </c>
      <c r="H344">
        <v>2533</v>
      </c>
      <c r="J344">
        <v>2158</v>
      </c>
      <c r="K344">
        <v>929</v>
      </c>
      <c r="L344">
        <v>1043</v>
      </c>
      <c r="N344">
        <v>910</v>
      </c>
      <c r="Q344" s="5">
        <v>39828</v>
      </c>
      <c r="R344" s="15">
        <v>13.1666666666667</v>
      </c>
      <c r="S344" t="e">
        <f ca="1">AVERAGE(INDIRECT("E"&amp;#REF!):INDIRECT("E"&amp;#REF!))</f>
        <v>#REF!</v>
      </c>
      <c r="T344" t="e">
        <f ca="1">AVERAGE(INDIRECT("F"&amp;#REF!):INDIRECT("F"&amp;#REF!))</f>
        <v>#REF!</v>
      </c>
      <c r="U344" t="e">
        <f ca="1">AVERAGE(INDIRECT("G"&amp;#REF!):INDIRECT("G"&amp;#REF!))</f>
        <v>#REF!</v>
      </c>
      <c r="V344" t="e">
        <f ca="1">AVERAGE(INDIRECT("H"&amp;#REF!):INDIRECT("H"&amp;#REF!))</f>
        <v>#REF!</v>
      </c>
      <c r="W344" t="e">
        <f ca="1">AVERAGE(INDIRECT("I"&amp;#REF!):INDIRECT("I"&amp;#REF!))</f>
        <v>#REF!</v>
      </c>
      <c r="X344" t="e">
        <f ca="1">AVERAGE(INDIRECT("J"&amp;#REF!):INDIRECT("J"&amp;#REF!))</f>
        <v>#REF!</v>
      </c>
      <c r="Y344">
        <v>18</v>
      </c>
      <c r="Z344" t="e">
        <f ca="1">AVERAGE(INDIRECT("L"&amp;#REF!):INDIRECT("L"&amp;#REF!))</f>
        <v>#REF!</v>
      </c>
      <c r="AA344" t="e">
        <f ca="1">AVERAGE(INDIRECT("M"&amp;#REF!):INDIRECT("M"&amp;#REF!))</f>
        <v>#REF!</v>
      </c>
      <c r="AB344" t="e">
        <f ca="1">AVERAGE(INDIRECT("N"&amp;#REF!):INDIRECT("N"&amp;#REF!))</f>
        <v>#REF!</v>
      </c>
      <c r="AC344">
        <v>1</v>
      </c>
      <c r="AD344" t="e">
        <f ca="1">AVERAGE(INDIRECT("P"&amp;#REF!):INDIRECT("P"&amp;#REF!))</f>
        <v>#REF!</v>
      </c>
    </row>
    <row r="345" spans="1:30" x14ac:dyDescent="0.2">
      <c r="A345" s="5">
        <v>39817</v>
      </c>
      <c r="B345" t="s">
        <v>55</v>
      </c>
      <c r="C345">
        <v>14613</v>
      </c>
      <c r="D345" s="6">
        <f>'[1]Vertikale Netzlast'!F70</f>
        <v>9259</v>
      </c>
      <c r="E345">
        <v>4390</v>
      </c>
      <c r="F345" s="8">
        <f>'[2]200901'!F56</f>
        <v>4239</v>
      </c>
      <c r="G345">
        <v>1264</v>
      </c>
      <c r="H345">
        <v>2413</v>
      </c>
      <c r="J345">
        <v>2112</v>
      </c>
      <c r="K345">
        <v>918</v>
      </c>
      <c r="L345">
        <v>1075</v>
      </c>
      <c r="N345">
        <v>907</v>
      </c>
      <c r="Q345" s="5">
        <v>39828</v>
      </c>
      <c r="R345" s="15">
        <v>13.2083333333333</v>
      </c>
      <c r="S345" t="e">
        <f ca="1">AVERAGE(INDIRECT("E"&amp;#REF!):INDIRECT("E"&amp;#REF!))</f>
        <v>#REF!</v>
      </c>
      <c r="T345" t="e">
        <f ca="1">AVERAGE(INDIRECT("F"&amp;#REF!):INDIRECT("F"&amp;#REF!))</f>
        <v>#REF!</v>
      </c>
      <c r="U345" t="e">
        <f ca="1">AVERAGE(INDIRECT("G"&amp;#REF!):INDIRECT("G"&amp;#REF!))</f>
        <v>#REF!</v>
      </c>
      <c r="V345" t="e">
        <f ca="1">AVERAGE(INDIRECT("H"&amp;#REF!):INDIRECT("H"&amp;#REF!))</f>
        <v>#REF!</v>
      </c>
      <c r="W345" t="e">
        <f ca="1">AVERAGE(INDIRECT("I"&amp;#REF!):INDIRECT("I"&amp;#REF!))</f>
        <v>#REF!</v>
      </c>
      <c r="X345" t="e">
        <f ca="1">AVERAGE(INDIRECT("J"&amp;#REF!):INDIRECT("J"&amp;#REF!))</f>
        <v>#REF!</v>
      </c>
      <c r="Y345">
        <v>18</v>
      </c>
      <c r="Z345" t="e">
        <f ca="1">AVERAGE(INDIRECT("L"&amp;#REF!):INDIRECT("L"&amp;#REF!))</f>
        <v>#REF!</v>
      </c>
      <c r="AA345" t="e">
        <f ca="1">AVERAGE(INDIRECT("M"&amp;#REF!):INDIRECT("M"&amp;#REF!))</f>
        <v>#REF!</v>
      </c>
      <c r="AB345" t="e">
        <f ca="1">AVERAGE(INDIRECT("N"&amp;#REF!):INDIRECT("N"&amp;#REF!))</f>
        <v>#REF!</v>
      </c>
      <c r="AC345">
        <v>1</v>
      </c>
      <c r="AD345" t="e">
        <f ca="1">AVERAGE(INDIRECT("P"&amp;#REF!):INDIRECT("P"&amp;#REF!))</f>
        <v>#REF!</v>
      </c>
    </row>
    <row r="346" spans="1:30" x14ac:dyDescent="0.2">
      <c r="A346" s="5">
        <v>39817</v>
      </c>
      <c r="B346" t="s">
        <v>56</v>
      </c>
      <c r="C346">
        <v>14464</v>
      </c>
      <c r="D346" s="6">
        <f>'[1]Vertikale Netzlast'!F71</f>
        <v>9173</v>
      </c>
      <c r="E346">
        <v>4324</v>
      </c>
      <c r="F346" s="8">
        <f>'[2]200901'!F57</f>
        <v>4151</v>
      </c>
      <c r="G346">
        <v>1269</v>
      </c>
      <c r="H346">
        <v>2355</v>
      </c>
      <c r="J346">
        <v>2095</v>
      </c>
      <c r="K346">
        <v>905</v>
      </c>
      <c r="L346">
        <v>1075</v>
      </c>
      <c r="N346">
        <v>911</v>
      </c>
      <c r="Q346" s="5">
        <v>39828</v>
      </c>
      <c r="R346" s="15">
        <v>13.25</v>
      </c>
      <c r="S346" t="e">
        <f ca="1">AVERAGE(INDIRECT("E"&amp;#REF!):INDIRECT("E"&amp;#REF!))</f>
        <v>#REF!</v>
      </c>
      <c r="T346" t="e">
        <f ca="1">AVERAGE(INDIRECT("F"&amp;#REF!):INDIRECT("F"&amp;#REF!))</f>
        <v>#REF!</v>
      </c>
      <c r="U346" t="e">
        <f ca="1">AVERAGE(INDIRECT("G"&amp;#REF!):INDIRECT("G"&amp;#REF!))</f>
        <v>#REF!</v>
      </c>
      <c r="V346" t="e">
        <f ca="1">AVERAGE(INDIRECT("H"&amp;#REF!):INDIRECT("H"&amp;#REF!))</f>
        <v>#REF!</v>
      </c>
      <c r="W346" t="e">
        <f ca="1">AVERAGE(INDIRECT("I"&amp;#REF!):INDIRECT("I"&amp;#REF!))</f>
        <v>#REF!</v>
      </c>
      <c r="X346" t="e">
        <f ca="1">AVERAGE(INDIRECT("J"&amp;#REF!):INDIRECT("J"&amp;#REF!))</f>
        <v>#REF!</v>
      </c>
      <c r="Y346">
        <v>19</v>
      </c>
      <c r="Z346" t="e">
        <f ca="1">AVERAGE(INDIRECT("L"&amp;#REF!):INDIRECT("L"&amp;#REF!))</f>
        <v>#REF!</v>
      </c>
      <c r="AA346" t="e">
        <f ca="1">AVERAGE(INDIRECT("M"&amp;#REF!):INDIRECT("M"&amp;#REF!))</f>
        <v>#REF!</v>
      </c>
      <c r="AB346" t="e">
        <f ca="1">AVERAGE(INDIRECT("N"&amp;#REF!):INDIRECT("N"&amp;#REF!))</f>
        <v>#REF!</v>
      </c>
      <c r="AC346">
        <v>1</v>
      </c>
      <c r="AD346" t="e">
        <f ca="1">AVERAGE(INDIRECT("P"&amp;#REF!):INDIRECT("P"&amp;#REF!))</f>
        <v>#REF!</v>
      </c>
    </row>
    <row r="347" spans="1:30" x14ac:dyDescent="0.2">
      <c r="A347" s="5">
        <v>39817</v>
      </c>
      <c r="B347" t="s">
        <v>57</v>
      </c>
      <c r="C347">
        <v>14471</v>
      </c>
      <c r="D347" s="6">
        <f>'[1]Vertikale Netzlast'!F72</f>
        <v>9068</v>
      </c>
      <c r="E347">
        <v>4392</v>
      </c>
      <c r="F347" s="8">
        <f>'[2]200901'!F58</f>
        <v>4138</v>
      </c>
      <c r="G347">
        <v>1278</v>
      </c>
      <c r="H347">
        <v>2404</v>
      </c>
      <c r="J347">
        <v>2057</v>
      </c>
      <c r="K347">
        <v>892</v>
      </c>
      <c r="L347">
        <v>1075</v>
      </c>
      <c r="N347">
        <v>916</v>
      </c>
      <c r="Q347" s="5">
        <v>39828</v>
      </c>
      <c r="R347" s="15">
        <v>13.2916666666667</v>
      </c>
      <c r="S347" t="e">
        <f ca="1">AVERAGE(INDIRECT("E"&amp;#REF!):INDIRECT("E"&amp;#REF!))</f>
        <v>#REF!</v>
      </c>
      <c r="T347" t="e">
        <f ca="1">AVERAGE(INDIRECT("F"&amp;#REF!):INDIRECT("F"&amp;#REF!))</f>
        <v>#REF!</v>
      </c>
      <c r="U347" t="e">
        <f ca="1">AVERAGE(INDIRECT("G"&amp;#REF!):INDIRECT("G"&amp;#REF!))</f>
        <v>#REF!</v>
      </c>
      <c r="V347" t="e">
        <f ca="1">AVERAGE(INDIRECT("H"&amp;#REF!):INDIRECT("H"&amp;#REF!))</f>
        <v>#REF!</v>
      </c>
      <c r="W347" t="e">
        <f ca="1">AVERAGE(INDIRECT("I"&amp;#REF!):INDIRECT("I"&amp;#REF!))</f>
        <v>#REF!</v>
      </c>
      <c r="X347" t="e">
        <f ca="1">AVERAGE(INDIRECT("J"&amp;#REF!):INDIRECT("J"&amp;#REF!))</f>
        <v>#REF!</v>
      </c>
      <c r="Y347">
        <v>23</v>
      </c>
      <c r="Z347" t="e">
        <f ca="1">AVERAGE(INDIRECT("L"&amp;#REF!):INDIRECT("L"&amp;#REF!))</f>
        <v>#REF!</v>
      </c>
      <c r="AA347" t="e">
        <f ca="1">AVERAGE(INDIRECT("M"&amp;#REF!):INDIRECT("M"&amp;#REF!))</f>
        <v>#REF!</v>
      </c>
      <c r="AB347" t="e">
        <f ca="1">AVERAGE(INDIRECT("N"&amp;#REF!):INDIRECT("N"&amp;#REF!))</f>
        <v>#REF!</v>
      </c>
      <c r="AC347">
        <v>1</v>
      </c>
      <c r="AD347" t="e">
        <f ca="1">AVERAGE(INDIRECT("P"&amp;#REF!):INDIRECT("P"&amp;#REF!))</f>
        <v>#REF!</v>
      </c>
    </row>
    <row r="348" spans="1:30" x14ac:dyDescent="0.2">
      <c r="A348" s="5">
        <v>39817</v>
      </c>
      <c r="B348" t="s">
        <v>58</v>
      </c>
      <c r="C348">
        <v>14345</v>
      </c>
      <c r="D348" s="6">
        <f>'[1]Vertikale Netzlast'!F73</f>
        <v>8949</v>
      </c>
      <c r="E348">
        <v>4357</v>
      </c>
      <c r="F348" s="8">
        <f>'[2]200901'!F59</f>
        <v>3943</v>
      </c>
      <c r="G348">
        <v>1278</v>
      </c>
      <c r="H348">
        <v>2441</v>
      </c>
      <c r="J348">
        <v>1986</v>
      </c>
      <c r="K348">
        <v>880</v>
      </c>
      <c r="L348">
        <v>1075</v>
      </c>
      <c r="N348">
        <v>920</v>
      </c>
      <c r="Q348" s="5">
        <v>39828</v>
      </c>
      <c r="R348" s="15">
        <v>13.3333333333333</v>
      </c>
      <c r="S348" t="e">
        <f ca="1">AVERAGE(INDIRECT("E"&amp;#REF!):INDIRECT("E"&amp;#REF!))</f>
        <v>#REF!</v>
      </c>
      <c r="T348" t="e">
        <f ca="1">AVERAGE(INDIRECT("F"&amp;#REF!):INDIRECT("F"&amp;#REF!))</f>
        <v>#REF!</v>
      </c>
      <c r="U348" t="e">
        <f ca="1">AVERAGE(INDIRECT("G"&amp;#REF!):INDIRECT("G"&amp;#REF!))</f>
        <v>#REF!</v>
      </c>
      <c r="V348" t="e">
        <f ca="1">AVERAGE(INDIRECT("H"&amp;#REF!):INDIRECT("H"&amp;#REF!))</f>
        <v>#REF!</v>
      </c>
      <c r="W348" t="e">
        <f ca="1">AVERAGE(INDIRECT("I"&amp;#REF!):INDIRECT("I"&amp;#REF!))</f>
        <v>#REF!</v>
      </c>
      <c r="X348" t="e">
        <f ca="1">AVERAGE(INDIRECT("J"&amp;#REF!):INDIRECT("J"&amp;#REF!))</f>
        <v>#REF!</v>
      </c>
      <c r="Y348">
        <v>26</v>
      </c>
      <c r="Z348" t="e">
        <f ca="1">AVERAGE(INDIRECT("L"&amp;#REF!):INDIRECT("L"&amp;#REF!))</f>
        <v>#REF!</v>
      </c>
      <c r="AA348" t="e">
        <f ca="1">AVERAGE(INDIRECT("M"&amp;#REF!):INDIRECT("M"&amp;#REF!))</f>
        <v>#REF!</v>
      </c>
      <c r="AB348" t="e">
        <f ca="1">AVERAGE(INDIRECT("N"&amp;#REF!):INDIRECT("N"&amp;#REF!))</f>
        <v>#REF!</v>
      </c>
      <c r="AC348">
        <v>4</v>
      </c>
      <c r="AD348" t="e">
        <f ca="1">AVERAGE(INDIRECT("P"&amp;#REF!):INDIRECT("P"&amp;#REF!))</f>
        <v>#REF!</v>
      </c>
    </row>
    <row r="349" spans="1:30" x14ac:dyDescent="0.2">
      <c r="A349" s="5">
        <v>39817</v>
      </c>
      <c r="B349" t="s">
        <v>59</v>
      </c>
      <c r="C349">
        <v>14175</v>
      </c>
      <c r="D349" s="6">
        <f>'[1]Vertikale Netzlast'!F74</f>
        <v>8900</v>
      </c>
      <c r="E349">
        <v>4326</v>
      </c>
      <c r="F349" s="8">
        <f>'[2]200901'!F60</f>
        <v>4060</v>
      </c>
      <c r="G349">
        <v>1276</v>
      </c>
      <c r="H349">
        <v>2438</v>
      </c>
      <c r="J349">
        <v>2032</v>
      </c>
      <c r="K349">
        <v>869</v>
      </c>
      <c r="L349">
        <v>1135</v>
      </c>
      <c r="N349">
        <v>925</v>
      </c>
      <c r="Q349" s="5">
        <v>39828</v>
      </c>
      <c r="R349" s="15">
        <v>13.375</v>
      </c>
      <c r="S349" t="e">
        <f ca="1">AVERAGE(INDIRECT("E"&amp;#REF!):INDIRECT("E"&amp;#REF!))</f>
        <v>#REF!</v>
      </c>
      <c r="T349" t="e">
        <f ca="1">AVERAGE(INDIRECT("F"&amp;#REF!):INDIRECT("F"&amp;#REF!))</f>
        <v>#REF!</v>
      </c>
      <c r="U349" t="e">
        <f ca="1">AVERAGE(INDIRECT("G"&amp;#REF!):INDIRECT("G"&amp;#REF!))</f>
        <v>#REF!</v>
      </c>
      <c r="V349" t="e">
        <f ca="1">AVERAGE(INDIRECT("H"&amp;#REF!):INDIRECT("H"&amp;#REF!))</f>
        <v>#REF!</v>
      </c>
      <c r="W349" t="e">
        <f ca="1">AVERAGE(INDIRECT("I"&amp;#REF!):INDIRECT("I"&amp;#REF!))</f>
        <v>#REF!</v>
      </c>
      <c r="X349" t="e">
        <f ca="1">AVERAGE(INDIRECT("J"&amp;#REF!):INDIRECT("J"&amp;#REF!))</f>
        <v>#REF!</v>
      </c>
      <c r="Y349">
        <v>30</v>
      </c>
      <c r="Z349" t="e">
        <f ca="1">AVERAGE(INDIRECT("L"&amp;#REF!):INDIRECT("L"&amp;#REF!))</f>
        <v>#REF!</v>
      </c>
      <c r="AA349" t="e">
        <f ca="1">AVERAGE(INDIRECT("M"&amp;#REF!):INDIRECT("M"&amp;#REF!))</f>
        <v>#REF!</v>
      </c>
      <c r="AB349" t="e">
        <f ca="1">AVERAGE(INDIRECT("N"&amp;#REF!):INDIRECT("N"&amp;#REF!))</f>
        <v>#REF!</v>
      </c>
      <c r="AC349">
        <v>6</v>
      </c>
      <c r="AD349" t="e">
        <f ca="1">AVERAGE(INDIRECT("P"&amp;#REF!):INDIRECT("P"&amp;#REF!))</f>
        <v>#REF!</v>
      </c>
    </row>
    <row r="350" spans="1:30" x14ac:dyDescent="0.2">
      <c r="A350" s="5">
        <v>39817</v>
      </c>
      <c r="B350" t="s">
        <v>60</v>
      </c>
      <c r="C350">
        <v>14114</v>
      </c>
      <c r="D350" s="6">
        <f>'[1]Vertikale Netzlast'!F75</f>
        <v>8864</v>
      </c>
      <c r="E350">
        <v>4427</v>
      </c>
      <c r="F350" s="8">
        <f>'[2]200901'!F61</f>
        <v>3908</v>
      </c>
      <c r="G350">
        <v>1276</v>
      </c>
      <c r="H350">
        <v>2427</v>
      </c>
      <c r="J350">
        <v>2081</v>
      </c>
      <c r="K350">
        <v>856</v>
      </c>
      <c r="L350">
        <v>1135</v>
      </c>
      <c r="N350">
        <v>923</v>
      </c>
      <c r="Q350" s="5">
        <v>39828</v>
      </c>
      <c r="R350" s="15">
        <v>13.4166666666667</v>
      </c>
      <c r="S350" t="e">
        <f ca="1">AVERAGE(INDIRECT("E"&amp;#REF!):INDIRECT("E"&amp;#REF!))</f>
        <v>#REF!</v>
      </c>
      <c r="T350" t="e">
        <f ca="1">AVERAGE(INDIRECT("F"&amp;#REF!):INDIRECT("F"&amp;#REF!))</f>
        <v>#REF!</v>
      </c>
      <c r="U350" t="e">
        <f ca="1">AVERAGE(INDIRECT("G"&amp;#REF!):INDIRECT("G"&amp;#REF!))</f>
        <v>#REF!</v>
      </c>
      <c r="V350" t="e">
        <f ca="1">AVERAGE(INDIRECT("H"&amp;#REF!):INDIRECT("H"&amp;#REF!))</f>
        <v>#REF!</v>
      </c>
      <c r="W350" t="e">
        <f ca="1">AVERAGE(INDIRECT("I"&amp;#REF!):INDIRECT("I"&amp;#REF!))</f>
        <v>#REF!</v>
      </c>
      <c r="X350" t="e">
        <f ca="1">AVERAGE(INDIRECT("J"&amp;#REF!):INDIRECT("J"&amp;#REF!))</f>
        <v>#REF!</v>
      </c>
      <c r="Y350">
        <v>35</v>
      </c>
      <c r="Z350" t="e">
        <f ca="1">AVERAGE(INDIRECT("L"&amp;#REF!):INDIRECT("L"&amp;#REF!))</f>
        <v>#REF!</v>
      </c>
      <c r="AA350" t="e">
        <f ca="1">AVERAGE(INDIRECT("M"&amp;#REF!):INDIRECT("M"&amp;#REF!))</f>
        <v>#REF!</v>
      </c>
      <c r="AB350" t="e">
        <f ca="1">AVERAGE(INDIRECT("N"&amp;#REF!):INDIRECT("N"&amp;#REF!))</f>
        <v>#REF!</v>
      </c>
      <c r="AC350">
        <v>8</v>
      </c>
      <c r="AD350" t="e">
        <f ca="1">AVERAGE(INDIRECT("P"&amp;#REF!):INDIRECT("P"&amp;#REF!))</f>
        <v>#REF!</v>
      </c>
    </row>
    <row r="351" spans="1:30" x14ac:dyDescent="0.2">
      <c r="A351" s="5">
        <v>39817</v>
      </c>
      <c r="B351" t="s">
        <v>61</v>
      </c>
      <c r="C351">
        <v>14211</v>
      </c>
      <c r="D351" s="6">
        <f>'[1]Vertikale Netzlast'!F76</f>
        <v>8891</v>
      </c>
      <c r="E351">
        <v>4443</v>
      </c>
      <c r="F351" s="8">
        <f>'[2]200901'!F62</f>
        <v>3881</v>
      </c>
      <c r="G351">
        <v>1261</v>
      </c>
      <c r="H351">
        <v>2432</v>
      </c>
      <c r="J351">
        <v>2064</v>
      </c>
      <c r="K351">
        <v>842</v>
      </c>
      <c r="L351">
        <v>1135</v>
      </c>
      <c r="N351">
        <v>920</v>
      </c>
      <c r="Q351" s="5">
        <v>39828</v>
      </c>
      <c r="R351" s="15">
        <v>13.4583333333333</v>
      </c>
      <c r="S351" t="e">
        <f ca="1">AVERAGE(INDIRECT("E"&amp;#REF!):INDIRECT("E"&amp;#REF!))</f>
        <v>#REF!</v>
      </c>
      <c r="T351" t="e">
        <f ca="1">AVERAGE(INDIRECT("F"&amp;#REF!):INDIRECT("F"&amp;#REF!))</f>
        <v>#REF!</v>
      </c>
      <c r="U351" t="e">
        <f ca="1">AVERAGE(INDIRECT("G"&amp;#REF!):INDIRECT("G"&amp;#REF!))</f>
        <v>#REF!</v>
      </c>
      <c r="V351" t="e">
        <f ca="1">AVERAGE(INDIRECT("H"&amp;#REF!):INDIRECT("H"&amp;#REF!))</f>
        <v>#REF!</v>
      </c>
      <c r="W351" t="e">
        <f ca="1">AVERAGE(INDIRECT("I"&amp;#REF!):INDIRECT("I"&amp;#REF!))</f>
        <v>#REF!</v>
      </c>
      <c r="X351" t="e">
        <f ca="1">AVERAGE(INDIRECT("J"&amp;#REF!):INDIRECT("J"&amp;#REF!))</f>
        <v>#REF!</v>
      </c>
      <c r="Y351">
        <v>38</v>
      </c>
      <c r="Z351" t="e">
        <f ca="1">AVERAGE(INDIRECT("L"&amp;#REF!):INDIRECT("L"&amp;#REF!))</f>
        <v>#REF!</v>
      </c>
      <c r="AA351" t="e">
        <f ca="1">AVERAGE(INDIRECT("M"&amp;#REF!):INDIRECT("M"&amp;#REF!))</f>
        <v>#REF!</v>
      </c>
      <c r="AB351" t="e">
        <f ca="1">AVERAGE(INDIRECT("N"&amp;#REF!):INDIRECT("N"&amp;#REF!))</f>
        <v>#REF!</v>
      </c>
      <c r="AC351">
        <v>10</v>
      </c>
      <c r="AD351" t="e">
        <f ca="1">AVERAGE(INDIRECT("P"&amp;#REF!):INDIRECT("P"&amp;#REF!))</f>
        <v>#REF!</v>
      </c>
    </row>
    <row r="352" spans="1:30" x14ac:dyDescent="0.2">
      <c r="A352" s="5">
        <v>39817</v>
      </c>
      <c r="B352" t="s">
        <v>62</v>
      </c>
      <c r="C352">
        <v>14152</v>
      </c>
      <c r="D352" s="6">
        <f>'[1]Vertikale Netzlast'!F77</f>
        <v>8923</v>
      </c>
      <c r="E352">
        <v>4449</v>
      </c>
      <c r="F352" s="8">
        <f>'[2]200901'!F63</f>
        <v>3911</v>
      </c>
      <c r="G352">
        <v>1225</v>
      </c>
      <c r="H352">
        <v>2414</v>
      </c>
      <c r="J352">
        <v>2026</v>
      </c>
      <c r="K352">
        <v>832</v>
      </c>
      <c r="L352">
        <v>1135</v>
      </c>
      <c r="N352">
        <v>918</v>
      </c>
      <c r="Q352" s="5">
        <v>39828</v>
      </c>
      <c r="R352" s="15">
        <v>13.5</v>
      </c>
      <c r="S352" t="e">
        <f ca="1">AVERAGE(INDIRECT("E"&amp;#REF!):INDIRECT("E"&amp;#REF!))</f>
        <v>#REF!</v>
      </c>
      <c r="T352" t="e">
        <f ca="1">AVERAGE(INDIRECT("F"&amp;#REF!):INDIRECT("F"&amp;#REF!))</f>
        <v>#REF!</v>
      </c>
      <c r="U352" t="e">
        <f ca="1">AVERAGE(INDIRECT("G"&amp;#REF!):INDIRECT("G"&amp;#REF!))</f>
        <v>#REF!</v>
      </c>
      <c r="V352" t="e">
        <f ca="1">AVERAGE(INDIRECT("H"&amp;#REF!):INDIRECT("H"&amp;#REF!))</f>
        <v>#REF!</v>
      </c>
      <c r="W352" t="e">
        <f ca="1">AVERAGE(INDIRECT("I"&amp;#REF!):INDIRECT("I"&amp;#REF!))</f>
        <v>#REF!</v>
      </c>
      <c r="X352" t="e">
        <f ca="1">AVERAGE(INDIRECT("J"&amp;#REF!):INDIRECT("J"&amp;#REF!))</f>
        <v>#REF!</v>
      </c>
      <c r="Y352">
        <v>34</v>
      </c>
      <c r="Z352" t="e">
        <f ca="1">AVERAGE(INDIRECT("L"&amp;#REF!):INDIRECT("L"&amp;#REF!))</f>
        <v>#REF!</v>
      </c>
      <c r="AA352" t="e">
        <f ca="1">AVERAGE(INDIRECT("M"&amp;#REF!):INDIRECT("M"&amp;#REF!))</f>
        <v>#REF!</v>
      </c>
      <c r="AB352" t="e">
        <f ca="1">AVERAGE(INDIRECT("N"&amp;#REF!):INDIRECT("N"&amp;#REF!))</f>
        <v>#REF!</v>
      </c>
      <c r="AC352">
        <v>10</v>
      </c>
      <c r="AD352" t="e">
        <f ca="1">AVERAGE(INDIRECT("P"&amp;#REF!):INDIRECT("P"&amp;#REF!))</f>
        <v>#REF!</v>
      </c>
    </row>
    <row r="353" spans="1:30" x14ac:dyDescent="0.2">
      <c r="A353" s="5">
        <v>39817</v>
      </c>
      <c r="B353" t="s">
        <v>63</v>
      </c>
      <c r="C353">
        <v>14135</v>
      </c>
      <c r="D353" s="6">
        <f>'[1]Vertikale Netzlast'!F78</f>
        <v>8993</v>
      </c>
      <c r="E353">
        <v>4560</v>
      </c>
      <c r="F353" s="8">
        <f>'[2]200901'!F64</f>
        <v>3857</v>
      </c>
      <c r="G353">
        <v>1214</v>
      </c>
      <c r="H353">
        <v>2411</v>
      </c>
      <c r="J353">
        <v>2020</v>
      </c>
      <c r="K353">
        <v>822</v>
      </c>
      <c r="L353">
        <v>1245</v>
      </c>
      <c r="N353">
        <v>916</v>
      </c>
      <c r="Q353" s="5">
        <v>39828</v>
      </c>
      <c r="R353" s="15">
        <v>13.5416666666667</v>
      </c>
      <c r="S353" t="e">
        <f ca="1">AVERAGE(INDIRECT("E"&amp;#REF!):INDIRECT("E"&amp;#REF!))</f>
        <v>#REF!</v>
      </c>
      <c r="T353" t="e">
        <f ca="1">AVERAGE(INDIRECT("F"&amp;#REF!):INDIRECT("F"&amp;#REF!))</f>
        <v>#REF!</v>
      </c>
      <c r="U353" t="e">
        <f ca="1">AVERAGE(INDIRECT("G"&amp;#REF!):INDIRECT("G"&amp;#REF!))</f>
        <v>#REF!</v>
      </c>
      <c r="V353" t="e">
        <f ca="1">AVERAGE(INDIRECT("H"&amp;#REF!):INDIRECT("H"&amp;#REF!))</f>
        <v>#REF!</v>
      </c>
      <c r="W353" t="e">
        <f ca="1">AVERAGE(INDIRECT("I"&amp;#REF!):INDIRECT("I"&amp;#REF!))</f>
        <v>#REF!</v>
      </c>
      <c r="X353" t="e">
        <f ca="1">AVERAGE(INDIRECT("J"&amp;#REF!):INDIRECT("J"&amp;#REF!))</f>
        <v>#REF!</v>
      </c>
      <c r="Y353">
        <v>31</v>
      </c>
      <c r="Z353" t="e">
        <f ca="1">AVERAGE(INDIRECT("L"&amp;#REF!):INDIRECT("L"&amp;#REF!))</f>
        <v>#REF!</v>
      </c>
      <c r="AA353" t="e">
        <f ca="1">AVERAGE(INDIRECT("M"&amp;#REF!):INDIRECT("M"&amp;#REF!))</f>
        <v>#REF!</v>
      </c>
      <c r="AB353" t="e">
        <f ca="1">AVERAGE(INDIRECT("N"&amp;#REF!):INDIRECT("N"&amp;#REF!))</f>
        <v>#REF!</v>
      </c>
      <c r="AC353">
        <v>11</v>
      </c>
      <c r="AD353" t="e">
        <f ca="1">AVERAGE(INDIRECT("P"&amp;#REF!):INDIRECT("P"&amp;#REF!))</f>
        <v>#REF!</v>
      </c>
    </row>
    <row r="354" spans="1:30" x14ac:dyDescent="0.2">
      <c r="A354" s="5">
        <v>39817</v>
      </c>
      <c r="B354" t="s">
        <v>64</v>
      </c>
      <c r="C354">
        <v>14091</v>
      </c>
      <c r="D354" s="6">
        <f>'[1]Vertikale Netzlast'!F79</f>
        <v>8986</v>
      </c>
      <c r="E354">
        <v>4543</v>
      </c>
      <c r="F354" s="8">
        <f>'[2]200901'!F65</f>
        <v>4000</v>
      </c>
      <c r="G354">
        <v>1227</v>
      </c>
      <c r="H354">
        <v>2310</v>
      </c>
      <c r="J354">
        <v>2131</v>
      </c>
      <c r="K354">
        <v>810</v>
      </c>
      <c r="L354">
        <v>1245</v>
      </c>
      <c r="N354">
        <v>913</v>
      </c>
      <c r="Q354" s="5">
        <v>39828</v>
      </c>
      <c r="R354" s="15">
        <v>13.5833333333333</v>
      </c>
      <c r="S354" t="e">
        <f ca="1">AVERAGE(INDIRECT("E"&amp;#REF!):INDIRECT("E"&amp;#REF!))</f>
        <v>#REF!</v>
      </c>
      <c r="T354" t="e">
        <f ca="1">AVERAGE(INDIRECT("F"&amp;#REF!):INDIRECT("F"&amp;#REF!))</f>
        <v>#REF!</v>
      </c>
      <c r="U354" t="e">
        <f ca="1">AVERAGE(INDIRECT("G"&amp;#REF!):INDIRECT("G"&amp;#REF!))</f>
        <v>#REF!</v>
      </c>
      <c r="V354" t="e">
        <f ca="1">AVERAGE(INDIRECT("H"&amp;#REF!):INDIRECT("H"&amp;#REF!))</f>
        <v>#REF!</v>
      </c>
      <c r="W354" t="e">
        <f ca="1">AVERAGE(INDIRECT("I"&amp;#REF!):INDIRECT("I"&amp;#REF!))</f>
        <v>#REF!</v>
      </c>
      <c r="X354" t="e">
        <f ca="1">AVERAGE(INDIRECT("J"&amp;#REF!):INDIRECT("J"&amp;#REF!))</f>
        <v>#REF!</v>
      </c>
      <c r="Y354">
        <v>29</v>
      </c>
      <c r="Z354" t="e">
        <f ca="1">AVERAGE(INDIRECT("L"&amp;#REF!):INDIRECT("L"&amp;#REF!))</f>
        <v>#REF!</v>
      </c>
      <c r="AA354" t="e">
        <f ca="1">AVERAGE(INDIRECT("M"&amp;#REF!):INDIRECT("M"&amp;#REF!))</f>
        <v>#REF!</v>
      </c>
      <c r="AB354" t="e">
        <f ca="1">AVERAGE(INDIRECT("N"&amp;#REF!):INDIRECT("N"&amp;#REF!))</f>
        <v>#REF!</v>
      </c>
      <c r="AC354">
        <v>11</v>
      </c>
      <c r="AD354" t="e">
        <f ca="1">AVERAGE(INDIRECT("P"&amp;#REF!):INDIRECT("P"&amp;#REF!))</f>
        <v>#REF!</v>
      </c>
    </row>
    <row r="355" spans="1:30" x14ac:dyDescent="0.2">
      <c r="A355" s="5">
        <v>39817</v>
      </c>
      <c r="B355" t="s">
        <v>65</v>
      </c>
      <c r="C355">
        <v>14028</v>
      </c>
      <c r="D355" s="6">
        <f>'[1]Vertikale Netzlast'!F80</f>
        <v>8998</v>
      </c>
      <c r="E355">
        <v>4528</v>
      </c>
      <c r="F355" s="8">
        <f>'[2]200901'!F66</f>
        <v>3930</v>
      </c>
      <c r="G355">
        <v>1267</v>
      </c>
      <c r="H355">
        <v>2233</v>
      </c>
      <c r="J355">
        <v>2240</v>
      </c>
      <c r="K355">
        <v>798</v>
      </c>
      <c r="L355">
        <v>1245</v>
      </c>
      <c r="N355">
        <v>909</v>
      </c>
      <c r="Q355" s="5">
        <v>39828</v>
      </c>
      <c r="R355" s="15">
        <v>13.625</v>
      </c>
      <c r="S355" t="e">
        <f ca="1">AVERAGE(INDIRECT("E"&amp;#REF!):INDIRECT("E"&amp;#REF!))</f>
        <v>#REF!</v>
      </c>
      <c r="T355" t="e">
        <f ca="1">AVERAGE(INDIRECT("F"&amp;#REF!):INDIRECT("F"&amp;#REF!))</f>
        <v>#REF!</v>
      </c>
      <c r="U355" t="e">
        <f ca="1">AVERAGE(INDIRECT("G"&amp;#REF!):INDIRECT("G"&amp;#REF!))</f>
        <v>#REF!</v>
      </c>
      <c r="V355" t="e">
        <f ca="1">AVERAGE(INDIRECT("H"&amp;#REF!):INDIRECT("H"&amp;#REF!))</f>
        <v>#REF!</v>
      </c>
      <c r="W355" t="e">
        <f ca="1">AVERAGE(INDIRECT("I"&amp;#REF!):INDIRECT("I"&amp;#REF!))</f>
        <v>#REF!</v>
      </c>
      <c r="X355" t="e">
        <f ca="1">AVERAGE(INDIRECT("J"&amp;#REF!):INDIRECT("J"&amp;#REF!))</f>
        <v>#REF!</v>
      </c>
      <c r="Y355">
        <v>27</v>
      </c>
      <c r="Z355" t="e">
        <f ca="1">AVERAGE(INDIRECT("L"&amp;#REF!):INDIRECT("L"&amp;#REF!))</f>
        <v>#REF!</v>
      </c>
      <c r="AA355" t="e">
        <f ca="1">AVERAGE(INDIRECT("M"&amp;#REF!):INDIRECT("M"&amp;#REF!))</f>
        <v>#REF!</v>
      </c>
      <c r="AB355" t="e">
        <f ca="1">AVERAGE(INDIRECT("N"&amp;#REF!):INDIRECT("N"&amp;#REF!))</f>
        <v>#REF!</v>
      </c>
      <c r="AC355">
        <v>11</v>
      </c>
      <c r="AD355" t="e">
        <f ca="1">AVERAGE(INDIRECT("P"&amp;#REF!):INDIRECT("P"&amp;#REF!))</f>
        <v>#REF!</v>
      </c>
    </row>
    <row r="356" spans="1:30" x14ac:dyDescent="0.2">
      <c r="A356" s="5">
        <v>39817</v>
      </c>
      <c r="B356" t="s">
        <v>66</v>
      </c>
      <c r="C356">
        <v>14164</v>
      </c>
      <c r="D356" s="6">
        <f>'[1]Vertikale Netzlast'!F81</f>
        <v>9217</v>
      </c>
      <c r="E356">
        <v>4588</v>
      </c>
      <c r="F356" s="8">
        <f>'[2]200901'!F67</f>
        <v>4111</v>
      </c>
      <c r="G356">
        <v>1295</v>
      </c>
      <c r="H356">
        <v>2177</v>
      </c>
      <c r="J356">
        <v>2232</v>
      </c>
      <c r="K356">
        <v>780</v>
      </c>
      <c r="L356">
        <v>1245</v>
      </c>
      <c r="N356">
        <v>906</v>
      </c>
      <c r="Q356" s="5">
        <v>39828</v>
      </c>
      <c r="R356" s="15">
        <v>13.6666666666667</v>
      </c>
      <c r="S356" t="e">
        <f ca="1">AVERAGE(INDIRECT("E"&amp;#REF!):INDIRECT("E"&amp;#REF!))</f>
        <v>#REF!</v>
      </c>
      <c r="T356" t="e">
        <f ca="1">AVERAGE(INDIRECT("F"&amp;#REF!):INDIRECT("F"&amp;#REF!))</f>
        <v>#REF!</v>
      </c>
      <c r="U356" t="e">
        <f ca="1">AVERAGE(INDIRECT("G"&amp;#REF!):INDIRECT("G"&amp;#REF!))</f>
        <v>#REF!</v>
      </c>
      <c r="V356" t="e">
        <f ca="1">AVERAGE(INDIRECT("H"&amp;#REF!):INDIRECT("H"&amp;#REF!))</f>
        <v>#REF!</v>
      </c>
      <c r="W356" t="e">
        <f ca="1">AVERAGE(INDIRECT("I"&amp;#REF!):INDIRECT("I"&amp;#REF!))</f>
        <v>#REF!</v>
      </c>
      <c r="X356" t="e">
        <f ca="1">AVERAGE(INDIRECT("J"&amp;#REF!):INDIRECT("J"&amp;#REF!))</f>
        <v>#REF!</v>
      </c>
      <c r="Y356">
        <v>25</v>
      </c>
      <c r="Z356" t="e">
        <f ca="1">AVERAGE(INDIRECT("L"&amp;#REF!):INDIRECT("L"&amp;#REF!))</f>
        <v>#REF!</v>
      </c>
      <c r="AA356" t="e">
        <f ca="1">AVERAGE(INDIRECT("M"&amp;#REF!):INDIRECT("M"&amp;#REF!))</f>
        <v>#REF!</v>
      </c>
      <c r="AB356" t="e">
        <f ca="1">AVERAGE(INDIRECT("N"&amp;#REF!):INDIRECT("N"&amp;#REF!))</f>
        <v>#REF!</v>
      </c>
      <c r="AC356">
        <v>11</v>
      </c>
      <c r="AD356" t="e">
        <f ca="1">AVERAGE(INDIRECT("P"&amp;#REF!):INDIRECT("P"&amp;#REF!))</f>
        <v>#REF!</v>
      </c>
    </row>
    <row r="357" spans="1:30" x14ac:dyDescent="0.2">
      <c r="A357" s="5">
        <v>39817</v>
      </c>
      <c r="B357" t="s">
        <v>67</v>
      </c>
      <c r="C357">
        <v>14217</v>
      </c>
      <c r="D357" s="6">
        <f>'[1]Vertikale Netzlast'!F82</f>
        <v>9419</v>
      </c>
      <c r="E357">
        <v>4640</v>
      </c>
      <c r="F357" s="8">
        <f>'[2]200901'!F68</f>
        <v>4174</v>
      </c>
      <c r="G357">
        <v>1278</v>
      </c>
      <c r="H357">
        <v>1995</v>
      </c>
      <c r="J357">
        <v>2163</v>
      </c>
      <c r="K357">
        <v>771</v>
      </c>
      <c r="L357">
        <v>1178</v>
      </c>
      <c r="N357">
        <v>903</v>
      </c>
      <c r="Q357" s="5">
        <v>39828</v>
      </c>
      <c r="R357" s="15">
        <v>13.7083333333333</v>
      </c>
      <c r="S357" t="e">
        <f ca="1">AVERAGE(INDIRECT("E"&amp;#REF!):INDIRECT("E"&amp;#REF!))</f>
        <v>#REF!</v>
      </c>
      <c r="T357" t="e">
        <f ca="1">AVERAGE(INDIRECT("F"&amp;#REF!):INDIRECT("F"&amp;#REF!))</f>
        <v>#REF!</v>
      </c>
      <c r="U357" t="e">
        <f ca="1">AVERAGE(INDIRECT("G"&amp;#REF!):INDIRECT("G"&amp;#REF!))</f>
        <v>#REF!</v>
      </c>
      <c r="V357" t="e">
        <f ca="1">AVERAGE(INDIRECT("H"&amp;#REF!):INDIRECT("H"&amp;#REF!))</f>
        <v>#REF!</v>
      </c>
      <c r="W357" t="e">
        <f ca="1">AVERAGE(INDIRECT("I"&amp;#REF!):INDIRECT("I"&amp;#REF!))</f>
        <v>#REF!</v>
      </c>
      <c r="X357" t="e">
        <f ca="1">AVERAGE(INDIRECT("J"&amp;#REF!):INDIRECT("J"&amp;#REF!))</f>
        <v>#REF!</v>
      </c>
      <c r="Y357">
        <v>25</v>
      </c>
      <c r="Z357" t="e">
        <f ca="1">AVERAGE(INDIRECT("L"&amp;#REF!):INDIRECT("L"&amp;#REF!))</f>
        <v>#REF!</v>
      </c>
      <c r="AA357" t="e">
        <f ca="1">AVERAGE(INDIRECT("M"&amp;#REF!):INDIRECT("M"&amp;#REF!))</f>
        <v>#REF!</v>
      </c>
      <c r="AB357" t="e">
        <f ca="1">AVERAGE(INDIRECT("N"&amp;#REF!):INDIRECT("N"&amp;#REF!))</f>
        <v>#REF!</v>
      </c>
      <c r="AC357">
        <v>14</v>
      </c>
      <c r="AD357" t="e">
        <f ca="1">AVERAGE(INDIRECT("P"&amp;#REF!):INDIRECT("P"&amp;#REF!))</f>
        <v>#REF!</v>
      </c>
    </row>
    <row r="358" spans="1:30" x14ac:dyDescent="0.2">
      <c r="A358" s="5">
        <v>39817</v>
      </c>
      <c r="B358" t="s">
        <v>68</v>
      </c>
      <c r="C358">
        <v>14301</v>
      </c>
      <c r="D358" s="6">
        <f>'[1]Vertikale Netzlast'!F83</f>
        <v>9658</v>
      </c>
      <c r="E358">
        <v>4692</v>
      </c>
      <c r="F358" s="8">
        <f>'[2]200901'!F69</f>
        <v>4316</v>
      </c>
      <c r="G358">
        <v>1255</v>
      </c>
      <c r="H358">
        <v>1925</v>
      </c>
      <c r="J358">
        <v>2226</v>
      </c>
      <c r="K358">
        <v>752</v>
      </c>
      <c r="L358">
        <v>1178</v>
      </c>
      <c r="N358">
        <v>910</v>
      </c>
      <c r="Q358" s="5">
        <v>39828</v>
      </c>
      <c r="R358" s="15">
        <v>13.75</v>
      </c>
      <c r="S358" t="e">
        <f ca="1">AVERAGE(INDIRECT("E"&amp;#REF!):INDIRECT("E"&amp;#REF!))</f>
        <v>#REF!</v>
      </c>
      <c r="T358" t="e">
        <f ca="1">AVERAGE(INDIRECT("F"&amp;#REF!):INDIRECT("F"&amp;#REF!))</f>
        <v>#REF!</v>
      </c>
      <c r="U358" t="e">
        <f ca="1">AVERAGE(INDIRECT("G"&amp;#REF!):INDIRECT("G"&amp;#REF!))</f>
        <v>#REF!</v>
      </c>
      <c r="V358" t="e">
        <f ca="1">AVERAGE(INDIRECT("H"&amp;#REF!):INDIRECT("H"&amp;#REF!))</f>
        <v>#REF!</v>
      </c>
      <c r="W358" t="e">
        <f ca="1">AVERAGE(INDIRECT("I"&amp;#REF!):INDIRECT("I"&amp;#REF!))</f>
        <v>#REF!</v>
      </c>
      <c r="X358" t="e">
        <f ca="1">AVERAGE(INDIRECT("J"&amp;#REF!):INDIRECT("J"&amp;#REF!))</f>
        <v>#REF!</v>
      </c>
      <c r="Y358">
        <v>28</v>
      </c>
      <c r="Z358" t="e">
        <f ca="1">AVERAGE(INDIRECT("L"&amp;#REF!):INDIRECT("L"&amp;#REF!))</f>
        <v>#REF!</v>
      </c>
      <c r="AA358" t="e">
        <f ca="1">AVERAGE(INDIRECT("M"&amp;#REF!):INDIRECT("M"&amp;#REF!))</f>
        <v>#REF!</v>
      </c>
      <c r="AB358" t="e">
        <f ca="1">AVERAGE(INDIRECT("N"&amp;#REF!):INDIRECT("N"&amp;#REF!))</f>
        <v>#REF!</v>
      </c>
      <c r="AC358">
        <v>21</v>
      </c>
      <c r="AD358" t="e">
        <f ca="1">AVERAGE(INDIRECT("P"&amp;#REF!):INDIRECT("P"&amp;#REF!))</f>
        <v>#REF!</v>
      </c>
    </row>
    <row r="359" spans="1:30" x14ac:dyDescent="0.2">
      <c r="A359" s="5">
        <v>39817</v>
      </c>
      <c r="B359" t="s">
        <v>69</v>
      </c>
      <c r="C359">
        <v>14416</v>
      </c>
      <c r="D359" s="6">
        <f>'[1]Vertikale Netzlast'!F84</f>
        <v>10106</v>
      </c>
      <c r="E359">
        <v>4816</v>
      </c>
      <c r="F359" s="8">
        <f>'[2]200901'!F70</f>
        <v>4615</v>
      </c>
      <c r="G359">
        <v>1253</v>
      </c>
      <c r="H359">
        <v>1944</v>
      </c>
      <c r="J359">
        <v>2249</v>
      </c>
      <c r="K359">
        <v>746</v>
      </c>
      <c r="L359">
        <v>1178</v>
      </c>
      <c r="N359">
        <v>917</v>
      </c>
      <c r="Q359" s="5">
        <v>39828</v>
      </c>
      <c r="R359" s="15">
        <v>13.7916666666667</v>
      </c>
      <c r="S359" t="e">
        <f ca="1">AVERAGE(INDIRECT("E"&amp;#REF!):INDIRECT("E"&amp;#REF!))</f>
        <v>#REF!</v>
      </c>
      <c r="T359" t="e">
        <f ca="1">AVERAGE(INDIRECT("F"&amp;#REF!):INDIRECT("F"&amp;#REF!))</f>
        <v>#REF!</v>
      </c>
      <c r="U359" t="e">
        <f ca="1">AVERAGE(INDIRECT("G"&amp;#REF!):INDIRECT("G"&amp;#REF!))</f>
        <v>#REF!</v>
      </c>
      <c r="V359" t="e">
        <f ca="1">AVERAGE(INDIRECT("H"&amp;#REF!):INDIRECT("H"&amp;#REF!))</f>
        <v>#REF!</v>
      </c>
      <c r="W359" t="e">
        <f ca="1">AVERAGE(INDIRECT("I"&amp;#REF!):INDIRECT("I"&amp;#REF!))</f>
        <v>#REF!</v>
      </c>
      <c r="X359" t="e">
        <f ca="1">AVERAGE(INDIRECT("J"&amp;#REF!):INDIRECT("J"&amp;#REF!))</f>
        <v>#REF!</v>
      </c>
      <c r="Y359">
        <v>31</v>
      </c>
      <c r="Z359" t="e">
        <f ca="1">AVERAGE(INDIRECT("L"&amp;#REF!):INDIRECT("L"&amp;#REF!))</f>
        <v>#REF!</v>
      </c>
      <c r="AA359" t="e">
        <f ca="1">AVERAGE(INDIRECT("M"&amp;#REF!):INDIRECT("M"&amp;#REF!))</f>
        <v>#REF!</v>
      </c>
      <c r="AB359" t="e">
        <f ca="1">AVERAGE(INDIRECT("N"&amp;#REF!):INDIRECT("N"&amp;#REF!))</f>
        <v>#REF!</v>
      </c>
      <c r="AC359">
        <v>30</v>
      </c>
      <c r="AD359" t="e">
        <f ca="1">AVERAGE(INDIRECT("P"&amp;#REF!):INDIRECT("P"&amp;#REF!))</f>
        <v>#REF!</v>
      </c>
    </row>
    <row r="360" spans="1:30" x14ac:dyDescent="0.2">
      <c r="A360" s="5">
        <v>39817</v>
      </c>
      <c r="B360" t="s">
        <v>70</v>
      </c>
      <c r="C360">
        <v>14826</v>
      </c>
      <c r="D360" s="6">
        <f>'[1]Vertikale Netzlast'!F85</f>
        <v>10608</v>
      </c>
      <c r="E360">
        <v>4903</v>
      </c>
      <c r="F360" s="8">
        <f>'[2]200901'!F71</f>
        <v>4880</v>
      </c>
      <c r="G360">
        <v>1291</v>
      </c>
      <c r="H360">
        <v>1992</v>
      </c>
      <c r="J360">
        <v>2244</v>
      </c>
      <c r="K360">
        <v>722</v>
      </c>
      <c r="L360">
        <v>1178</v>
      </c>
      <c r="N360">
        <v>924</v>
      </c>
      <c r="Q360" s="5">
        <v>39828</v>
      </c>
      <c r="R360" s="15">
        <v>13.8333333333333</v>
      </c>
      <c r="S360" t="e">
        <f ca="1">AVERAGE(INDIRECT("E"&amp;#REF!):INDIRECT("E"&amp;#REF!))</f>
        <v>#REF!</v>
      </c>
      <c r="T360" t="e">
        <f ca="1">AVERAGE(INDIRECT("F"&amp;#REF!):INDIRECT("F"&amp;#REF!))</f>
        <v>#REF!</v>
      </c>
      <c r="U360" t="e">
        <f ca="1">AVERAGE(INDIRECT("G"&amp;#REF!):INDIRECT("G"&amp;#REF!))</f>
        <v>#REF!</v>
      </c>
      <c r="V360" t="e">
        <f ca="1">AVERAGE(INDIRECT("H"&amp;#REF!):INDIRECT("H"&amp;#REF!))</f>
        <v>#REF!</v>
      </c>
      <c r="W360" t="e">
        <f ca="1">AVERAGE(INDIRECT("I"&amp;#REF!):INDIRECT("I"&amp;#REF!))</f>
        <v>#REF!</v>
      </c>
      <c r="X360" t="e">
        <f ca="1">AVERAGE(INDIRECT("J"&amp;#REF!):INDIRECT("J"&amp;#REF!))</f>
        <v>#REF!</v>
      </c>
      <c r="Y360">
        <v>33</v>
      </c>
      <c r="Z360" t="e">
        <f ca="1">AVERAGE(INDIRECT("L"&amp;#REF!):INDIRECT("L"&amp;#REF!))</f>
        <v>#REF!</v>
      </c>
      <c r="AA360" t="e">
        <f ca="1">AVERAGE(INDIRECT("M"&amp;#REF!):INDIRECT("M"&amp;#REF!))</f>
        <v>#REF!</v>
      </c>
      <c r="AB360" t="e">
        <f ca="1">AVERAGE(INDIRECT("N"&amp;#REF!):INDIRECT("N"&amp;#REF!))</f>
        <v>#REF!</v>
      </c>
      <c r="AC360">
        <v>34</v>
      </c>
      <c r="AD360" t="e">
        <f ca="1">AVERAGE(INDIRECT("P"&amp;#REF!):INDIRECT("P"&amp;#REF!))</f>
        <v>#REF!</v>
      </c>
    </row>
    <row r="361" spans="1:30" x14ac:dyDescent="0.2">
      <c r="A361" s="5">
        <v>39817</v>
      </c>
      <c r="B361" t="s">
        <v>71</v>
      </c>
      <c r="C361">
        <v>15199</v>
      </c>
      <c r="D361" s="6">
        <f>'[1]Vertikale Netzlast'!F86</f>
        <v>11078</v>
      </c>
      <c r="E361">
        <v>5222</v>
      </c>
      <c r="F361" s="8">
        <f>'[2]200901'!F72</f>
        <v>5102</v>
      </c>
      <c r="G361">
        <v>1311</v>
      </c>
      <c r="H361">
        <v>2055</v>
      </c>
      <c r="J361">
        <v>2248</v>
      </c>
      <c r="K361">
        <v>705</v>
      </c>
      <c r="L361">
        <v>1175</v>
      </c>
      <c r="N361">
        <v>932</v>
      </c>
      <c r="Q361" s="5">
        <v>39828</v>
      </c>
      <c r="R361" s="15">
        <v>13.875</v>
      </c>
      <c r="S361" t="e">
        <f ca="1">AVERAGE(INDIRECT("E"&amp;#REF!):INDIRECT("E"&amp;#REF!))</f>
        <v>#REF!</v>
      </c>
      <c r="T361" t="e">
        <f ca="1">AVERAGE(INDIRECT("F"&amp;#REF!):INDIRECT("F"&amp;#REF!))</f>
        <v>#REF!</v>
      </c>
      <c r="U361" t="e">
        <f ca="1">AVERAGE(INDIRECT("G"&amp;#REF!):INDIRECT("G"&amp;#REF!))</f>
        <v>#REF!</v>
      </c>
      <c r="V361" t="e">
        <f ca="1">AVERAGE(INDIRECT("H"&amp;#REF!):INDIRECT("H"&amp;#REF!))</f>
        <v>#REF!</v>
      </c>
      <c r="W361" t="e">
        <f ca="1">AVERAGE(INDIRECT("I"&amp;#REF!):INDIRECT("I"&amp;#REF!))</f>
        <v>#REF!</v>
      </c>
      <c r="X361" t="e">
        <f ca="1">AVERAGE(INDIRECT("J"&amp;#REF!):INDIRECT("J"&amp;#REF!))</f>
        <v>#REF!</v>
      </c>
      <c r="Y361">
        <v>33</v>
      </c>
      <c r="Z361" t="e">
        <f ca="1">AVERAGE(INDIRECT("L"&amp;#REF!):INDIRECT("L"&amp;#REF!))</f>
        <v>#REF!</v>
      </c>
      <c r="AA361" t="e">
        <f ca="1">AVERAGE(INDIRECT("M"&amp;#REF!):INDIRECT("M"&amp;#REF!))</f>
        <v>#REF!</v>
      </c>
      <c r="AB361" t="e">
        <f ca="1">AVERAGE(INDIRECT("N"&amp;#REF!):INDIRECT("N"&amp;#REF!))</f>
        <v>#REF!</v>
      </c>
      <c r="AC361">
        <v>32</v>
      </c>
      <c r="AD361" t="e">
        <f ca="1">AVERAGE(INDIRECT("P"&amp;#REF!):INDIRECT("P"&amp;#REF!))</f>
        <v>#REF!</v>
      </c>
    </row>
    <row r="362" spans="1:30" x14ac:dyDescent="0.2">
      <c r="A362" s="5">
        <v>39817</v>
      </c>
      <c r="B362" t="s">
        <v>72</v>
      </c>
      <c r="C362">
        <v>15410</v>
      </c>
      <c r="D362" s="6">
        <f>'[1]Vertikale Netzlast'!F87</f>
        <v>11318</v>
      </c>
      <c r="E362">
        <v>5370</v>
      </c>
      <c r="F362" s="8">
        <f>'[2]200901'!F73</f>
        <v>5234</v>
      </c>
      <c r="G362">
        <v>1306</v>
      </c>
      <c r="H362">
        <v>1950</v>
      </c>
      <c r="J362">
        <v>2305</v>
      </c>
      <c r="K362">
        <v>667</v>
      </c>
      <c r="L362">
        <v>1175</v>
      </c>
      <c r="N362">
        <v>932</v>
      </c>
      <c r="Q362" s="5">
        <v>39828</v>
      </c>
      <c r="R362" s="15">
        <v>13.9166666666667</v>
      </c>
      <c r="S362" t="e">
        <f ca="1">AVERAGE(INDIRECT("E"&amp;#REF!):INDIRECT("E"&amp;#REF!))</f>
        <v>#REF!</v>
      </c>
      <c r="T362" t="e">
        <f ca="1">AVERAGE(INDIRECT("F"&amp;#REF!):INDIRECT("F"&amp;#REF!))</f>
        <v>#REF!</v>
      </c>
      <c r="U362" t="e">
        <f ca="1">AVERAGE(INDIRECT("G"&amp;#REF!):INDIRECT("G"&amp;#REF!))</f>
        <v>#REF!</v>
      </c>
      <c r="V362" t="e">
        <f ca="1">AVERAGE(INDIRECT("H"&amp;#REF!):INDIRECT("H"&amp;#REF!))</f>
        <v>#REF!</v>
      </c>
      <c r="W362" t="e">
        <f ca="1">AVERAGE(INDIRECT("I"&amp;#REF!):INDIRECT("I"&amp;#REF!))</f>
        <v>#REF!</v>
      </c>
      <c r="X362" t="e">
        <f ca="1">AVERAGE(INDIRECT("J"&amp;#REF!):INDIRECT("J"&amp;#REF!))</f>
        <v>#REF!</v>
      </c>
      <c r="Y362">
        <v>33</v>
      </c>
      <c r="Z362" t="e">
        <f ca="1">AVERAGE(INDIRECT("L"&amp;#REF!):INDIRECT("L"&amp;#REF!))</f>
        <v>#REF!</v>
      </c>
      <c r="AA362" t="e">
        <f ca="1">AVERAGE(INDIRECT("M"&amp;#REF!):INDIRECT("M"&amp;#REF!))</f>
        <v>#REF!</v>
      </c>
      <c r="AB362" t="e">
        <f ca="1">AVERAGE(INDIRECT("N"&amp;#REF!):INDIRECT("N"&amp;#REF!))</f>
        <v>#REF!</v>
      </c>
      <c r="AC362">
        <v>30</v>
      </c>
      <c r="AD362" t="e">
        <f ca="1">AVERAGE(INDIRECT("P"&amp;#REF!):INDIRECT("P"&amp;#REF!))</f>
        <v>#REF!</v>
      </c>
    </row>
    <row r="363" spans="1:30" x14ac:dyDescent="0.2">
      <c r="A363" s="5">
        <v>39817</v>
      </c>
      <c r="B363" t="s">
        <v>73</v>
      </c>
      <c r="C363">
        <v>15567</v>
      </c>
      <c r="D363" s="6">
        <f>'[1]Vertikale Netzlast'!F88</f>
        <v>11614</v>
      </c>
      <c r="E363">
        <v>5373</v>
      </c>
      <c r="F363" s="8">
        <f>'[2]200901'!F74</f>
        <v>5328</v>
      </c>
      <c r="G363">
        <v>1308</v>
      </c>
      <c r="H363">
        <v>1942</v>
      </c>
      <c r="J363">
        <v>2334</v>
      </c>
      <c r="K363">
        <v>640</v>
      </c>
      <c r="L363">
        <v>1175</v>
      </c>
      <c r="N363">
        <v>933</v>
      </c>
      <c r="Q363" s="5">
        <v>39828</v>
      </c>
      <c r="R363" s="15">
        <v>13.9583333333333</v>
      </c>
      <c r="S363" t="e">
        <f ca="1">AVERAGE(INDIRECT("E"&amp;#REF!):INDIRECT("E"&amp;#REF!))</f>
        <v>#REF!</v>
      </c>
      <c r="T363" t="e">
        <f ca="1">AVERAGE(INDIRECT("F"&amp;#REF!):INDIRECT("F"&amp;#REF!))</f>
        <v>#REF!</v>
      </c>
      <c r="U363" t="e">
        <f ca="1">AVERAGE(INDIRECT("G"&amp;#REF!):INDIRECT("G"&amp;#REF!))</f>
        <v>#REF!</v>
      </c>
      <c r="V363" t="e">
        <f ca="1">AVERAGE(INDIRECT("H"&amp;#REF!):INDIRECT("H"&amp;#REF!))</f>
        <v>#REF!</v>
      </c>
      <c r="W363" t="e">
        <f ca="1">AVERAGE(INDIRECT("I"&amp;#REF!):INDIRECT("I"&amp;#REF!))</f>
        <v>#REF!</v>
      </c>
      <c r="X363" t="e">
        <f ca="1">AVERAGE(INDIRECT("J"&amp;#REF!):INDIRECT("J"&amp;#REF!))</f>
        <v>#REF!</v>
      </c>
      <c r="Y363">
        <v>31</v>
      </c>
      <c r="Z363" t="e">
        <f ca="1">AVERAGE(INDIRECT("L"&amp;#REF!):INDIRECT("L"&amp;#REF!))</f>
        <v>#REF!</v>
      </c>
      <c r="AA363" t="e">
        <f ca="1">AVERAGE(INDIRECT("M"&amp;#REF!):INDIRECT("M"&amp;#REF!))</f>
        <v>#REF!</v>
      </c>
      <c r="AB363" t="e">
        <f ca="1">AVERAGE(INDIRECT("N"&amp;#REF!):INDIRECT("N"&amp;#REF!))</f>
        <v>#REF!</v>
      </c>
      <c r="AC363">
        <v>27</v>
      </c>
      <c r="AD363" t="e">
        <f ca="1">AVERAGE(INDIRECT("P"&amp;#REF!):INDIRECT("P"&amp;#REF!))</f>
        <v>#REF!</v>
      </c>
    </row>
    <row r="364" spans="1:30" x14ac:dyDescent="0.2">
      <c r="A364" s="5">
        <v>39817</v>
      </c>
      <c r="B364" t="s">
        <v>74</v>
      </c>
      <c r="C364">
        <v>15601</v>
      </c>
      <c r="D364" s="6">
        <f>'[1]Vertikale Netzlast'!F89</f>
        <v>11762</v>
      </c>
      <c r="E364">
        <v>5368</v>
      </c>
      <c r="F364" s="8">
        <f>'[2]200901'!F75</f>
        <v>5401</v>
      </c>
      <c r="G364">
        <v>1296</v>
      </c>
      <c r="H364">
        <v>1858</v>
      </c>
      <c r="J364">
        <v>2360</v>
      </c>
      <c r="K364">
        <v>621</v>
      </c>
      <c r="L364">
        <v>1175</v>
      </c>
      <c r="N364">
        <v>933</v>
      </c>
      <c r="Q364" s="5">
        <v>39828</v>
      </c>
      <c r="R364" s="15">
        <v>14</v>
      </c>
      <c r="S364" t="e">
        <f ca="1">AVERAGE(INDIRECT("E"&amp;#REF!):INDIRECT("E"&amp;#REF!))</f>
        <v>#REF!</v>
      </c>
      <c r="T364" t="e">
        <f ca="1">AVERAGE(INDIRECT("F"&amp;#REF!):INDIRECT("F"&amp;#REF!))</f>
        <v>#REF!</v>
      </c>
      <c r="U364" t="e">
        <f ca="1">AVERAGE(INDIRECT("G"&amp;#REF!):INDIRECT("G"&amp;#REF!))</f>
        <v>#REF!</v>
      </c>
      <c r="V364" t="e">
        <f ca="1">AVERAGE(INDIRECT("H"&amp;#REF!):INDIRECT("H"&amp;#REF!))</f>
        <v>#REF!</v>
      </c>
      <c r="W364" t="e">
        <f ca="1">AVERAGE(INDIRECT("I"&amp;#REF!):INDIRECT("I"&amp;#REF!))</f>
        <v>#REF!</v>
      </c>
      <c r="X364" t="e">
        <f ca="1">AVERAGE(INDIRECT("J"&amp;#REF!):INDIRECT("J"&amp;#REF!))</f>
        <v>#REF!</v>
      </c>
      <c r="Y364">
        <v>27</v>
      </c>
      <c r="Z364" t="e">
        <f ca="1">AVERAGE(INDIRECT("L"&amp;#REF!):INDIRECT("L"&amp;#REF!))</f>
        <v>#REF!</v>
      </c>
      <c r="AA364" t="e">
        <f ca="1">AVERAGE(INDIRECT("M"&amp;#REF!):INDIRECT("M"&amp;#REF!))</f>
        <v>#REF!</v>
      </c>
      <c r="AB364" t="e">
        <f ca="1">AVERAGE(INDIRECT("N"&amp;#REF!):INDIRECT("N"&amp;#REF!))</f>
        <v>#REF!</v>
      </c>
      <c r="AC364">
        <v>23</v>
      </c>
      <c r="AD364" t="e">
        <f ca="1">AVERAGE(INDIRECT("P"&amp;#REF!):INDIRECT("P"&amp;#REF!))</f>
        <v>#REF!</v>
      </c>
    </row>
    <row r="365" spans="1:30" x14ac:dyDescent="0.2">
      <c r="A365" s="5">
        <v>39817</v>
      </c>
      <c r="B365" t="s">
        <v>75</v>
      </c>
      <c r="C365">
        <v>15600</v>
      </c>
      <c r="D365" s="6">
        <f>'[1]Vertikale Netzlast'!F90</f>
        <v>11882</v>
      </c>
      <c r="E365">
        <v>5488</v>
      </c>
      <c r="F365" s="8">
        <f>'[2]200901'!F76</f>
        <v>5527</v>
      </c>
      <c r="G365">
        <v>1307</v>
      </c>
      <c r="H365">
        <v>1780</v>
      </c>
      <c r="J365">
        <v>2311</v>
      </c>
      <c r="K365">
        <v>623</v>
      </c>
      <c r="L365">
        <v>1176</v>
      </c>
      <c r="N365">
        <v>934</v>
      </c>
      <c r="Q365" s="5">
        <v>39829</v>
      </c>
      <c r="R365" s="15">
        <v>14.0416666666667</v>
      </c>
      <c r="S365" t="e">
        <f ca="1">AVERAGE(INDIRECT("E"&amp;#REF!):INDIRECT("E"&amp;#REF!))</f>
        <v>#REF!</v>
      </c>
      <c r="T365" t="e">
        <f ca="1">AVERAGE(INDIRECT("F"&amp;#REF!):INDIRECT("F"&amp;#REF!))</f>
        <v>#REF!</v>
      </c>
      <c r="U365" t="e">
        <f ca="1">AVERAGE(INDIRECT("G"&amp;#REF!):INDIRECT("G"&amp;#REF!))</f>
        <v>#REF!</v>
      </c>
      <c r="V365" t="e">
        <f ca="1">AVERAGE(INDIRECT("H"&amp;#REF!):INDIRECT("H"&amp;#REF!))</f>
        <v>#REF!</v>
      </c>
      <c r="W365" t="e">
        <f ca="1">AVERAGE(INDIRECT("I"&amp;#REF!):INDIRECT("I"&amp;#REF!))</f>
        <v>#REF!</v>
      </c>
      <c r="X365" t="e">
        <f ca="1">AVERAGE(INDIRECT("J"&amp;#REF!):INDIRECT("J"&amp;#REF!))</f>
        <v>#REF!</v>
      </c>
      <c r="Y365">
        <v>8</v>
      </c>
      <c r="Z365" t="e">
        <f ca="1">AVERAGE(INDIRECT("L"&amp;#REF!):INDIRECT("L"&amp;#REF!))</f>
        <v>#REF!</v>
      </c>
      <c r="AA365" t="e">
        <f ca="1">AVERAGE(INDIRECT("M"&amp;#REF!):INDIRECT("M"&amp;#REF!))</f>
        <v>#REF!</v>
      </c>
      <c r="AB365" t="e">
        <f ca="1">AVERAGE(INDIRECT("N"&amp;#REF!):INDIRECT("N"&amp;#REF!))</f>
        <v>#REF!</v>
      </c>
      <c r="AC365">
        <v>20</v>
      </c>
      <c r="AD365" t="e">
        <f ca="1">AVERAGE(INDIRECT("P"&amp;#REF!):INDIRECT("P"&amp;#REF!))</f>
        <v>#REF!</v>
      </c>
    </row>
    <row r="366" spans="1:30" x14ac:dyDescent="0.2">
      <c r="A366" s="5">
        <v>39817</v>
      </c>
      <c r="B366" t="s">
        <v>76</v>
      </c>
      <c r="C366">
        <v>15650</v>
      </c>
      <c r="D366" s="6">
        <f>'[1]Vertikale Netzlast'!F91</f>
        <v>11935</v>
      </c>
      <c r="E366">
        <v>5620</v>
      </c>
      <c r="F366" s="8">
        <f>'[2]200901'!F77</f>
        <v>5462</v>
      </c>
      <c r="G366">
        <v>1337</v>
      </c>
      <c r="H366">
        <v>1740</v>
      </c>
      <c r="J366">
        <v>2302</v>
      </c>
      <c r="K366">
        <v>598</v>
      </c>
      <c r="L366">
        <v>1176</v>
      </c>
      <c r="N366">
        <v>940</v>
      </c>
      <c r="Q366" s="5">
        <v>39829</v>
      </c>
      <c r="R366" s="15">
        <v>14.0833333333333</v>
      </c>
      <c r="S366" t="e">
        <f ca="1">AVERAGE(INDIRECT("E"&amp;#REF!):INDIRECT("E"&amp;#REF!))</f>
        <v>#REF!</v>
      </c>
      <c r="T366" t="e">
        <f ca="1">AVERAGE(INDIRECT("F"&amp;#REF!):INDIRECT("F"&amp;#REF!))</f>
        <v>#REF!</v>
      </c>
      <c r="U366" t="e">
        <f ca="1">AVERAGE(INDIRECT("G"&amp;#REF!):INDIRECT("G"&amp;#REF!))</f>
        <v>#REF!</v>
      </c>
      <c r="V366" t="e">
        <f ca="1">AVERAGE(INDIRECT("H"&amp;#REF!):INDIRECT("H"&amp;#REF!))</f>
        <v>#REF!</v>
      </c>
      <c r="W366" t="e">
        <f ca="1">AVERAGE(INDIRECT("I"&amp;#REF!):INDIRECT("I"&amp;#REF!))</f>
        <v>#REF!</v>
      </c>
      <c r="X366" t="e">
        <f ca="1">AVERAGE(INDIRECT("J"&amp;#REF!):INDIRECT("J"&amp;#REF!))</f>
        <v>#REF!</v>
      </c>
      <c r="Y366">
        <v>7</v>
      </c>
      <c r="Z366" t="e">
        <f ca="1">AVERAGE(INDIRECT("L"&amp;#REF!):INDIRECT("L"&amp;#REF!))</f>
        <v>#REF!</v>
      </c>
      <c r="AA366" t="e">
        <f ca="1">AVERAGE(INDIRECT("M"&amp;#REF!):INDIRECT("M"&amp;#REF!))</f>
        <v>#REF!</v>
      </c>
      <c r="AB366" t="e">
        <f ca="1">AVERAGE(INDIRECT("N"&amp;#REF!):INDIRECT("N"&amp;#REF!))</f>
        <v>#REF!</v>
      </c>
      <c r="AC366">
        <v>20</v>
      </c>
      <c r="AD366" t="e">
        <f ca="1">AVERAGE(INDIRECT("P"&amp;#REF!):INDIRECT("P"&amp;#REF!))</f>
        <v>#REF!</v>
      </c>
    </row>
    <row r="367" spans="1:30" x14ac:dyDescent="0.2">
      <c r="A367" s="5">
        <v>39817</v>
      </c>
      <c r="B367" t="s">
        <v>77</v>
      </c>
      <c r="C367">
        <v>15722</v>
      </c>
      <c r="D367" s="6">
        <f>'[1]Vertikale Netzlast'!F92</f>
        <v>11892</v>
      </c>
      <c r="E367">
        <v>5628</v>
      </c>
      <c r="F367" s="8">
        <f>'[2]200901'!F78</f>
        <v>5450</v>
      </c>
      <c r="G367">
        <v>1311</v>
      </c>
      <c r="H367">
        <v>1742</v>
      </c>
      <c r="J367">
        <v>2300</v>
      </c>
      <c r="K367">
        <v>571</v>
      </c>
      <c r="L367">
        <v>1176</v>
      </c>
      <c r="N367">
        <v>947</v>
      </c>
      <c r="Q367" s="5">
        <v>39829</v>
      </c>
      <c r="R367" s="15">
        <v>14.125</v>
      </c>
      <c r="S367" t="e">
        <f ca="1">AVERAGE(INDIRECT("E"&amp;#REF!):INDIRECT("E"&amp;#REF!))</f>
        <v>#REF!</v>
      </c>
      <c r="T367" t="e">
        <f ca="1">AVERAGE(INDIRECT("F"&amp;#REF!):INDIRECT("F"&amp;#REF!))</f>
        <v>#REF!</v>
      </c>
      <c r="U367" t="e">
        <f ca="1">AVERAGE(INDIRECT("G"&amp;#REF!):INDIRECT("G"&amp;#REF!))</f>
        <v>#REF!</v>
      </c>
      <c r="V367" t="e">
        <f ca="1">AVERAGE(INDIRECT("H"&amp;#REF!):INDIRECT("H"&amp;#REF!))</f>
        <v>#REF!</v>
      </c>
      <c r="W367" t="e">
        <f ca="1">AVERAGE(INDIRECT("I"&amp;#REF!):INDIRECT("I"&amp;#REF!))</f>
        <v>#REF!</v>
      </c>
      <c r="X367" t="e">
        <f ca="1">AVERAGE(INDIRECT("J"&amp;#REF!):INDIRECT("J"&amp;#REF!))</f>
        <v>#REF!</v>
      </c>
      <c r="Y367">
        <v>5</v>
      </c>
      <c r="Z367" t="e">
        <f ca="1">AVERAGE(INDIRECT("L"&amp;#REF!):INDIRECT("L"&amp;#REF!))</f>
        <v>#REF!</v>
      </c>
      <c r="AA367" t="e">
        <f ca="1">AVERAGE(INDIRECT("M"&amp;#REF!):INDIRECT("M"&amp;#REF!))</f>
        <v>#REF!</v>
      </c>
      <c r="AB367" t="e">
        <f ca="1">AVERAGE(INDIRECT("N"&amp;#REF!):INDIRECT("N"&amp;#REF!))</f>
        <v>#REF!</v>
      </c>
      <c r="AC367">
        <v>24</v>
      </c>
      <c r="AD367" t="e">
        <f ca="1">AVERAGE(INDIRECT("P"&amp;#REF!):INDIRECT("P"&amp;#REF!))</f>
        <v>#REF!</v>
      </c>
    </row>
    <row r="368" spans="1:30" x14ac:dyDescent="0.2">
      <c r="A368" s="5">
        <v>39817</v>
      </c>
      <c r="B368" t="s">
        <v>78</v>
      </c>
      <c r="C368">
        <v>15644</v>
      </c>
      <c r="D368" s="6">
        <f>'[1]Vertikale Netzlast'!F93</f>
        <v>11784</v>
      </c>
      <c r="E368">
        <v>5555</v>
      </c>
      <c r="F368" s="8">
        <f>'[2]200901'!F79</f>
        <v>5449</v>
      </c>
      <c r="G368">
        <v>1220</v>
      </c>
      <c r="H368">
        <v>1763</v>
      </c>
      <c r="J368">
        <v>2255</v>
      </c>
      <c r="K368">
        <v>567</v>
      </c>
      <c r="L368">
        <v>1176</v>
      </c>
      <c r="N368">
        <v>953</v>
      </c>
      <c r="Q368" s="5">
        <v>39829</v>
      </c>
      <c r="R368" s="15">
        <v>14.1666666666667</v>
      </c>
      <c r="S368" t="e">
        <f ca="1">AVERAGE(INDIRECT("E"&amp;#REF!):INDIRECT("E"&amp;#REF!))</f>
        <v>#REF!</v>
      </c>
      <c r="T368" t="e">
        <f ca="1">AVERAGE(INDIRECT("F"&amp;#REF!):INDIRECT("F"&amp;#REF!))</f>
        <v>#REF!</v>
      </c>
      <c r="U368" t="e">
        <f ca="1">AVERAGE(INDIRECT("G"&amp;#REF!):INDIRECT("G"&amp;#REF!))</f>
        <v>#REF!</v>
      </c>
      <c r="V368" t="e">
        <f ca="1">AVERAGE(INDIRECT("H"&amp;#REF!):INDIRECT("H"&amp;#REF!))</f>
        <v>#REF!</v>
      </c>
      <c r="W368" t="e">
        <f ca="1">AVERAGE(INDIRECT("I"&amp;#REF!):INDIRECT("I"&amp;#REF!))</f>
        <v>#REF!</v>
      </c>
      <c r="X368" t="e">
        <f ca="1">AVERAGE(INDIRECT("J"&amp;#REF!):INDIRECT("J"&amp;#REF!))</f>
        <v>#REF!</v>
      </c>
      <c r="Y368">
        <v>3</v>
      </c>
      <c r="Z368" t="e">
        <f ca="1">AVERAGE(INDIRECT("L"&amp;#REF!):INDIRECT("L"&amp;#REF!))</f>
        <v>#REF!</v>
      </c>
      <c r="AA368" t="e">
        <f ca="1">AVERAGE(INDIRECT("M"&amp;#REF!):INDIRECT("M"&amp;#REF!))</f>
        <v>#REF!</v>
      </c>
      <c r="AB368" t="e">
        <f ca="1">AVERAGE(INDIRECT("N"&amp;#REF!):INDIRECT("N"&amp;#REF!))</f>
        <v>#REF!</v>
      </c>
      <c r="AC368">
        <v>30</v>
      </c>
      <c r="AD368" t="e">
        <f ca="1">AVERAGE(INDIRECT("P"&amp;#REF!):INDIRECT("P"&amp;#REF!))</f>
        <v>#REF!</v>
      </c>
    </row>
    <row r="369" spans="1:30" x14ac:dyDescent="0.2">
      <c r="A369" s="5">
        <v>39817</v>
      </c>
      <c r="B369" t="s">
        <v>79</v>
      </c>
      <c r="C369">
        <v>15696</v>
      </c>
      <c r="D369" s="6">
        <f>'[1]Vertikale Netzlast'!F94</f>
        <v>11644</v>
      </c>
      <c r="E369">
        <v>5597</v>
      </c>
      <c r="F369" s="8">
        <f>'[2]200901'!F80</f>
        <v>5438</v>
      </c>
      <c r="G369">
        <v>1162</v>
      </c>
      <c r="H369">
        <v>1755</v>
      </c>
      <c r="J369">
        <v>2201</v>
      </c>
      <c r="K369">
        <v>565</v>
      </c>
      <c r="L369">
        <v>1090</v>
      </c>
      <c r="N369">
        <v>960</v>
      </c>
      <c r="Q369" s="5">
        <v>39829</v>
      </c>
      <c r="R369" s="15">
        <v>14.2083333333333</v>
      </c>
      <c r="S369" t="e">
        <f ca="1">AVERAGE(INDIRECT("E"&amp;#REF!):INDIRECT("E"&amp;#REF!))</f>
        <v>#REF!</v>
      </c>
      <c r="T369" t="e">
        <f ca="1">AVERAGE(INDIRECT("F"&amp;#REF!):INDIRECT("F"&amp;#REF!))</f>
        <v>#REF!</v>
      </c>
      <c r="U369" t="e">
        <f ca="1">AVERAGE(INDIRECT("G"&amp;#REF!):INDIRECT("G"&amp;#REF!))</f>
        <v>#REF!</v>
      </c>
      <c r="V369" t="e">
        <f ca="1">AVERAGE(INDIRECT("H"&amp;#REF!):INDIRECT("H"&amp;#REF!))</f>
        <v>#REF!</v>
      </c>
      <c r="W369" t="e">
        <f ca="1">AVERAGE(INDIRECT("I"&amp;#REF!):INDIRECT("I"&amp;#REF!))</f>
        <v>#REF!</v>
      </c>
      <c r="X369" t="e">
        <f ca="1">AVERAGE(INDIRECT("J"&amp;#REF!):INDIRECT("J"&amp;#REF!))</f>
        <v>#REF!</v>
      </c>
      <c r="Y369">
        <v>2</v>
      </c>
      <c r="Z369" t="e">
        <f ca="1">AVERAGE(INDIRECT("L"&amp;#REF!):INDIRECT("L"&amp;#REF!))</f>
        <v>#REF!</v>
      </c>
      <c r="AA369" t="e">
        <f ca="1">AVERAGE(INDIRECT("M"&amp;#REF!):INDIRECT("M"&amp;#REF!))</f>
        <v>#REF!</v>
      </c>
      <c r="AB369" t="e">
        <f ca="1">AVERAGE(INDIRECT("N"&amp;#REF!):INDIRECT("N"&amp;#REF!))</f>
        <v>#REF!</v>
      </c>
      <c r="AC369">
        <v>33</v>
      </c>
      <c r="AD369" t="e">
        <f ca="1">AVERAGE(INDIRECT("P"&amp;#REF!):INDIRECT("P"&amp;#REF!))</f>
        <v>#REF!</v>
      </c>
    </row>
    <row r="370" spans="1:30" x14ac:dyDescent="0.2">
      <c r="A370" s="5">
        <v>39817</v>
      </c>
      <c r="B370" t="s">
        <v>80</v>
      </c>
      <c r="C370">
        <v>15756</v>
      </c>
      <c r="D370" s="6">
        <f>'[1]Vertikale Netzlast'!F95</f>
        <v>11491</v>
      </c>
      <c r="E370">
        <v>5559</v>
      </c>
      <c r="F370" s="8">
        <f>'[2]200901'!F81</f>
        <v>5343</v>
      </c>
      <c r="G370">
        <v>1114</v>
      </c>
      <c r="H370">
        <v>1790</v>
      </c>
      <c r="J370">
        <v>2190</v>
      </c>
      <c r="K370">
        <v>547</v>
      </c>
      <c r="L370">
        <v>1090</v>
      </c>
      <c r="N370">
        <v>963</v>
      </c>
      <c r="Q370" s="5">
        <v>39829</v>
      </c>
      <c r="R370" s="15">
        <v>14.25</v>
      </c>
      <c r="S370" t="e">
        <f ca="1">AVERAGE(INDIRECT("E"&amp;#REF!):INDIRECT("E"&amp;#REF!))</f>
        <v>#REF!</v>
      </c>
      <c r="T370" t="e">
        <f ca="1">AVERAGE(INDIRECT("F"&amp;#REF!):INDIRECT("F"&amp;#REF!))</f>
        <v>#REF!</v>
      </c>
      <c r="U370" t="e">
        <f ca="1">AVERAGE(INDIRECT("G"&amp;#REF!):INDIRECT("G"&amp;#REF!))</f>
        <v>#REF!</v>
      </c>
      <c r="V370" t="e">
        <f ca="1">AVERAGE(INDIRECT("H"&amp;#REF!):INDIRECT("H"&amp;#REF!))</f>
        <v>#REF!</v>
      </c>
      <c r="W370" t="e">
        <f ca="1">AVERAGE(INDIRECT("I"&amp;#REF!):INDIRECT("I"&amp;#REF!))</f>
        <v>#REF!</v>
      </c>
      <c r="X370" t="e">
        <f ca="1">AVERAGE(INDIRECT("J"&amp;#REF!):INDIRECT("J"&amp;#REF!))</f>
        <v>#REF!</v>
      </c>
      <c r="Y370">
        <v>2</v>
      </c>
      <c r="Z370" t="e">
        <f ca="1">AVERAGE(INDIRECT("L"&amp;#REF!):INDIRECT("L"&amp;#REF!))</f>
        <v>#REF!</v>
      </c>
      <c r="AA370" t="e">
        <f ca="1">AVERAGE(INDIRECT("M"&amp;#REF!):INDIRECT("M"&amp;#REF!))</f>
        <v>#REF!</v>
      </c>
      <c r="AB370" t="e">
        <f ca="1">AVERAGE(INDIRECT("N"&amp;#REF!):INDIRECT("N"&amp;#REF!))</f>
        <v>#REF!</v>
      </c>
      <c r="AC370">
        <v>31</v>
      </c>
      <c r="AD370" t="e">
        <f ca="1">AVERAGE(INDIRECT("P"&amp;#REF!):INDIRECT("P"&amp;#REF!))</f>
        <v>#REF!</v>
      </c>
    </row>
    <row r="371" spans="1:30" x14ac:dyDescent="0.2">
      <c r="A371" s="5">
        <v>39817</v>
      </c>
      <c r="B371" t="s">
        <v>81</v>
      </c>
      <c r="C371">
        <v>15512</v>
      </c>
      <c r="D371" s="6">
        <f>'[1]Vertikale Netzlast'!F96</f>
        <v>11256</v>
      </c>
      <c r="E371">
        <v>5582</v>
      </c>
      <c r="F371" s="8">
        <f>'[2]200901'!F82</f>
        <v>5230</v>
      </c>
      <c r="G371">
        <v>1070</v>
      </c>
      <c r="H371">
        <v>1813</v>
      </c>
      <c r="J371">
        <v>2180</v>
      </c>
      <c r="K371">
        <v>531</v>
      </c>
      <c r="L371">
        <v>1090</v>
      </c>
      <c r="N371">
        <v>967</v>
      </c>
      <c r="Q371" s="5">
        <v>39829</v>
      </c>
      <c r="R371" s="15">
        <v>14.2916666666667</v>
      </c>
      <c r="S371" t="e">
        <f ca="1">AVERAGE(INDIRECT("E"&amp;#REF!):INDIRECT("E"&amp;#REF!))</f>
        <v>#REF!</v>
      </c>
      <c r="T371" t="e">
        <f ca="1">AVERAGE(INDIRECT("F"&amp;#REF!):INDIRECT("F"&amp;#REF!))</f>
        <v>#REF!</v>
      </c>
      <c r="U371" t="e">
        <f ca="1">AVERAGE(INDIRECT("G"&amp;#REF!):INDIRECT("G"&amp;#REF!))</f>
        <v>#REF!</v>
      </c>
      <c r="V371" t="e">
        <f ca="1">AVERAGE(INDIRECT("H"&amp;#REF!):INDIRECT("H"&amp;#REF!))</f>
        <v>#REF!</v>
      </c>
      <c r="W371" t="e">
        <f ca="1">AVERAGE(INDIRECT("I"&amp;#REF!):INDIRECT("I"&amp;#REF!))</f>
        <v>#REF!</v>
      </c>
      <c r="X371" t="e">
        <f ca="1">AVERAGE(INDIRECT("J"&amp;#REF!):INDIRECT("J"&amp;#REF!))</f>
        <v>#REF!</v>
      </c>
      <c r="Y371">
        <v>2</v>
      </c>
      <c r="Z371" t="e">
        <f ca="1">AVERAGE(INDIRECT("L"&amp;#REF!):INDIRECT("L"&amp;#REF!))</f>
        <v>#REF!</v>
      </c>
      <c r="AA371" t="e">
        <f ca="1">AVERAGE(INDIRECT("M"&amp;#REF!):INDIRECT("M"&amp;#REF!))</f>
        <v>#REF!</v>
      </c>
      <c r="AB371" t="e">
        <f ca="1">AVERAGE(INDIRECT("N"&amp;#REF!):INDIRECT("N"&amp;#REF!))</f>
        <v>#REF!</v>
      </c>
      <c r="AC371">
        <v>29</v>
      </c>
      <c r="AD371" t="e">
        <f ca="1">AVERAGE(INDIRECT("P"&amp;#REF!):INDIRECT("P"&amp;#REF!))</f>
        <v>#REF!</v>
      </c>
    </row>
    <row r="372" spans="1:30" x14ac:dyDescent="0.2">
      <c r="A372" s="5">
        <v>39817</v>
      </c>
      <c r="B372" t="s">
        <v>82</v>
      </c>
      <c r="C372">
        <v>15532</v>
      </c>
      <c r="D372" s="6">
        <f>'[1]Vertikale Netzlast'!F97</f>
        <v>11089</v>
      </c>
      <c r="E372">
        <v>5543</v>
      </c>
      <c r="F372" s="8">
        <f>'[2]200901'!F83</f>
        <v>5217</v>
      </c>
      <c r="G372">
        <v>1031</v>
      </c>
      <c r="H372">
        <v>1719</v>
      </c>
      <c r="J372">
        <v>2062</v>
      </c>
      <c r="K372">
        <v>527</v>
      </c>
      <c r="L372">
        <v>1090</v>
      </c>
      <c r="N372">
        <v>970</v>
      </c>
      <c r="Q372" s="5">
        <v>39829</v>
      </c>
      <c r="R372" s="15">
        <v>14.3333333333333</v>
      </c>
      <c r="S372" t="e">
        <f ca="1">AVERAGE(INDIRECT("E"&amp;#REF!):INDIRECT("E"&amp;#REF!))</f>
        <v>#REF!</v>
      </c>
      <c r="T372" t="e">
        <f ca="1">AVERAGE(INDIRECT("F"&amp;#REF!):INDIRECT("F"&amp;#REF!))</f>
        <v>#REF!</v>
      </c>
      <c r="U372" t="e">
        <f ca="1">AVERAGE(INDIRECT("G"&amp;#REF!):INDIRECT("G"&amp;#REF!))</f>
        <v>#REF!</v>
      </c>
      <c r="V372" t="e">
        <f ca="1">AVERAGE(INDIRECT("H"&amp;#REF!):INDIRECT("H"&amp;#REF!))</f>
        <v>#REF!</v>
      </c>
      <c r="W372" t="e">
        <f ca="1">AVERAGE(INDIRECT("I"&amp;#REF!):INDIRECT("I"&amp;#REF!))</f>
        <v>#REF!</v>
      </c>
      <c r="X372" t="e">
        <f ca="1">AVERAGE(INDIRECT("J"&amp;#REF!):INDIRECT("J"&amp;#REF!))</f>
        <v>#REF!</v>
      </c>
      <c r="Y372">
        <v>3</v>
      </c>
      <c r="Z372" t="e">
        <f ca="1">AVERAGE(INDIRECT("L"&amp;#REF!):INDIRECT("L"&amp;#REF!))</f>
        <v>#REF!</v>
      </c>
      <c r="AA372" t="e">
        <f ca="1">AVERAGE(INDIRECT("M"&amp;#REF!):INDIRECT("M"&amp;#REF!))</f>
        <v>#REF!</v>
      </c>
      <c r="AB372" t="e">
        <f ca="1">AVERAGE(INDIRECT("N"&amp;#REF!):INDIRECT("N"&amp;#REF!))</f>
        <v>#REF!</v>
      </c>
      <c r="AC372">
        <v>25</v>
      </c>
      <c r="AD372" t="e">
        <f ca="1">AVERAGE(INDIRECT("P"&amp;#REF!):INDIRECT("P"&amp;#REF!))</f>
        <v>#REF!</v>
      </c>
    </row>
    <row r="373" spans="1:30" x14ac:dyDescent="0.2">
      <c r="A373" s="5">
        <v>39817</v>
      </c>
      <c r="B373" t="s">
        <v>83</v>
      </c>
      <c r="C373">
        <v>15484</v>
      </c>
      <c r="D373" s="6">
        <f>'[1]Vertikale Netzlast'!F98</f>
        <v>10875</v>
      </c>
      <c r="E373">
        <v>5517</v>
      </c>
      <c r="F373" s="8">
        <f>'[2]200901'!F84</f>
        <v>5205</v>
      </c>
      <c r="G373">
        <v>981</v>
      </c>
      <c r="H373">
        <v>1729</v>
      </c>
      <c r="J373">
        <v>2086</v>
      </c>
      <c r="K373">
        <v>518</v>
      </c>
      <c r="L373">
        <v>1021</v>
      </c>
      <c r="N373">
        <v>974</v>
      </c>
      <c r="Q373" s="5">
        <v>39829</v>
      </c>
      <c r="R373" s="15">
        <v>14.375</v>
      </c>
      <c r="S373" t="e">
        <f ca="1">AVERAGE(INDIRECT("E"&amp;#REF!):INDIRECT("E"&amp;#REF!))</f>
        <v>#REF!</v>
      </c>
      <c r="T373" t="e">
        <f ca="1">AVERAGE(INDIRECT("F"&amp;#REF!):INDIRECT("F"&amp;#REF!))</f>
        <v>#REF!</v>
      </c>
      <c r="U373" t="e">
        <f ca="1">AVERAGE(INDIRECT("G"&amp;#REF!):INDIRECT("G"&amp;#REF!))</f>
        <v>#REF!</v>
      </c>
      <c r="V373" t="e">
        <f ca="1">AVERAGE(INDIRECT("H"&amp;#REF!):INDIRECT("H"&amp;#REF!))</f>
        <v>#REF!</v>
      </c>
      <c r="W373" t="e">
        <f ca="1">AVERAGE(INDIRECT("I"&amp;#REF!):INDIRECT("I"&amp;#REF!))</f>
        <v>#REF!</v>
      </c>
      <c r="X373" t="e">
        <f ca="1">AVERAGE(INDIRECT("J"&amp;#REF!):INDIRECT("J"&amp;#REF!))</f>
        <v>#REF!</v>
      </c>
      <c r="Y373">
        <v>4</v>
      </c>
      <c r="Z373" t="e">
        <f ca="1">AVERAGE(INDIRECT("L"&amp;#REF!):INDIRECT("L"&amp;#REF!))</f>
        <v>#REF!</v>
      </c>
      <c r="AA373" t="e">
        <f ca="1">AVERAGE(INDIRECT("M"&amp;#REF!):INDIRECT("M"&amp;#REF!))</f>
        <v>#REF!</v>
      </c>
      <c r="AB373" t="e">
        <f ca="1">AVERAGE(INDIRECT("N"&amp;#REF!):INDIRECT("N"&amp;#REF!))</f>
        <v>#REF!</v>
      </c>
      <c r="AC373">
        <v>27</v>
      </c>
      <c r="AD373" t="e">
        <f ca="1">AVERAGE(INDIRECT("P"&amp;#REF!):INDIRECT("P"&amp;#REF!))</f>
        <v>#REF!</v>
      </c>
    </row>
    <row r="374" spans="1:30" x14ac:dyDescent="0.2">
      <c r="A374" s="5">
        <v>39817</v>
      </c>
      <c r="B374" t="s">
        <v>84</v>
      </c>
      <c r="C374">
        <v>15422</v>
      </c>
      <c r="D374" s="6">
        <f>'[1]Vertikale Netzlast'!F99</f>
        <v>10719</v>
      </c>
      <c r="E374">
        <v>5508</v>
      </c>
      <c r="F374" s="8">
        <f>'[2]200901'!F85</f>
        <v>4992</v>
      </c>
      <c r="G374">
        <v>940</v>
      </c>
      <c r="H374">
        <v>1831</v>
      </c>
      <c r="J374">
        <v>2201</v>
      </c>
      <c r="K374">
        <v>494</v>
      </c>
      <c r="L374">
        <v>1021</v>
      </c>
      <c r="N374">
        <v>967</v>
      </c>
      <c r="Q374" s="5">
        <v>39829</v>
      </c>
      <c r="R374" s="15">
        <v>14.4166666666667</v>
      </c>
      <c r="S374" t="e">
        <f ca="1">AVERAGE(INDIRECT("E"&amp;#REF!):INDIRECT("E"&amp;#REF!))</f>
        <v>#REF!</v>
      </c>
      <c r="T374" t="e">
        <f ca="1">AVERAGE(INDIRECT("F"&amp;#REF!):INDIRECT("F"&amp;#REF!))</f>
        <v>#REF!</v>
      </c>
      <c r="U374" t="e">
        <f ca="1">AVERAGE(INDIRECT("G"&amp;#REF!):INDIRECT("G"&amp;#REF!))</f>
        <v>#REF!</v>
      </c>
      <c r="V374" t="e">
        <f ca="1">AVERAGE(INDIRECT("H"&amp;#REF!):INDIRECT("H"&amp;#REF!))</f>
        <v>#REF!</v>
      </c>
      <c r="W374" t="e">
        <f ca="1">AVERAGE(INDIRECT("I"&amp;#REF!):INDIRECT("I"&amp;#REF!))</f>
        <v>#REF!</v>
      </c>
      <c r="X374" t="e">
        <f ca="1">AVERAGE(INDIRECT("J"&amp;#REF!):INDIRECT("J"&amp;#REF!))</f>
        <v>#REF!</v>
      </c>
      <c r="Y374">
        <v>6</v>
      </c>
      <c r="Z374" t="e">
        <f ca="1">AVERAGE(INDIRECT("L"&amp;#REF!):INDIRECT("L"&amp;#REF!))</f>
        <v>#REF!</v>
      </c>
      <c r="AA374" t="e">
        <f ca="1">AVERAGE(INDIRECT("M"&amp;#REF!):INDIRECT("M"&amp;#REF!))</f>
        <v>#REF!</v>
      </c>
      <c r="AB374" t="e">
        <f ca="1">AVERAGE(INDIRECT("N"&amp;#REF!):INDIRECT("N"&amp;#REF!))</f>
        <v>#REF!</v>
      </c>
      <c r="AC374">
        <v>29</v>
      </c>
      <c r="AD374" t="e">
        <f ca="1">AVERAGE(INDIRECT("P"&amp;#REF!):INDIRECT("P"&amp;#REF!))</f>
        <v>#REF!</v>
      </c>
    </row>
    <row r="375" spans="1:30" x14ac:dyDescent="0.2">
      <c r="A375" s="5">
        <v>39817</v>
      </c>
      <c r="B375" t="s">
        <v>85</v>
      </c>
      <c r="C375">
        <v>15332</v>
      </c>
      <c r="D375" s="6">
        <f>'[1]Vertikale Netzlast'!F100</f>
        <v>10456</v>
      </c>
      <c r="E375">
        <v>5473</v>
      </c>
      <c r="F375" s="8">
        <f>'[2]200901'!F86</f>
        <v>4690</v>
      </c>
      <c r="G375">
        <v>904</v>
      </c>
      <c r="H375">
        <v>1953</v>
      </c>
      <c r="J375">
        <v>2210</v>
      </c>
      <c r="K375">
        <v>492</v>
      </c>
      <c r="L375">
        <v>1021</v>
      </c>
      <c r="N375">
        <v>961</v>
      </c>
      <c r="Q375" s="5">
        <v>39829</v>
      </c>
      <c r="R375" s="15">
        <v>14.4583333333333</v>
      </c>
      <c r="S375" t="e">
        <f ca="1">AVERAGE(INDIRECT("E"&amp;#REF!):INDIRECT("E"&amp;#REF!))</f>
        <v>#REF!</v>
      </c>
      <c r="T375" t="e">
        <f ca="1">AVERAGE(INDIRECT("F"&amp;#REF!):INDIRECT("F"&amp;#REF!))</f>
        <v>#REF!</v>
      </c>
      <c r="U375" t="e">
        <f ca="1">AVERAGE(INDIRECT("G"&amp;#REF!):INDIRECT("G"&amp;#REF!))</f>
        <v>#REF!</v>
      </c>
      <c r="V375" t="e">
        <f ca="1">AVERAGE(INDIRECT("H"&amp;#REF!):INDIRECT("H"&amp;#REF!))</f>
        <v>#REF!</v>
      </c>
      <c r="W375" t="e">
        <f ca="1">AVERAGE(INDIRECT("I"&amp;#REF!):INDIRECT("I"&amp;#REF!))</f>
        <v>#REF!</v>
      </c>
      <c r="X375" t="e">
        <f ca="1">AVERAGE(INDIRECT("J"&amp;#REF!):INDIRECT("J"&amp;#REF!))</f>
        <v>#REF!</v>
      </c>
      <c r="Y375">
        <v>7</v>
      </c>
      <c r="Z375" t="e">
        <f ca="1">AVERAGE(INDIRECT("L"&amp;#REF!):INDIRECT("L"&amp;#REF!))</f>
        <v>#REF!</v>
      </c>
      <c r="AA375" t="e">
        <f ca="1">AVERAGE(INDIRECT("M"&amp;#REF!):INDIRECT("M"&amp;#REF!))</f>
        <v>#REF!</v>
      </c>
      <c r="AB375" t="e">
        <f ca="1">AVERAGE(INDIRECT("N"&amp;#REF!):INDIRECT("N"&amp;#REF!))</f>
        <v>#REF!</v>
      </c>
      <c r="AC375">
        <v>28</v>
      </c>
      <c r="AD375" t="e">
        <f ca="1">AVERAGE(INDIRECT("P"&amp;#REF!):INDIRECT("P"&amp;#REF!))</f>
        <v>#REF!</v>
      </c>
    </row>
    <row r="376" spans="1:30" x14ac:dyDescent="0.2">
      <c r="A376" s="5">
        <v>39817</v>
      </c>
      <c r="B376" t="s">
        <v>86</v>
      </c>
      <c r="C376">
        <v>15056</v>
      </c>
      <c r="D376" s="6">
        <f>'[1]Vertikale Netzlast'!F101</f>
        <v>10268</v>
      </c>
      <c r="E376">
        <v>5422</v>
      </c>
      <c r="F376" s="8">
        <f>'[2]200901'!F87</f>
        <v>4466</v>
      </c>
      <c r="G376">
        <v>870</v>
      </c>
      <c r="H376">
        <v>2005</v>
      </c>
      <c r="J376">
        <v>2134</v>
      </c>
      <c r="K376">
        <v>512</v>
      </c>
      <c r="L376">
        <v>1021</v>
      </c>
      <c r="N376">
        <v>954</v>
      </c>
      <c r="Q376" s="5">
        <v>39829</v>
      </c>
      <c r="R376" s="15">
        <v>14.5</v>
      </c>
      <c r="S376" t="e">
        <f ca="1">AVERAGE(INDIRECT("E"&amp;#REF!):INDIRECT("E"&amp;#REF!))</f>
        <v>#REF!</v>
      </c>
      <c r="T376" t="e">
        <f ca="1">AVERAGE(INDIRECT("F"&amp;#REF!):INDIRECT("F"&amp;#REF!))</f>
        <v>#REF!</v>
      </c>
      <c r="U376" t="e">
        <f ca="1">AVERAGE(INDIRECT("G"&amp;#REF!):INDIRECT("G"&amp;#REF!))</f>
        <v>#REF!</v>
      </c>
      <c r="V376" t="e">
        <f ca="1">AVERAGE(INDIRECT("H"&amp;#REF!):INDIRECT("H"&amp;#REF!))</f>
        <v>#REF!</v>
      </c>
      <c r="W376" t="e">
        <f ca="1">AVERAGE(INDIRECT("I"&amp;#REF!):INDIRECT("I"&amp;#REF!))</f>
        <v>#REF!</v>
      </c>
      <c r="X376" t="e">
        <f ca="1">AVERAGE(INDIRECT("J"&amp;#REF!):INDIRECT("J"&amp;#REF!))</f>
        <v>#REF!</v>
      </c>
      <c r="Y376">
        <v>6</v>
      </c>
      <c r="Z376" t="e">
        <f ca="1">AVERAGE(INDIRECT("L"&amp;#REF!):INDIRECT("L"&amp;#REF!))</f>
        <v>#REF!</v>
      </c>
      <c r="AA376" t="e">
        <f ca="1">AVERAGE(INDIRECT("M"&amp;#REF!):INDIRECT("M"&amp;#REF!))</f>
        <v>#REF!</v>
      </c>
      <c r="AB376" t="e">
        <f ca="1">AVERAGE(INDIRECT("N"&amp;#REF!):INDIRECT("N"&amp;#REF!))</f>
        <v>#REF!</v>
      </c>
      <c r="AC376">
        <v>20</v>
      </c>
      <c r="AD376" t="e">
        <f ca="1">AVERAGE(INDIRECT("P"&amp;#REF!):INDIRECT("P"&amp;#REF!))</f>
        <v>#REF!</v>
      </c>
    </row>
    <row r="377" spans="1:30" x14ac:dyDescent="0.2">
      <c r="A377" s="5">
        <v>39817</v>
      </c>
      <c r="B377" t="s">
        <v>87</v>
      </c>
      <c r="C377">
        <v>15414</v>
      </c>
      <c r="D377" s="6">
        <f>'[1]Vertikale Netzlast'!F102</f>
        <v>10184</v>
      </c>
      <c r="E377">
        <v>5530</v>
      </c>
      <c r="F377" s="8">
        <f>'[2]200901'!F88</f>
        <v>4459</v>
      </c>
      <c r="G377">
        <v>842</v>
      </c>
      <c r="H377">
        <v>1969</v>
      </c>
      <c r="J377">
        <v>2075</v>
      </c>
      <c r="K377">
        <v>497</v>
      </c>
      <c r="L377">
        <v>934</v>
      </c>
      <c r="N377">
        <v>948</v>
      </c>
      <c r="Q377" s="5">
        <v>39829</v>
      </c>
      <c r="R377" s="15">
        <v>14.5416666666667</v>
      </c>
      <c r="S377" t="e">
        <f ca="1">AVERAGE(INDIRECT("E"&amp;#REF!):INDIRECT("E"&amp;#REF!))</f>
        <v>#REF!</v>
      </c>
      <c r="T377" t="e">
        <f ca="1">AVERAGE(INDIRECT("F"&amp;#REF!):INDIRECT("F"&amp;#REF!))</f>
        <v>#REF!</v>
      </c>
      <c r="U377" t="e">
        <f ca="1">AVERAGE(INDIRECT("G"&amp;#REF!):INDIRECT("G"&amp;#REF!))</f>
        <v>#REF!</v>
      </c>
      <c r="V377" t="e">
        <f ca="1">AVERAGE(INDIRECT("H"&amp;#REF!):INDIRECT("H"&amp;#REF!))</f>
        <v>#REF!</v>
      </c>
      <c r="W377" t="e">
        <f ca="1">AVERAGE(INDIRECT("I"&amp;#REF!):INDIRECT("I"&amp;#REF!))</f>
        <v>#REF!</v>
      </c>
      <c r="X377" t="e">
        <f ca="1">AVERAGE(INDIRECT("J"&amp;#REF!):INDIRECT("J"&amp;#REF!))</f>
        <v>#REF!</v>
      </c>
      <c r="Y377">
        <v>7</v>
      </c>
      <c r="Z377" t="e">
        <f ca="1">AVERAGE(INDIRECT("L"&amp;#REF!):INDIRECT("L"&amp;#REF!))</f>
        <v>#REF!</v>
      </c>
      <c r="AA377" t="e">
        <f ca="1">AVERAGE(INDIRECT("M"&amp;#REF!):INDIRECT("M"&amp;#REF!))</f>
        <v>#REF!</v>
      </c>
      <c r="AB377" t="e">
        <f ca="1">AVERAGE(INDIRECT("N"&amp;#REF!):INDIRECT("N"&amp;#REF!))</f>
        <v>#REF!</v>
      </c>
      <c r="AC377">
        <v>14</v>
      </c>
      <c r="AD377" t="e">
        <f ca="1">AVERAGE(INDIRECT("P"&amp;#REF!):INDIRECT("P"&amp;#REF!))</f>
        <v>#REF!</v>
      </c>
    </row>
    <row r="378" spans="1:30" x14ac:dyDescent="0.2">
      <c r="A378" s="5">
        <v>39817</v>
      </c>
      <c r="B378" t="s">
        <v>88</v>
      </c>
      <c r="C378">
        <v>15445</v>
      </c>
      <c r="D378" s="6">
        <f>'[1]Vertikale Netzlast'!F103</f>
        <v>10191</v>
      </c>
      <c r="E378">
        <v>5555</v>
      </c>
      <c r="F378" s="8">
        <f>'[2]200901'!F89</f>
        <v>4395</v>
      </c>
      <c r="G378">
        <v>802</v>
      </c>
      <c r="H378">
        <v>1909</v>
      </c>
      <c r="J378">
        <v>2040</v>
      </c>
      <c r="K378">
        <v>492</v>
      </c>
      <c r="L378">
        <v>934</v>
      </c>
      <c r="N378">
        <v>942</v>
      </c>
      <c r="Q378" s="5">
        <v>39829</v>
      </c>
      <c r="R378" s="15">
        <v>14.5833333333333</v>
      </c>
      <c r="S378" t="e">
        <f ca="1">AVERAGE(INDIRECT("E"&amp;#REF!):INDIRECT("E"&amp;#REF!))</f>
        <v>#REF!</v>
      </c>
      <c r="T378" t="e">
        <f ca="1">AVERAGE(INDIRECT("F"&amp;#REF!):INDIRECT("F"&amp;#REF!))</f>
        <v>#REF!</v>
      </c>
      <c r="U378" t="e">
        <f ca="1">AVERAGE(INDIRECT("G"&amp;#REF!):INDIRECT("G"&amp;#REF!))</f>
        <v>#REF!</v>
      </c>
      <c r="V378" t="e">
        <f ca="1">AVERAGE(INDIRECT("H"&amp;#REF!):INDIRECT("H"&amp;#REF!))</f>
        <v>#REF!</v>
      </c>
      <c r="W378" t="e">
        <f ca="1">AVERAGE(INDIRECT("I"&amp;#REF!):INDIRECT("I"&amp;#REF!))</f>
        <v>#REF!</v>
      </c>
      <c r="X378" t="e">
        <f ca="1">AVERAGE(INDIRECT("J"&amp;#REF!):INDIRECT("J"&amp;#REF!))</f>
        <v>#REF!</v>
      </c>
      <c r="Y378">
        <v>7</v>
      </c>
      <c r="Z378" t="e">
        <f ca="1">AVERAGE(INDIRECT("L"&amp;#REF!):INDIRECT("L"&amp;#REF!))</f>
        <v>#REF!</v>
      </c>
      <c r="AA378" t="e">
        <f ca="1">AVERAGE(INDIRECT("M"&amp;#REF!):INDIRECT("M"&amp;#REF!))</f>
        <v>#REF!</v>
      </c>
      <c r="AB378" t="e">
        <f ca="1">AVERAGE(INDIRECT("N"&amp;#REF!):INDIRECT("N"&amp;#REF!))</f>
        <v>#REF!</v>
      </c>
      <c r="AC378">
        <v>12</v>
      </c>
      <c r="AD378" t="e">
        <f ca="1">AVERAGE(INDIRECT("P"&amp;#REF!):INDIRECT("P"&amp;#REF!))</f>
        <v>#REF!</v>
      </c>
    </row>
    <row r="379" spans="1:30" x14ac:dyDescent="0.2">
      <c r="A379" s="5">
        <v>39817</v>
      </c>
      <c r="B379" t="s">
        <v>89</v>
      </c>
      <c r="C379">
        <v>15392</v>
      </c>
      <c r="D379" s="6">
        <f>'[1]Vertikale Netzlast'!F104</f>
        <v>10158</v>
      </c>
      <c r="E379">
        <v>5622</v>
      </c>
      <c r="F379" s="8">
        <f>'[2]200901'!F90</f>
        <v>4381</v>
      </c>
      <c r="G379">
        <v>765</v>
      </c>
      <c r="H379">
        <v>1779</v>
      </c>
      <c r="J379">
        <v>1994</v>
      </c>
      <c r="K379">
        <v>513</v>
      </c>
      <c r="L379">
        <v>934</v>
      </c>
      <c r="N379">
        <v>936</v>
      </c>
      <c r="Q379" s="5">
        <v>39829</v>
      </c>
      <c r="R379" s="15">
        <v>14.625</v>
      </c>
      <c r="S379" t="e">
        <f ca="1">AVERAGE(INDIRECT("E"&amp;#REF!):INDIRECT("E"&amp;#REF!))</f>
        <v>#REF!</v>
      </c>
      <c r="T379" t="e">
        <f ca="1">AVERAGE(INDIRECT("F"&amp;#REF!):INDIRECT("F"&amp;#REF!))</f>
        <v>#REF!</v>
      </c>
      <c r="U379" t="e">
        <f ca="1">AVERAGE(INDIRECT("G"&amp;#REF!):INDIRECT("G"&amp;#REF!))</f>
        <v>#REF!</v>
      </c>
      <c r="V379" t="e">
        <f ca="1">AVERAGE(INDIRECT("H"&amp;#REF!):INDIRECT("H"&amp;#REF!))</f>
        <v>#REF!</v>
      </c>
      <c r="W379" t="e">
        <f ca="1">AVERAGE(INDIRECT("I"&amp;#REF!):INDIRECT("I"&amp;#REF!))</f>
        <v>#REF!</v>
      </c>
      <c r="X379" t="e">
        <f ca="1">AVERAGE(INDIRECT("J"&amp;#REF!):INDIRECT("J"&amp;#REF!))</f>
        <v>#REF!</v>
      </c>
      <c r="Y379">
        <v>8</v>
      </c>
      <c r="Z379" t="e">
        <f ca="1">AVERAGE(INDIRECT("L"&amp;#REF!):INDIRECT("L"&amp;#REF!))</f>
        <v>#REF!</v>
      </c>
      <c r="AA379" t="e">
        <f ca="1">AVERAGE(INDIRECT("M"&amp;#REF!):INDIRECT("M"&amp;#REF!))</f>
        <v>#REF!</v>
      </c>
      <c r="AB379" t="e">
        <f ca="1">AVERAGE(INDIRECT("N"&amp;#REF!):INDIRECT("N"&amp;#REF!))</f>
        <v>#REF!</v>
      </c>
      <c r="AC379">
        <v>14</v>
      </c>
      <c r="AD379" t="e">
        <f ca="1">AVERAGE(INDIRECT("P"&amp;#REF!):INDIRECT("P"&amp;#REF!))</f>
        <v>#REF!</v>
      </c>
    </row>
    <row r="380" spans="1:30" x14ac:dyDescent="0.2">
      <c r="A380" s="5">
        <v>39817</v>
      </c>
      <c r="B380" t="s">
        <v>90</v>
      </c>
      <c r="C380">
        <v>15771</v>
      </c>
      <c r="D380" s="6">
        <f>'[1]Vertikale Netzlast'!F105</f>
        <v>10301</v>
      </c>
      <c r="E380">
        <v>5680</v>
      </c>
      <c r="F380" s="8">
        <f>'[2]200901'!F91</f>
        <v>4379</v>
      </c>
      <c r="G380">
        <v>760</v>
      </c>
      <c r="H380">
        <v>1681</v>
      </c>
      <c r="J380">
        <v>1948</v>
      </c>
      <c r="K380">
        <v>485</v>
      </c>
      <c r="L380">
        <v>934</v>
      </c>
      <c r="N380">
        <v>931</v>
      </c>
      <c r="Q380" s="5">
        <v>39829</v>
      </c>
      <c r="R380" s="15">
        <v>14.6666666666667</v>
      </c>
      <c r="S380" t="e">
        <f ca="1">AVERAGE(INDIRECT("E"&amp;#REF!):INDIRECT("E"&amp;#REF!))</f>
        <v>#REF!</v>
      </c>
      <c r="T380" t="e">
        <f ca="1">AVERAGE(INDIRECT("F"&amp;#REF!):INDIRECT("F"&amp;#REF!))</f>
        <v>#REF!</v>
      </c>
      <c r="U380" t="e">
        <f ca="1">AVERAGE(INDIRECT("G"&amp;#REF!):INDIRECT("G"&amp;#REF!))</f>
        <v>#REF!</v>
      </c>
      <c r="V380" t="e">
        <f ca="1">AVERAGE(INDIRECT("H"&amp;#REF!):INDIRECT("H"&amp;#REF!))</f>
        <v>#REF!</v>
      </c>
      <c r="W380" t="e">
        <f ca="1">AVERAGE(INDIRECT("I"&amp;#REF!):INDIRECT("I"&amp;#REF!))</f>
        <v>#REF!</v>
      </c>
      <c r="X380" t="e">
        <f ca="1">AVERAGE(INDIRECT("J"&amp;#REF!):INDIRECT("J"&amp;#REF!))</f>
        <v>#REF!</v>
      </c>
      <c r="Y380">
        <v>10</v>
      </c>
      <c r="Z380" t="e">
        <f ca="1">AVERAGE(INDIRECT("L"&amp;#REF!):INDIRECT("L"&amp;#REF!))</f>
        <v>#REF!</v>
      </c>
      <c r="AA380" t="e">
        <f ca="1">AVERAGE(INDIRECT("M"&amp;#REF!):INDIRECT("M"&amp;#REF!))</f>
        <v>#REF!</v>
      </c>
      <c r="AB380" t="e">
        <f ca="1">AVERAGE(INDIRECT("N"&amp;#REF!):INDIRECT("N"&amp;#REF!))</f>
        <v>#REF!</v>
      </c>
      <c r="AC380">
        <v>16</v>
      </c>
      <c r="AD380" t="e">
        <f ca="1">AVERAGE(INDIRECT("P"&amp;#REF!):INDIRECT("P"&amp;#REF!))</f>
        <v>#REF!</v>
      </c>
    </row>
    <row r="381" spans="1:30" x14ac:dyDescent="0.2">
      <c r="A381" s="5">
        <v>39817</v>
      </c>
      <c r="B381" t="s">
        <v>91</v>
      </c>
      <c r="C381">
        <v>15962</v>
      </c>
      <c r="D381" s="6">
        <f>'[1]Vertikale Netzlast'!F106</f>
        <v>10886</v>
      </c>
      <c r="E381">
        <v>5822</v>
      </c>
      <c r="F381" s="8">
        <f>'[2]200901'!F92</f>
        <v>4540</v>
      </c>
      <c r="G381">
        <v>721</v>
      </c>
      <c r="H381">
        <v>1671</v>
      </c>
      <c r="J381">
        <v>1898</v>
      </c>
      <c r="K381">
        <v>495</v>
      </c>
      <c r="L381">
        <v>890</v>
      </c>
      <c r="N381">
        <v>925</v>
      </c>
      <c r="Q381" s="5">
        <v>39829</v>
      </c>
      <c r="R381" s="15">
        <v>14.7083333333333</v>
      </c>
      <c r="S381" t="e">
        <f ca="1">AVERAGE(INDIRECT("E"&amp;#REF!):INDIRECT("E"&amp;#REF!))</f>
        <v>#REF!</v>
      </c>
      <c r="T381" t="e">
        <f ca="1">AVERAGE(INDIRECT("F"&amp;#REF!):INDIRECT("F"&amp;#REF!))</f>
        <v>#REF!</v>
      </c>
      <c r="U381" t="e">
        <f ca="1">AVERAGE(INDIRECT("G"&amp;#REF!):INDIRECT("G"&amp;#REF!))</f>
        <v>#REF!</v>
      </c>
      <c r="V381" t="e">
        <f ca="1">AVERAGE(INDIRECT("H"&amp;#REF!):INDIRECT("H"&amp;#REF!))</f>
        <v>#REF!</v>
      </c>
      <c r="W381" t="e">
        <f ca="1">AVERAGE(INDIRECT("I"&amp;#REF!):INDIRECT("I"&amp;#REF!))</f>
        <v>#REF!</v>
      </c>
      <c r="X381" t="e">
        <f ca="1">AVERAGE(INDIRECT("J"&amp;#REF!):INDIRECT("J"&amp;#REF!))</f>
        <v>#REF!</v>
      </c>
      <c r="Y381">
        <v>13</v>
      </c>
      <c r="Z381" t="e">
        <f ca="1">AVERAGE(INDIRECT("L"&amp;#REF!):INDIRECT("L"&amp;#REF!))</f>
        <v>#REF!</v>
      </c>
      <c r="AA381" t="e">
        <f ca="1">AVERAGE(INDIRECT("M"&amp;#REF!):INDIRECT("M"&amp;#REF!))</f>
        <v>#REF!</v>
      </c>
      <c r="AB381" t="e">
        <f ca="1">AVERAGE(INDIRECT("N"&amp;#REF!):INDIRECT("N"&amp;#REF!))</f>
        <v>#REF!</v>
      </c>
      <c r="AC381">
        <v>19</v>
      </c>
      <c r="AD381" t="e">
        <f ca="1">AVERAGE(INDIRECT("P"&amp;#REF!):INDIRECT("P"&amp;#REF!))</f>
        <v>#REF!</v>
      </c>
    </row>
    <row r="382" spans="1:30" x14ac:dyDescent="0.2">
      <c r="A382" s="5">
        <v>39817</v>
      </c>
      <c r="B382" t="s">
        <v>92</v>
      </c>
      <c r="C382">
        <v>15884</v>
      </c>
      <c r="D382" s="6">
        <f>'[1]Vertikale Netzlast'!F107</f>
        <v>10802</v>
      </c>
      <c r="E382">
        <v>5687</v>
      </c>
      <c r="F382" s="8">
        <f>'[2]200901'!F93</f>
        <v>4426</v>
      </c>
      <c r="G382">
        <v>646</v>
      </c>
      <c r="H382">
        <v>1758</v>
      </c>
      <c r="J382">
        <v>1845</v>
      </c>
      <c r="K382">
        <v>498</v>
      </c>
      <c r="L382">
        <v>890</v>
      </c>
      <c r="N382">
        <v>942</v>
      </c>
      <c r="Q382" s="5">
        <v>39829</v>
      </c>
      <c r="R382" s="15">
        <v>14.75</v>
      </c>
      <c r="S382" t="e">
        <f ca="1">AVERAGE(INDIRECT("E"&amp;#REF!):INDIRECT("E"&amp;#REF!))</f>
        <v>#REF!</v>
      </c>
      <c r="T382" t="e">
        <f ca="1">AVERAGE(INDIRECT("F"&amp;#REF!):INDIRECT("F"&amp;#REF!))</f>
        <v>#REF!</v>
      </c>
      <c r="U382" t="e">
        <f ca="1">AVERAGE(INDIRECT("G"&amp;#REF!):INDIRECT("G"&amp;#REF!))</f>
        <v>#REF!</v>
      </c>
      <c r="V382" t="e">
        <f ca="1">AVERAGE(INDIRECT("H"&amp;#REF!):INDIRECT("H"&amp;#REF!))</f>
        <v>#REF!</v>
      </c>
      <c r="W382" t="e">
        <f ca="1">AVERAGE(INDIRECT("I"&amp;#REF!):INDIRECT("I"&amp;#REF!))</f>
        <v>#REF!</v>
      </c>
      <c r="X382" t="e">
        <f ca="1">AVERAGE(INDIRECT("J"&amp;#REF!):INDIRECT("J"&amp;#REF!))</f>
        <v>#REF!</v>
      </c>
      <c r="Y382">
        <v>22</v>
      </c>
      <c r="Z382" t="e">
        <f ca="1">AVERAGE(INDIRECT("L"&amp;#REF!):INDIRECT("L"&amp;#REF!))</f>
        <v>#REF!</v>
      </c>
      <c r="AA382" t="e">
        <f ca="1">AVERAGE(INDIRECT("M"&amp;#REF!):INDIRECT("M"&amp;#REF!))</f>
        <v>#REF!</v>
      </c>
      <c r="AB382" t="e">
        <f ca="1">AVERAGE(INDIRECT("N"&amp;#REF!):INDIRECT("N"&amp;#REF!))</f>
        <v>#REF!</v>
      </c>
      <c r="AC382">
        <v>24</v>
      </c>
      <c r="AD382" t="e">
        <f ca="1">AVERAGE(INDIRECT("P"&amp;#REF!):INDIRECT("P"&amp;#REF!))</f>
        <v>#REF!</v>
      </c>
    </row>
    <row r="383" spans="1:30" x14ac:dyDescent="0.2">
      <c r="A383" s="5">
        <v>39817</v>
      </c>
      <c r="B383" t="s">
        <v>93</v>
      </c>
      <c r="C383">
        <v>15756</v>
      </c>
      <c r="D383" s="6">
        <f>'[1]Vertikale Netzlast'!F108</f>
        <v>10652</v>
      </c>
      <c r="E383">
        <v>5584</v>
      </c>
      <c r="F383" s="8">
        <f>'[2]200901'!F94</f>
        <v>4344</v>
      </c>
      <c r="G383">
        <v>578</v>
      </c>
      <c r="H383">
        <v>1759</v>
      </c>
      <c r="J383">
        <v>1824</v>
      </c>
      <c r="K383">
        <v>488</v>
      </c>
      <c r="L383">
        <v>890</v>
      </c>
      <c r="N383">
        <v>959</v>
      </c>
      <c r="Q383" s="5">
        <v>39829</v>
      </c>
      <c r="R383" s="15">
        <v>14.7916666666667</v>
      </c>
      <c r="S383" t="e">
        <f ca="1">AVERAGE(INDIRECT("E"&amp;#REF!):INDIRECT("E"&amp;#REF!))</f>
        <v>#REF!</v>
      </c>
      <c r="T383" t="e">
        <f ca="1">AVERAGE(INDIRECT("F"&amp;#REF!):INDIRECT("F"&amp;#REF!))</f>
        <v>#REF!</v>
      </c>
      <c r="U383" t="e">
        <f ca="1">AVERAGE(INDIRECT("G"&amp;#REF!):INDIRECT("G"&amp;#REF!))</f>
        <v>#REF!</v>
      </c>
      <c r="V383" t="e">
        <f ca="1">AVERAGE(INDIRECT("H"&amp;#REF!):INDIRECT("H"&amp;#REF!))</f>
        <v>#REF!</v>
      </c>
      <c r="W383" t="e">
        <f ca="1">AVERAGE(INDIRECT("I"&amp;#REF!):INDIRECT("I"&amp;#REF!))</f>
        <v>#REF!</v>
      </c>
      <c r="X383" t="e">
        <f ca="1">AVERAGE(INDIRECT("J"&amp;#REF!):INDIRECT("J"&amp;#REF!))</f>
        <v>#REF!</v>
      </c>
      <c r="Y383">
        <v>33</v>
      </c>
      <c r="Z383" t="e">
        <f ca="1">AVERAGE(INDIRECT("L"&amp;#REF!):INDIRECT("L"&amp;#REF!))</f>
        <v>#REF!</v>
      </c>
      <c r="AA383" t="e">
        <f ca="1">AVERAGE(INDIRECT("M"&amp;#REF!):INDIRECT("M"&amp;#REF!))</f>
        <v>#REF!</v>
      </c>
      <c r="AB383" t="e">
        <f ca="1">AVERAGE(INDIRECT("N"&amp;#REF!):INDIRECT("N"&amp;#REF!))</f>
        <v>#REF!</v>
      </c>
      <c r="AC383">
        <v>29</v>
      </c>
      <c r="AD383" t="e">
        <f ca="1">AVERAGE(INDIRECT("P"&amp;#REF!):INDIRECT("P"&amp;#REF!))</f>
        <v>#REF!</v>
      </c>
    </row>
    <row r="384" spans="1:30" x14ac:dyDescent="0.2">
      <c r="A384" s="5">
        <v>39817</v>
      </c>
      <c r="B384" t="s">
        <v>94</v>
      </c>
      <c r="C384">
        <v>15578</v>
      </c>
      <c r="D384" s="6">
        <f>'[1]Vertikale Netzlast'!F109</f>
        <v>10525</v>
      </c>
      <c r="E384">
        <v>5521</v>
      </c>
      <c r="F384" s="8">
        <f>'[2]200901'!F95</f>
        <v>4161</v>
      </c>
      <c r="G384">
        <v>535</v>
      </c>
      <c r="H384">
        <v>1790</v>
      </c>
      <c r="J384">
        <v>1857</v>
      </c>
      <c r="K384">
        <v>484</v>
      </c>
      <c r="L384">
        <v>890</v>
      </c>
      <c r="N384">
        <v>976</v>
      </c>
      <c r="Q384" s="5">
        <v>39829</v>
      </c>
      <c r="R384" s="15">
        <v>14.8333333333333</v>
      </c>
      <c r="S384" t="e">
        <f ca="1">AVERAGE(INDIRECT("E"&amp;#REF!):INDIRECT("E"&amp;#REF!))</f>
        <v>#REF!</v>
      </c>
      <c r="T384" t="e">
        <f ca="1">AVERAGE(INDIRECT("F"&amp;#REF!):INDIRECT("F"&amp;#REF!))</f>
        <v>#REF!</v>
      </c>
      <c r="U384" t="e">
        <f ca="1">AVERAGE(INDIRECT("G"&amp;#REF!):INDIRECT("G"&amp;#REF!))</f>
        <v>#REF!</v>
      </c>
      <c r="V384" t="e">
        <f ca="1">AVERAGE(INDIRECT("H"&amp;#REF!):INDIRECT("H"&amp;#REF!))</f>
        <v>#REF!</v>
      </c>
      <c r="W384" t="e">
        <f ca="1">AVERAGE(INDIRECT("I"&amp;#REF!):INDIRECT("I"&amp;#REF!))</f>
        <v>#REF!</v>
      </c>
      <c r="X384" t="e">
        <f ca="1">AVERAGE(INDIRECT("J"&amp;#REF!):INDIRECT("J"&amp;#REF!))</f>
        <v>#REF!</v>
      </c>
      <c r="Y384">
        <v>43</v>
      </c>
      <c r="Z384" t="e">
        <f ca="1">AVERAGE(INDIRECT("L"&amp;#REF!):INDIRECT("L"&amp;#REF!))</f>
        <v>#REF!</v>
      </c>
      <c r="AA384" t="e">
        <f ca="1">AVERAGE(INDIRECT("M"&amp;#REF!):INDIRECT("M"&amp;#REF!))</f>
        <v>#REF!</v>
      </c>
      <c r="AB384" t="e">
        <f ca="1">AVERAGE(INDIRECT("N"&amp;#REF!):INDIRECT("N"&amp;#REF!))</f>
        <v>#REF!</v>
      </c>
      <c r="AC384">
        <v>30</v>
      </c>
      <c r="AD384" t="e">
        <f ca="1">AVERAGE(INDIRECT("P"&amp;#REF!):INDIRECT("P"&amp;#REF!))</f>
        <v>#REF!</v>
      </c>
    </row>
    <row r="385" spans="1:30" x14ac:dyDescent="0.2">
      <c r="A385" s="5">
        <v>39817</v>
      </c>
      <c r="B385" t="s">
        <v>95</v>
      </c>
      <c r="C385">
        <v>15350</v>
      </c>
      <c r="D385" s="6">
        <f>'[1]Vertikale Netzlast'!F110</f>
        <v>10259</v>
      </c>
      <c r="E385">
        <v>5564</v>
      </c>
      <c r="F385" s="8">
        <f>'[2]200901'!F96</f>
        <v>3841</v>
      </c>
      <c r="G385">
        <v>481</v>
      </c>
      <c r="H385">
        <v>1747</v>
      </c>
      <c r="J385">
        <v>1860</v>
      </c>
      <c r="K385">
        <v>496</v>
      </c>
      <c r="L385">
        <v>842</v>
      </c>
      <c r="N385">
        <v>993</v>
      </c>
      <c r="Q385" s="5">
        <v>39829</v>
      </c>
      <c r="R385" s="15">
        <v>14.875</v>
      </c>
      <c r="S385" t="e">
        <f ca="1">AVERAGE(INDIRECT("E"&amp;#REF!):INDIRECT("E"&amp;#REF!))</f>
        <v>#REF!</v>
      </c>
      <c r="T385" t="e">
        <f ca="1">AVERAGE(INDIRECT("F"&amp;#REF!):INDIRECT("F"&amp;#REF!))</f>
        <v>#REF!</v>
      </c>
      <c r="U385" t="e">
        <f ca="1">AVERAGE(INDIRECT("G"&amp;#REF!):INDIRECT("G"&amp;#REF!))</f>
        <v>#REF!</v>
      </c>
      <c r="V385" t="e">
        <f ca="1">AVERAGE(INDIRECT("H"&amp;#REF!):INDIRECT("H"&amp;#REF!))</f>
        <v>#REF!</v>
      </c>
      <c r="W385" t="e">
        <f ca="1">AVERAGE(INDIRECT("I"&amp;#REF!):INDIRECT("I"&amp;#REF!))</f>
        <v>#REF!</v>
      </c>
      <c r="X385" t="e">
        <f ca="1">AVERAGE(INDIRECT("J"&amp;#REF!):INDIRECT("J"&amp;#REF!))</f>
        <v>#REF!</v>
      </c>
      <c r="Y385">
        <v>46</v>
      </c>
      <c r="Z385" t="e">
        <f ca="1">AVERAGE(INDIRECT("L"&amp;#REF!):INDIRECT("L"&amp;#REF!))</f>
        <v>#REF!</v>
      </c>
      <c r="AA385" t="e">
        <f ca="1">AVERAGE(INDIRECT("M"&amp;#REF!):INDIRECT("M"&amp;#REF!))</f>
        <v>#REF!</v>
      </c>
      <c r="AB385" t="e">
        <f ca="1">AVERAGE(INDIRECT("N"&amp;#REF!):INDIRECT("N"&amp;#REF!))</f>
        <v>#REF!</v>
      </c>
      <c r="AC385">
        <v>31</v>
      </c>
      <c r="AD385" t="e">
        <f ca="1">AVERAGE(INDIRECT("P"&amp;#REF!):INDIRECT("P"&amp;#REF!))</f>
        <v>#REF!</v>
      </c>
    </row>
    <row r="386" spans="1:30" x14ac:dyDescent="0.2">
      <c r="A386" s="5">
        <v>39817</v>
      </c>
      <c r="B386" t="s">
        <v>96</v>
      </c>
      <c r="C386">
        <v>14929</v>
      </c>
      <c r="D386" s="6">
        <f>'[1]Vertikale Netzlast'!F111</f>
        <v>9970</v>
      </c>
      <c r="E386">
        <v>5423</v>
      </c>
      <c r="F386" s="8">
        <f>'[2]200901'!F97</f>
        <v>3750</v>
      </c>
      <c r="G386">
        <v>443</v>
      </c>
      <c r="H386">
        <v>1698</v>
      </c>
      <c r="J386">
        <v>1878</v>
      </c>
      <c r="K386">
        <v>485</v>
      </c>
      <c r="L386">
        <v>842</v>
      </c>
      <c r="N386">
        <v>988</v>
      </c>
      <c r="Q386" s="5">
        <v>39829</v>
      </c>
      <c r="R386" s="15">
        <v>14.9166666666667</v>
      </c>
      <c r="S386" t="e">
        <f ca="1">AVERAGE(INDIRECT("E"&amp;#REF!):INDIRECT("E"&amp;#REF!))</f>
        <v>#REF!</v>
      </c>
      <c r="T386" t="e">
        <f ca="1">AVERAGE(INDIRECT("F"&amp;#REF!):INDIRECT("F"&amp;#REF!))</f>
        <v>#REF!</v>
      </c>
      <c r="U386" t="e">
        <f ca="1">AVERAGE(INDIRECT("G"&amp;#REF!):INDIRECT("G"&amp;#REF!))</f>
        <v>#REF!</v>
      </c>
      <c r="V386" t="e">
        <f ca="1">AVERAGE(INDIRECT("H"&amp;#REF!):INDIRECT("H"&amp;#REF!))</f>
        <v>#REF!</v>
      </c>
      <c r="W386" t="e">
        <f ca="1">AVERAGE(INDIRECT("I"&amp;#REF!):INDIRECT("I"&amp;#REF!))</f>
        <v>#REF!</v>
      </c>
      <c r="X386" t="e">
        <f ca="1">AVERAGE(INDIRECT("J"&amp;#REF!):INDIRECT("J"&amp;#REF!))</f>
        <v>#REF!</v>
      </c>
      <c r="Y386">
        <v>50</v>
      </c>
      <c r="Z386" t="e">
        <f ca="1">AVERAGE(INDIRECT("L"&amp;#REF!):INDIRECT("L"&amp;#REF!))</f>
        <v>#REF!</v>
      </c>
      <c r="AA386" t="e">
        <f ca="1">AVERAGE(INDIRECT("M"&amp;#REF!):INDIRECT("M"&amp;#REF!))</f>
        <v>#REF!</v>
      </c>
      <c r="AB386" t="e">
        <f ca="1">AVERAGE(INDIRECT("N"&amp;#REF!):INDIRECT("N"&amp;#REF!))</f>
        <v>#REF!</v>
      </c>
      <c r="AC386">
        <v>32</v>
      </c>
      <c r="AD386" t="e">
        <f ca="1">AVERAGE(INDIRECT("P"&amp;#REF!):INDIRECT("P"&amp;#REF!))</f>
        <v>#REF!</v>
      </c>
    </row>
    <row r="387" spans="1:30" x14ac:dyDescent="0.2">
      <c r="A387" s="5">
        <v>39817</v>
      </c>
      <c r="B387" t="s">
        <v>97</v>
      </c>
      <c r="C387">
        <v>14621</v>
      </c>
      <c r="D387" s="6">
        <f>'[1]Vertikale Netzlast'!F112</f>
        <v>9654</v>
      </c>
      <c r="E387">
        <v>5404</v>
      </c>
      <c r="F387" s="8">
        <f>'[2]200901'!F98</f>
        <v>3549</v>
      </c>
      <c r="G387">
        <v>407</v>
      </c>
      <c r="H387">
        <v>1890</v>
      </c>
      <c r="J387">
        <v>1903</v>
      </c>
      <c r="K387">
        <v>486</v>
      </c>
      <c r="L387">
        <v>842</v>
      </c>
      <c r="N387">
        <v>983</v>
      </c>
      <c r="Q387" s="5">
        <v>39829</v>
      </c>
      <c r="R387" s="15">
        <v>14.9583333333333</v>
      </c>
      <c r="S387" t="e">
        <f ca="1">AVERAGE(INDIRECT("E"&amp;#REF!):INDIRECT("E"&amp;#REF!))</f>
        <v>#REF!</v>
      </c>
      <c r="T387" t="e">
        <f ca="1">AVERAGE(INDIRECT("F"&amp;#REF!):INDIRECT("F"&amp;#REF!))</f>
        <v>#REF!</v>
      </c>
      <c r="U387" t="e">
        <f ca="1">AVERAGE(INDIRECT("G"&amp;#REF!):INDIRECT("G"&amp;#REF!))</f>
        <v>#REF!</v>
      </c>
      <c r="V387" t="e">
        <f ca="1">AVERAGE(INDIRECT("H"&amp;#REF!):INDIRECT("H"&amp;#REF!))</f>
        <v>#REF!</v>
      </c>
      <c r="W387" t="e">
        <f ca="1">AVERAGE(INDIRECT("I"&amp;#REF!):INDIRECT("I"&amp;#REF!))</f>
        <v>#REF!</v>
      </c>
      <c r="X387" t="e">
        <f ca="1">AVERAGE(INDIRECT("J"&amp;#REF!):INDIRECT("J"&amp;#REF!))</f>
        <v>#REF!</v>
      </c>
      <c r="Y387">
        <v>51</v>
      </c>
      <c r="Z387" t="e">
        <f ca="1">AVERAGE(INDIRECT("L"&amp;#REF!):INDIRECT("L"&amp;#REF!))</f>
        <v>#REF!</v>
      </c>
      <c r="AA387" t="e">
        <f ca="1">AVERAGE(INDIRECT("M"&amp;#REF!):INDIRECT("M"&amp;#REF!))</f>
        <v>#REF!</v>
      </c>
      <c r="AB387" t="e">
        <f ca="1">AVERAGE(INDIRECT("N"&amp;#REF!):INDIRECT("N"&amp;#REF!))</f>
        <v>#REF!</v>
      </c>
      <c r="AC387">
        <v>34</v>
      </c>
      <c r="AD387" t="e">
        <f ca="1">AVERAGE(INDIRECT("P"&amp;#REF!):INDIRECT("P"&amp;#REF!))</f>
        <v>#REF!</v>
      </c>
    </row>
    <row r="388" spans="1:30" x14ac:dyDescent="0.2">
      <c r="A388" s="5">
        <v>39817</v>
      </c>
      <c r="B388" t="s">
        <v>98</v>
      </c>
      <c r="C388">
        <v>14439</v>
      </c>
      <c r="D388" s="6">
        <f>'[1]Vertikale Netzlast'!F113</f>
        <v>9479</v>
      </c>
      <c r="E388">
        <v>5310</v>
      </c>
      <c r="F388" s="8">
        <f>'[2]200901'!F99</f>
        <v>3455</v>
      </c>
      <c r="G388">
        <v>371</v>
      </c>
      <c r="H388">
        <v>2008</v>
      </c>
      <c r="J388">
        <v>1984</v>
      </c>
      <c r="K388">
        <v>454</v>
      </c>
      <c r="L388">
        <v>842</v>
      </c>
      <c r="N388">
        <v>979</v>
      </c>
      <c r="Q388" s="5">
        <v>39829</v>
      </c>
      <c r="R388" s="15">
        <v>15</v>
      </c>
      <c r="S388" t="e">
        <f ca="1">AVERAGE(INDIRECT("E"&amp;#REF!):INDIRECT("E"&amp;#REF!))</f>
        <v>#REF!</v>
      </c>
      <c r="T388" t="e">
        <f ca="1">AVERAGE(INDIRECT("F"&amp;#REF!):INDIRECT("F"&amp;#REF!))</f>
        <v>#REF!</v>
      </c>
      <c r="U388" t="e">
        <f ca="1">AVERAGE(INDIRECT("G"&amp;#REF!):INDIRECT("G"&amp;#REF!))</f>
        <v>#REF!</v>
      </c>
      <c r="V388" t="e">
        <f ca="1">AVERAGE(INDIRECT("H"&amp;#REF!):INDIRECT("H"&amp;#REF!))</f>
        <v>#REF!</v>
      </c>
      <c r="W388" t="e">
        <f ca="1">AVERAGE(INDIRECT("I"&amp;#REF!):INDIRECT("I"&amp;#REF!))</f>
        <v>#REF!</v>
      </c>
      <c r="X388" t="e">
        <f ca="1">AVERAGE(INDIRECT("J"&amp;#REF!):INDIRECT("J"&amp;#REF!))</f>
        <v>#REF!</v>
      </c>
      <c r="Y388">
        <v>47</v>
      </c>
      <c r="Z388" t="e">
        <f ca="1">AVERAGE(INDIRECT("L"&amp;#REF!):INDIRECT("L"&amp;#REF!))</f>
        <v>#REF!</v>
      </c>
      <c r="AA388" t="e">
        <f ca="1">AVERAGE(INDIRECT("M"&amp;#REF!):INDIRECT("M"&amp;#REF!))</f>
        <v>#REF!</v>
      </c>
      <c r="AB388" t="e">
        <f ca="1">AVERAGE(INDIRECT("N"&amp;#REF!):INDIRECT("N"&amp;#REF!))</f>
        <v>#REF!</v>
      </c>
      <c r="AC388">
        <v>37</v>
      </c>
      <c r="AD388" t="e">
        <f ca="1">AVERAGE(INDIRECT("P"&amp;#REF!):INDIRECT("P"&amp;#REF!))</f>
        <v>#REF!</v>
      </c>
    </row>
    <row r="389" spans="1:30" x14ac:dyDescent="0.2">
      <c r="A389" s="5">
        <v>39818</v>
      </c>
      <c r="B389" t="s">
        <v>3</v>
      </c>
      <c r="C389">
        <v>14219</v>
      </c>
      <c r="D389" s="6">
        <f>'[1]Vertikale Netzlast'!G18</f>
        <v>9387</v>
      </c>
      <c r="E389">
        <v>5331</v>
      </c>
      <c r="F389" s="8">
        <f>'[2]200901'!G4</f>
        <v>3261</v>
      </c>
      <c r="G389">
        <v>358</v>
      </c>
      <c r="H389">
        <v>2075</v>
      </c>
      <c r="J389">
        <v>2110</v>
      </c>
      <c r="K389">
        <v>617</v>
      </c>
      <c r="L389">
        <v>1637</v>
      </c>
      <c r="N389">
        <v>1001</v>
      </c>
      <c r="Q389" s="5">
        <v>39830</v>
      </c>
      <c r="R389" s="15">
        <v>15.0416666666667</v>
      </c>
      <c r="S389" t="e">
        <f ca="1">AVERAGE(INDIRECT("E"&amp;#REF!):INDIRECT("E"&amp;#REF!))</f>
        <v>#REF!</v>
      </c>
      <c r="T389" t="e">
        <f ca="1">AVERAGE(INDIRECT("F"&amp;#REF!):INDIRECT("F"&amp;#REF!))</f>
        <v>#REF!</v>
      </c>
      <c r="U389" t="e">
        <f ca="1">AVERAGE(INDIRECT("G"&amp;#REF!):INDIRECT("G"&amp;#REF!))</f>
        <v>#REF!</v>
      </c>
      <c r="V389" t="e">
        <f ca="1">AVERAGE(INDIRECT("H"&amp;#REF!):INDIRECT("H"&amp;#REF!))</f>
        <v>#REF!</v>
      </c>
      <c r="W389" t="e">
        <f ca="1">AVERAGE(INDIRECT("I"&amp;#REF!):INDIRECT("I"&amp;#REF!))</f>
        <v>#REF!</v>
      </c>
      <c r="X389" t="e">
        <f ca="1">AVERAGE(INDIRECT("J"&amp;#REF!):INDIRECT("J"&amp;#REF!))</f>
        <v>#REF!</v>
      </c>
      <c r="Y389">
        <v>28</v>
      </c>
      <c r="Z389" t="e">
        <f ca="1">AVERAGE(INDIRECT("L"&amp;#REF!):INDIRECT("L"&amp;#REF!))</f>
        <v>#REF!</v>
      </c>
      <c r="AA389" t="e">
        <f ca="1">AVERAGE(INDIRECT("M"&amp;#REF!):INDIRECT("M"&amp;#REF!))</f>
        <v>#REF!</v>
      </c>
      <c r="AB389" t="e">
        <f ca="1">AVERAGE(INDIRECT("N"&amp;#REF!):INDIRECT("N"&amp;#REF!))</f>
        <v>#REF!</v>
      </c>
      <c r="AC389">
        <v>41</v>
      </c>
      <c r="AD389" t="e">
        <f ca="1">AVERAGE(INDIRECT("P"&amp;#REF!):INDIRECT("P"&amp;#REF!))</f>
        <v>#REF!</v>
      </c>
    </row>
    <row r="390" spans="1:30" x14ac:dyDescent="0.2">
      <c r="A390" s="5">
        <v>39818</v>
      </c>
      <c r="B390" t="s">
        <v>4</v>
      </c>
      <c r="C390">
        <v>14002</v>
      </c>
      <c r="D390" s="6">
        <f>'[1]Vertikale Netzlast'!G19</f>
        <v>9115</v>
      </c>
      <c r="E390">
        <v>5230</v>
      </c>
      <c r="F390" s="8">
        <f>'[2]200901'!G5</f>
        <v>3171</v>
      </c>
      <c r="G390">
        <v>346</v>
      </c>
      <c r="H390">
        <v>2176</v>
      </c>
      <c r="J390">
        <v>2054</v>
      </c>
      <c r="K390">
        <v>638</v>
      </c>
      <c r="L390">
        <v>1637</v>
      </c>
      <c r="N390">
        <v>977</v>
      </c>
      <c r="Q390" s="5">
        <v>39830</v>
      </c>
      <c r="R390" s="15">
        <v>15.0833333333333</v>
      </c>
      <c r="S390" t="e">
        <f ca="1">AVERAGE(INDIRECT("E"&amp;#REF!):INDIRECT("E"&amp;#REF!))</f>
        <v>#REF!</v>
      </c>
      <c r="T390" t="e">
        <f ca="1">AVERAGE(INDIRECT("F"&amp;#REF!):INDIRECT("F"&amp;#REF!))</f>
        <v>#REF!</v>
      </c>
      <c r="U390" t="e">
        <f ca="1">AVERAGE(INDIRECT("G"&amp;#REF!):INDIRECT("G"&amp;#REF!))</f>
        <v>#REF!</v>
      </c>
      <c r="V390" t="e">
        <f ca="1">AVERAGE(INDIRECT("H"&amp;#REF!):INDIRECT("H"&amp;#REF!))</f>
        <v>#REF!</v>
      </c>
      <c r="W390" t="e">
        <f ca="1">AVERAGE(INDIRECT("I"&amp;#REF!):INDIRECT("I"&amp;#REF!))</f>
        <v>#REF!</v>
      </c>
      <c r="X390" t="e">
        <f ca="1">AVERAGE(INDIRECT("J"&amp;#REF!):INDIRECT("J"&amp;#REF!))</f>
        <v>#REF!</v>
      </c>
      <c r="Y390">
        <v>28</v>
      </c>
      <c r="Z390" t="e">
        <f ca="1">AVERAGE(INDIRECT("L"&amp;#REF!):INDIRECT("L"&amp;#REF!))</f>
        <v>#REF!</v>
      </c>
      <c r="AA390" t="e">
        <f ca="1">AVERAGE(INDIRECT("M"&amp;#REF!):INDIRECT("M"&amp;#REF!))</f>
        <v>#REF!</v>
      </c>
      <c r="AB390" t="e">
        <f ca="1">AVERAGE(INDIRECT("N"&amp;#REF!):INDIRECT("N"&amp;#REF!))</f>
        <v>#REF!</v>
      </c>
      <c r="AC390">
        <v>44</v>
      </c>
      <c r="AD390" t="e">
        <f ca="1">AVERAGE(INDIRECT("P"&amp;#REF!):INDIRECT("P"&amp;#REF!))</f>
        <v>#REF!</v>
      </c>
    </row>
    <row r="391" spans="1:30" x14ac:dyDescent="0.2">
      <c r="A391" s="5">
        <v>39818</v>
      </c>
      <c r="B391" t="s">
        <v>5</v>
      </c>
      <c r="C391">
        <v>13907</v>
      </c>
      <c r="D391" s="6">
        <f>'[1]Vertikale Netzlast'!G20</f>
        <v>9038</v>
      </c>
      <c r="E391">
        <v>5094</v>
      </c>
      <c r="F391" s="8">
        <f>'[2]200901'!G6</f>
        <v>3132</v>
      </c>
      <c r="G391">
        <v>324</v>
      </c>
      <c r="H391">
        <v>2228</v>
      </c>
      <c r="J391">
        <v>2124</v>
      </c>
      <c r="K391">
        <v>636</v>
      </c>
      <c r="L391">
        <v>1637</v>
      </c>
      <c r="N391">
        <v>953</v>
      </c>
      <c r="Q391" s="5">
        <v>39830</v>
      </c>
      <c r="R391" s="15">
        <v>15.125</v>
      </c>
      <c r="S391" t="e">
        <f ca="1">AVERAGE(INDIRECT("E"&amp;#REF!):INDIRECT("E"&amp;#REF!))</f>
        <v>#REF!</v>
      </c>
      <c r="T391" t="e">
        <f ca="1">AVERAGE(INDIRECT("F"&amp;#REF!):INDIRECT("F"&amp;#REF!))</f>
        <v>#REF!</v>
      </c>
      <c r="U391" t="e">
        <f ca="1">AVERAGE(INDIRECT("G"&amp;#REF!):INDIRECT("G"&amp;#REF!))</f>
        <v>#REF!</v>
      </c>
      <c r="V391" t="e">
        <f ca="1">AVERAGE(INDIRECT("H"&amp;#REF!):INDIRECT("H"&amp;#REF!))</f>
        <v>#REF!</v>
      </c>
      <c r="W391" t="e">
        <f ca="1">AVERAGE(INDIRECT("I"&amp;#REF!):INDIRECT("I"&amp;#REF!))</f>
        <v>#REF!</v>
      </c>
      <c r="X391" t="e">
        <f ca="1">AVERAGE(INDIRECT("J"&amp;#REF!):INDIRECT("J"&amp;#REF!))</f>
        <v>#REF!</v>
      </c>
      <c r="Y391">
        <v>32</v>
      </c>
      <c r="Z391" t="e">
        <f ca="1">AVERAGE(INDIRECT("L"&amp;#REF!):INDIRECT("L"&amp;#REF!))</f>
        <v>#REF!</v>
      </c>
      <c r="AA391" t="e">
        <f ca="1">AVERAGE(INDIRECT("M"&amp;#REF!):INDIRECT("M"&amp;#REF!))</f>
        <v>#REF!</v>
      </c>
      <c r="AB391" t="e">
        <f ca="1">AVERAGE(INDIRECT("N"&amp;#REF!):INDIRECT("N"&amp;#REF!))</f>
        <v>#REF!</v>
      </c>
      <c r="AC391">
        <v>46</v>
      </c>
      <c r="AD391" t="e">
        <f ca="1">AVERAGE(INDIRECT("P"&amp;#REF!):INDIRECT("P"&amp;#REF!))</f>
        <v>#REF!</v>
      </c>
    </row>
    <row r="392" spans="1:30" x14ac:dyDescent="0.2">
      <c r="A392" s="5">
        <v>39818</v>
      </c>
      <c r="B392" t="s">
        <v>6</v>
      </c>
      <c r="C392">
        <v>13742</v>
      </c>
      <c r="D392" s="6">
        <f>'[1]Vertikale Netzlast'!G21</f>
        <v>8932</v>
      </c>
      <c r="E392">
        <v>4973</v>
      </c>
      <c r="F392" s="8">
        <f>'[2]200901'!G7</f>
        <v>3019</v>
      </c>
      <c r="G392">
        <v>262</v>
      </c>
      <c r="H392">
        <v>2093</v>
      </c>
      <c r="J392">
        <v>2190</v>
      </c>
      <c r="K392">
        <v>568</v>
      </c>
      <c r="L392">
        <v>1637</v>
      </c>
      <c r="N392">
        <v>928</v>
      </c>
      <c r="Q392" s="5">
        <v>39830</v>
      </c>
      <c r="R392" s="15">
        <v>15.1666666666667</v>
      </c>
      <c r="S392" t="e">
        <f ca="1">AVERAGE(INDIRECT("E"&amp;#REF!):INDIRECT("E"&amp;#REF!))</f>
        <v>#REF!</v>
      </c>
      <c r="T392" t="e">
        <f ca="1">AVERAGE(INDIRECT("F"&amp;#REF!):INDIRECT("F"&amp;#REF!))</f>
        <v>#REF!</v>
      </c>
      <c r="U392" t="e">
        <f ca="1">AVERAGE(INDIRECT("G"&amp;#REF!):INDIRECT("G"&amp;#REF!))</f>
        <v>#REF!</v>
      </c>
      <c r="V392" t="e">
        <f ca="1">AVERAGE(INDIRECT("H"&amp;#REF!):INDIRECT("H"&amp;#REF!))</f>
        <v>#REF!</v>
      </c>
      <c r="W392" t="e">
        <f ca="1">AVERAGE(INDIRECT("I"&amp;#REF!):INDIRECT("I"&amp;#REF!))</f>
        <v>#REF!</v>
      </c>
      <c r="X392" t="e">
        <f ca="1">AVERAGE(INDIRECT("J"&amp;#REF!):INDIRECT("J"&amp;#REF!))</f>
        <v>#REF!</v>
      </c>
      <c r="Y392">
        <v>36</v>
      </c>
      <c r="Z392" t="e">
        <f ca="1">AVERAGE(INDIRECT("L"&amp;#REF!):INDIRECT("L"&amp;#REF!))</f>
        <v>#REF!</v>
      </c>
      <c r="AA392" t="e">
        <f ca="1">AVERAGE(INDIRECT("M"&amp;#REF!):INDIRECT("M"&amp;#REF!))</f>
        <v>#REF!</v>
      </c>
      <c r="AB392" t="e">
        <f ca="1">AVERAGE(INDIRECT("N"&amp;#REF!):INDIRECT("N"&amp;#REF!))</f>
        <v>#REF!</v>
      </c>
      <c r="AC392">
        <v>49</v>
      </c>
      <c r="AD392" t="e">
        <f ca="1">AVERAGE(INDIRECT("P"&amp;#REF!):INDIRECT("P"&amp;#REF!))</f>
        <v>#REF!</v>
      </c>
    </row>
    <row r="393" spans="1:30" x14ac:dyDescent="0.2">
      <c r="A393" s="5">
        <v>39818</v>
      </c>
      <c r="B393" t="s">
        <v>7</v>
      </c>
      <c r="C393">
        <v>13509</v>
      </c>
      <c r="D393" s="6">
        <f>'[1]Vertikale Netzlast'!G22</f>
        <v>8845</v>
      </c>
      <c r="E393">
        <v>4959</v>
      </c>
      <c r="F393" s="8">
        <f>'[2]200901'!G8</f>
        <v>2976</v>
      </c>
      <c r="G393">
        <v>251</v>
      </c>
      <c r="H393">
        <v>1975</v>
      </c>
      <c r="J393">
        <v>2207</v>
      </c>
      <c r="K393">
        <v>602</v>
      </c>
      <c r="L393">
        <v>1688</v>
      </c>
      <c r="N393">
        <v>904</v>
      </c>
      <c r="Q393" s="5">
        <v>39830</v>
      </c>
      <c r="R393" s="15">
        <v>15.2083333333333</v>
      </c>
      <c r="S393" t="e">
        <f ca="1">AVERAGE(INDIRECT("E"&amp;#REF!):INDIRECT("E"&amp;#REF!))</f>
        <v>#REF!</v>
      </c>
      <c r="T393" t="e">
        <f ca="1">AVERAGE(INDIRECT("F"&amp;#REF!):INDIRECT("F"&amp;#REF!))</f>
        <v>#REF!</v>
      </c>
      <c r="U393" t="e">
        <f ca="1">AVERAGE(INDIRECT("G"&amp;#REF!):INDIRECT("G"&amp;#REF!))</f>
        <v>#REF!</v>
      </c>
      <c r="V393" t="e">
        <f ca="1">AVERAGE(INDIRECT("H"&amp;#REF!):INDIRECT("H"&amp;#REF!))</f>
        <v>#REF!</v>
      </c>
      <c r="W393" t="e">
        <f ca="1">AVERAGE(INDIRECT("I"&amp;#REF!):INDIRECT("I"&amp;#REF!))</f>
        <v>#REF!</v>
      </c>
      <c r="X393" t="e">
        <f ca="1">AVERAGE(INDIRECT("J"&amp;#REF!):INDIRECT("J"&amp;#REF!))</f>
        <v>#REF!</v>
      </c>
      <c r="Y393">
        <v>39</v>
      </c>
      <c r="Z393" t="e">
        <f ca="1">AVERAGE(INDIRECT("L"&amp;#REF!):INDIRECT("L"&amp;#REF!))</f>
        <v>#REF!</v>
      </c>
      <c r="AA393" t="e">
        <f ca="1">AVERAGE(INDIRECT("M"&amp;#REF!):INDIRECT("M"&amp;#REF!))</f>
        <v>#REF!</v>
      </c>
      <c r="AB393" t="e">
        <f ca="1">AVERAGE(INDIRECT("N"&amp;#REF!):INDIRECT("N"&amp;#REF!))</f>
        <v>#REF!</v>
      </c>
      <c r="AC393">
        <v>50</v>
      </c>
      <c r="AD393" t="e">
        <f ca="1">AVERAGE(INDIRECT("P"&amp;#REF!):INDIRECT("P"&amp;#REF!))</f>
        <v>#REF!</v>
      </c>
    </row>
    <row r="394" spans="1:30" x14ac:dyDescent="0.2">
      <c r="A394" s="5">
        <v>39818</v>
      </c>
      <c r="B394" t="s">
        <v>8</v>
      </c>
      <c r="C394">
        <v>13413</v>
      </c>
      <c r="D394" s="6">
        <f>'[1]Vertikale Netzlast'!G23</f>
        <v>8675</v>
      </c>
      <c r="E394">
        <v>4852</v>
      </c>
      <c r="F394" s="8">
        <f>'[2]200901'!G9</f>
        <v>2821</v>
      </c>
      <c r="G394">
        <v>233</v>
      </c>
      <c r="H394">
        <v>2067</v>
      </c>
      <c r="J394">
        <v>2243</v>
      </c>
      <c r="K394">
        <v>606</v>
      </c>
      <c r="L394">
        <v>1688</v>
      </c>
      <c r="N394">
        <v>898</v>
      </c>
      <c r="Q394" s="5">
        <v>39830</v>
      </c>
      <c r="R394" s="15">
        <v>15.25</v>
      </c>
      <c r="S394" t="e">
        <f ca="1">AVERAGE(INDIRECT("E"&amp;#REF!):INDIRECT("E"&amp;#REF!))</f>
        <v>#REF!</v>
      </c>
      <c r="T394" t="e">
        <f ca="1">AVERAGE(INDIRECT("F"&amp;#REF!):INDIRECT("F"&amp;#REF!))</f>
        <v>#REF!</v>
      </c>
      <c r="U394" t="e">
        <f ca="1">AVERAGE(INDIRECT("G"&amp;#REF!):INDIRECT("G"&amp;#REF!))</f>
        <v>#REF!</v>
      </c>
      <c r="V394" t="e">
        <f ca="1">AVERAGE(INDIRECT("H"&amp;#REF!):INDIRECT("H"&amp;#REF!))</f>
        <v>#REF!</v>
      </c>
      <c r="W394" t="e">
        <f ca="1">AVERAGE(INDIRECT("I"&amp;#REF!):INDIRECT("I"&amp;#REF!))</f>
        <v>#REF!</v>
      </c>
      <c r="X394" t="e">
        <f ca="1">AVERAGE(INDIRECT("J"&amp;#REF!):INDIRECT("J"&amp;#REF!))</f>
        <v>#REF!</v>
      </c>
      <c r="Y394">
        <v>37</v>
      </c>
      <c r="Z394" t="e">
        <f ca="1">AVERAGE(INDIRECT("L"&amp;#REF!):INDIRECT("L"&amp;#REF!))</f>
        <v>#REF!</v>
      </c>
      <c r="AA394" t="e">
        <f ca="1">AVERAGE(INDIRECT("M"&amp;#REF!):INDIRECT("M"&amp;#REF!))</f>
        <v>#REF!</v>
      </c>
      <c r="AB394" t="e">
        <f ca="1">AVERAGE(INDIRECT("N"&amp;#REF!):INDIRECT("N"&amp;#REF!))</f>
        <v>#REF!</v>
      </c>
      <c r="AC394">
        <v>53</v>
      </c>
      <c r="AD394" t="e">
        <f ca="1">AVERAGE(INDIRECT("P"&amp;#REF!):INDIRECT("P"&amp;#REF!))</f>
        <v>#REF!</v>
      </c>
    </row>
    <row r="395" spans="1:30" x14ac:dyDescent="0.2">
      <c r="A395" s="5">
        <v>39818</v>
      </c>
      <c r="B395" t="s">
        <v>9</v>
      </c>
      <c r="C395">
        <v>13222</v>
      </c>
      <c r="D395" s="6">
        <f>'[1]Vertikale Netzlast'!G24</f>
        <v>8521</v>
      </c>
      <c r="E395">
        <v>4879</v>
      </c>
      <c r="F395" s="8">
        <f>'[2]200901'!G10</f>
        <v>2828</v>
      </c>
      <c r="G395">
        <v>245</v>
      </c>
      <c r="H395">
        <v>2075</v>
      </c>
      <c r="J395">
        <v>2126</v>
      </c>
      <c r="K395">
        <v>649</v>
      </c>
      <c r="L395">
        <v>1688</v>
      </c>
      <c r="N395">
        <v>892</v>
      </c>
      <c r="Q395" s="5">
        <v>39830</v>
      </c>
      <c r="R395" s="15">
        <v>15.2916666666667</v>
      </c>
      <c r="S395" t="e">
        <f ca="1">AVERAGE(INDIRECT("E"&amp;#REF!):INDIRECT("E"&amp;#REF!))</f>
        <v>#REF!</v>
      </c>
      <c r="T395" t="e">
        <f ca="1">AVERAGE(INDIRECT("F"&amp;#REF!):INDIRECT("F"&amp;#REF!))</f>
        <v>#REF!</v>
      </c>
      <c r="U395" t="e">
        <f ca="1">AVERAGE(INDIRECT("G"&amp;#REF!):INDIRECT("G"&amp;#REF!))</f>
        <v>#REF!</v>
      </c>
      <c r="V395" t="e">
        <f ca="1">AVERAGE(INDIRECT("H"&amp;#REF!):INDIRECT("H"&amp;#REF!))</f>
        <v>#REF!</v>
      </c>
      <c r="W395" t="e">
        <f ca="1">AVERAGE(INDIRECT("I"&amp;#REF!):INDIRECT("I"&amp;#REF!))</f>
        <v>#REF!</v>
      </c>
      <c r="X395" t="e">
        <f ca="1">AVERAGE(INDIRECT("J"&amp;#REF!):INDIRECT("J"&amp;#REF!))</f>
        <v>#REF!</v>
      </c>
      <c r="Y395">
        <v>37</v>
      </c>
      <c r="Z395" t="e">
        <f ca="1">AVERAGE(INDIRECT("L"&amp;#REF!):INDIRECT("L"&amp;#REF!))</f>
        <v>#REF!</v>
      </c>
      <c r="AA395" t="e">
        <f ca="1">AVERAGE(INDIRECT("M"&amp;#REF!):INDIRECT("M"&amp;#REF!))</f>
        <v>#REF!</v>
      </c>
      <c r="AB395" t="e">
        <f ca="1">AVERAGE(INDIRECT("N"&amp;#REF!):INDIRECT("N"&amp;#REF!))</f>
        <v>#REF!</v>
      </c>
      <c r="AC395">
        <v>54</v>
      </c>
      <c r="AD395" t="e">
        <f ca="1">AVERAGE(INDIRECT("P"&amp;#REF!):INDIRECT("P"&amp;#REF!))</f>
        <v>#REF!</v>
      </c>
    </row>
    <row r="396" spans="1:30" x14ac:dyDescent="0.2">
      <c r="A396" s="5">
        <v>39818</v>
      </c>
      <c r="B396" t="s">
        <v>10</v>
      </c>
      <c r="C396">
        <v>13175</v>
      </c>
      <c r="D396" s="6">
        <f>'[1]Vertikale Netzlast'!G25</f>
        <v>8416</v>
      </c>
      <c r="E396">
        <v>4865</v>
      </c>
      <c r="F396" s="8">
        <f>'[2]200901'!G11</f>
        <v>2845</v>
      </c>
      <c r="G396">
        <v>255</v>
      </c>
      <c r="H396">
        <v>2111</v>
      </c>
      <c r="J396">
        <v>2134</v>
      </c>
      <c r="K396">
        <v>645</v>
      </c>
      <c r="L396">
        <v>1688</v>
      </c>
      <c r="N396">
        <v>886</v>
      </c>
      <c r="Q396" s="5">
        <v>39830</v>
      </c>
      <c r="R396" s="15">
        <v>15.3333333333333</v>
      </c>
      <c r="S396" t="e">
        <f ca="1">AVERAGE(INDIRECT("E"&amp;#REF!):INDIRECT("E"&amp;#REF!))</f>
        <v>#REF!</v>
      </c>
      <c r="T396" t="e">
        <f ca="1">AVERAGE(INDIRECT("F"&amp;#REF!):INDIRECT("F"&amp;#REF!))</f>
        <v>#REF!</v>
      </c>
      <c r="U396" t="e">
        <f ca="1">AVERAGE(INDIRECT("G"&amp;#REF!):INDIRECT("G"&amp;#REF!))</f>
        <v>#REF!</v>
      </c>
      <c r="V396" t="e">
        <f ca="1">AVERAGE(INDIRECT("H"&amp;#REF!):INDIRECT("H"&amp;#REF!))</f>
        <v>#REF!</v>
      </c>
      <c r="W396" t="e">
        <f ca="1">AVERAGE(INDIRECT("I"&amp;#REF!):INDIRECT("I"&amp;#REF!))</f>
        <v>#REF!</v>
      </c>
      <c r="X396" t="e">
        <f ca="1">AVERAGE(INDIRECT("J"&amp;#REF!):INDIRECT("J"&amp;#REF!))</f>
        <v>#REF!</v>
      </c>
      <c r="Y396">
        <v>37</v>
      </c>
      <c r="Z396" t="e">
        <f ca="1">AVERAGE(INDIRECT("L"&amp;#REF!):INDIRECT("L"&amp;#REF!))</f>
        <v>#REF!</v>
      </c>
      <c r="AA396" t="e">
        <f ca="1">AVERAGE(INDIRECT("M"&amp;#REF!):INDIRECT("M"&amp;#REF!))</f>
        <v>#REF!</v>
      </c>
      <c r="AB396" t="e">
        <f ca="1">AVERAGE(INDIRECT("N"&amp;#REF!):INDIRECT("N"&amp;#REF!))</f>
        <v>#REF!</v>
      </c>
      <c r="AC396">
        <v>39</v>
      </c>
      <c r="AD396" t="e">
        <f ca="1">AVERAGE(INDIRECT("P"&amp;#REF!):INDIRECT("P"&amp;#REF!))</f>
        <v>#REF!</v>
      </c>
    </row>
    <row r="397" spans="1:30" x14ac:dyDescent="0.2">
      <c r="A397" s="5">
        <v>39818</v>
      </c>
      <c r="B397" t="s">
        <v>11</v>
      </c>
      <c r="C397">
        <v>13173</v>
      </c>
      <c r="D397" s="6">
        <f>'[1]Vertikale Netzlast'!G26</f>
        <v>8282</v>
      </c>
      <c r="E397">
        <v>4807</v>
      </c>
      <c r="F397" s="8">
        <f>'[2]200901'!G12</f>
        <v>2940</v>
      </c>
      <c r="G397">
        <v>261</v>
      </c>
      <c r="H397">
        <v>1954</v>
      </c>
      <c r="J397">
        <v>2126</v>
      </c>
      <c r="K397">
        <v>650</v>
      </c>
      <c r="L397">
        <v>1772</v>
      </c>
      <c r="N397">
        <v>880</v>
      </c>
      <c r="Q397" s="5">
        <v>39830</v>
      </c>
      <c r="R397" s="15">
        <v>15.375</v>
      </c>
      <c r="S397" t="e">
        <f ca="1">AVERAGE(INDIRECT("E"&amp;#REF!):INDIRECT("E"&amp;#REF!))</f>
        <v>#REF!</v>
      </c>
      <c r="T397" t="e">
        <f ca="1">AVERAGE(INDIRECT("F"&amp;#REF!):INDIRECT("F"&amp;#REF!))</f>
        <v>#REF!</v>
      </c>
      <c r="U397" t="e">
        <f ca="1">AVERAGE(INDIRECT("G"&amp;#REF!):INDIRECT("G"&amp;#REF!))</f>
        <v>#REF!</v>
      </c>
      <c r="V397" t="e">
        <f ca="1">AVERAGE(INDIRECT("H"&amp;#REF!):INDIRECT("H"&amp;#REF!))</f>
        <v>#REF!</v>
      </c>
      <c r="W397" t="e">
        <f ca="1">AVERAGE(INDIRECT("I"&amp;#REF!):INDIRECT("I"&amp;#REF!))</f>
        <v>#REF!</v>
      </c>
      <c r="X397" t="e">
        <f ca="1">AVERAGE(INDIRECT("J"&amp;#REF!):INDIRECT("J"&amp;#REF!))</f>
        <v>#REF!</v>
      </c>
      <c r="Y397">
        <v>41</v>
      </c>
      <c r="Z397" t="e">
        <f ca="1">AVERAGE(INDIRECT("L"&amp;#REF!):INDIRECT("L"&amp;#REF!))</f>
        <v>#REF!</v>
      </c>
      <c r="AA397" t="e">
        <f ca="1">AVERAGE(INDIRECT("M"&amp;#REF!):INDIRECT("M"&amp;#REF!))</f>
        <v>#REF!</v>
      </c>
      <c r="AB397" t="e">
        <f ca="1">AVERAGE(INDIRECT("N"&amp;#REF!):INDIRECT("N"&amp;#REF!))</f>
        <v>#REF!</v>
      </c>
      <c r="AC397">
        <v>42</v>
      </c>
      <c r="AD397" t="e">
        <f ca="1">AVERAGE(INDIRECT("P"&amp;#REF!):INDIRECT("P"&amp;#REF!))</f>
        <v>#REF!</v>
      </c>
    </row>
    <row r="398" spans="1:30" x14ac:dyDescent="0.2">
      <c r="A398" s="5">
        <v>39818</v>
      </c>
      <c r="B398" t="s">
        <v>12</v>
      </c>
      <c r="C398">
        <v>13114</v>
      </c>
      <c r="D398" s="6">
        <f>'[1]Vertikale Netzlast'!G27</f>
        <v>8118</v>
      </c>
      <c r="E398">
        <v>4758</v>
      </c>
      <c r="F398" s="8">
        <f>'[2]200901'!G13</f>
        <v>2922</v>
      </c>
      <c r="G398">
        <v>235</v>
      </c>
      <c r="H398">
        <v>1830</v>
      </c>
      <c r="J398">
        <v>2018</v>
      </c>
      <c r="K398">
        <v>663</v>
      </c>
      <c r="L398">
        <v>1772</v>
      </c>
      <c r="N398">
        <v>884</v>
      </c>
      <c r="Q398" s="5">
        <v>39830</v>
      </c>
      <c r="R398" s="15">
        <v>15.4166666666667</v>
      </c>
      <c r="S398" t="e">
        <f ca="1">AVERAGE(INDIRECT("E"&amp;#REF!):INDIRECT("E"&amp;#REF!))</f>
        <v>#REF!</v>
      </c>
      <c r="T398" t="e">
        <f ca="1">AVERAGE(INDIRECT("F"&amp;#REF!):INDIRECT("F"&amp;#REF!))</f>
        <v>#REF!</v>
      </c>
      <c r="U398" t="e">
        <f ca="1">AVERAGE(INDIRECT("G"&amp;#REF!):INDIRECT("G"&amp;#REF!))</f>
        <v>#REF!</v>
      </c>
      <c r="V398" t="e">
        <f ca="1">AVERAGE(INDIRECT("H"&amp;#REF!):INDIRECT("H"&amp;#REF!))</f>
        <v>#REF!</v>
      </c>
      <c r="W398" t="e">
        <f ca="1">AVERAGE(INDIRECT("I"&amp;#REF!):INDIRECT("I"&amp;#REF!))</f>
        <v>#REF!</v>
      </c>
      <c r="X398" t="e">
        <f ca="1">AVERAGE(INDIRECT("J"&amp;#REF!):INDIRECT("J"&amp;#REF!))</f>
        <v>#REF!</v>
      </c>
      <c r="Y398">
        <v>45</v>
      </c>
      <c r="Z398" t="e">
        <f ca="1">AVERAGE(INDIRECT("L"&amp;#REF!):INDIRECT("L"&amp;#REF!))</f>
        <v>#REF!</v>
      </c>
      <c r="AA398" t="e">
        <f ca="1">AVERAGE(INDIRECT("M"&amp;#REF!):INDIRECT("M"&amp;#REF!))</f>
        <v>#REF!</v>
      </c>
      <c r="AB398" t="e">
        <f ca="1">AVERAGE(INDIRECT("N"&amp;#REF!):INDIRECT("N"&amp;#REF!))</f>
        <v>#REF!</v>
      </c>
      <c r="AC398">
        <v>46</v>
      </c>
      <c r="AD398" t="e">
        <f ca="1">AVERAGE(INDIRECT("P"&amp;#REF!):INDIRECT("P"&amp;#REF!))</f>
        <v>#REF!</v>
      </c>
    </row>
    <row r="399" spans="1:30" x14ac:dyDescent="0.2">
      <c r="A399" s="5">
        <v>39818</v>
      </c>
      <c r="B399" t="s">
        <v>13</v>
      </c>
      <c r="C399">
        <v>13032</v>
      </c>
      <c r="D399" s="6">
        <f>'[1]Vertikale Netzlast'!G28</f>
        <v>7966</v>
      </c>
      <c r="E399">
        <v>4784</v>
      </c>
      <c r="F399" s="8">
        <f>'[2]200901'!G14</f>
        <v>3042</v>
      </c>
      <c r="G399">
        <v>227</v>
      </c>
      <c r="H399">
        <v>1872</v>
      </c>
      <c r="J399">
        <v>1937</v>
      </c>
      <c r="K399">
        <v>712</v>
      </c>
      <c r="L399">
        <v>1772</v>
      </c>
      <c r="N399">
        <v>888</v>
      </c>
      <c r="Q399" s="5">
        <v>39830</v>
      </c>
      <c r="R399" s="15">
        <v>15.4583333333333</v>
      </c>
      <c r="S399" t="e">
        <f ca="1">AVERAGE(INDIRECT("E"&amp;#REF!):INDIRECT("E"&amp;#REF!))</f>
        <v>#REF!</v>
      </c>
      <c r="T399" t="e">
        <f ca="1">AVERAGE(INDIRECT("F"&amp;#REF!):INDIRECT("F"&amp;#REF!))</f>
        <v>#REF!</v>
      </c>
      <c r="U399" t="e">
        <f ca="1">AVERAGE(INDIRECT("G"&amp;#REF!):INDIRECT("G"&amp;#REF!))</f>
        <v>#REF!</v>
      </c>
      <c r="V399" t="e">
        <f ca="1">AVERAGE(INDIRECT("H"&amp;#REF!):INDIRECT("H"&amp;#REF!))</f>
        <v>#REF!</v>
      </c>
      <c r="W399" t="e">
        <f ca="1">AVERAGE(INDIRECT("I"&amp;#REF!):INDIRECT("I"&amp;#REF!))</f>
        <v>#REF!</v>
      </c>
      <c r="X399" t="e">
        <f ca="1">AVERAGE(INDIRECT("J"&amp;#REF!):INDIRECT("J"&amp;#REF!))</f>
        <v>#REF!</v>
      </c>
      <c r="Y399">
        <v>44</v>
      </c>
      <c r="Z399" t="e">
        <f ca="1">AVERAGE(INDIRECT("L"&amp;#REF!):INDIRECT("L"&amp;#REF!))</f>
        <v>#REF!</v>
      </c>
      <c r="AA399" t="e">
        <f ca="1">AVERAGE(INDIRECT("M"&amp;#REF!):INDIRECT("M"&amp;#REF!))</f>
        <v>#REF!</v>
      </c>
      <c r="AB399" t="e">
        <f ca="1">AVERAGE(INDIRECT("N"&amp;#REF!):INDIRECT("N"&amp;#REF!))</f>
        <v>#REF!</v>
      </c>
      <c r="AC399">
        <v>49</v>
      </c>
      <c r="AD399" t="e">
        <f ca="1">AVERAGE(INDIRECT("P"&amp;#REF!):INDIRECT("P"&amp;#REF!))</f>
        <v>#REF!</v>
      </c>
    </row>
    <row r="400" spans="1:30" x14ac:dyDescent="0.2">
      <c r="A400" s="5">
        <v>39818</v>
      </c>
      <c r="B400" t="s">
        <v>14</v>
      </c>
      <c r="C400">
        <v>12931</v>
      </c>
      <c r="D400" s="6">
        <f>'[1]Vertikale Netzlast'!G29</f>
        <v>7879</v>
      </c>
      <c r="E400">
        <v>4744</v>
      </c>
      <c r="F400" s="8">
        <f>'[2]200901'!G15</f>
        <v>3042</v>
      </c>
      <c r="G400">
        <v>199</v>
      </c>
      <c r="H400">
        <v>1823</v>
      </c>
      <c r="J400">
        <v>1948</v>
      </c>
      <c r="K400">
        <v>728</v>
      </c>
      <c r="L400">
        <v>1772</v>
      </c>
      <c r="N400">
        <v>892</v>
      </c>
      <c r="Q400" s="5">
        <v>39830</v>
      </c>
      <c r="R400" s="15">
        <v>15.5</v>
      </c>
      <c r="S400" t="e">
        <f ca="1">AVERAGE(INDIRECT("E"&amp;#REF!):INDIRECT("E"&amp;#REF!))</f>
        <v>#REF!</v>
      </c>
      <c r="T400" t="e">
        <f ca="1">AVERAGE(INDIRECT("F"&amp;#REF!):INDIRECT("F"&amp;#REF!))</f>
        <v>#REF!</v>
      </c>
      <c r="U400" t="e">
        <f ca="1">AVERAGE(INDIRECT("G"&amp;#REF!):INDIRECT("G"&amp;#REF!))</f>
        <v>#REF!</v>
      </c>
      <c r="V400" t="e">
        <f ca="1">AVERAGE(INDIRECT("H"&amp;#REF!):INDIRECT("H"&amp;#REF!))</f>
        <v>#REF!</v>
      </c>
      <c r="W400" t="e">
        <f ca="1">AVERAGE(INDIRECT("I"&amp;#REF!):INDIRECT("I"&amp;#REF!))</f>
        <v>#REF!</v>
      </c>
      <c r="X400" t="e">
        <f ca="1">AVERAGE(INDIRECT("J"&amp;#REF!):INDIRECT("J"&amp;#REF!))</f>
        <v>#REF!</v>
      </c>
      <c r="Y400">
        <v>34</v>
      </c>
      <c r="Z400" t="e">
        <f ca="1">AVERAGE(INDIRECT("L"&amp;#REF!):INDIRECT("L"&amp;#REF!))</f>
        <v>#REF!</v>
      </c>
      <c r="AA400" t="e">
        <f ca="1">AVERAGE(INDIRECT("M"&amp;#REF!):INDIRECT("M"&amp;#REF!))</f>
        <v>#REF!</v>
      </c>
      <c r="AB400" t="e">
        <f ca="1">AVERAGE(INDIRECT("N"&amp;#REF!):INDIRECT("N"&amp;#REF!))</f>
        <v>#REF!</v>
      </c>
      <c r="AC400">
        <v>52</v>
      </c>
      <c r="AD400" t="e">
        <f ca="1">AVERAGE(INDIRECT("P"&amp;#REF!):INDIRECT("P"&amp;#REF!))</f>
        <v>#REF!</v>
      </c>
    </row>
    <row r="401" spans="1:30" x14ac:dyDescent="0.2">
      <c r="A401" s="5">
        <v>39818</v>
      </c>
      <c r="B401" t="s">
        <v>15</v>
      </c>
      <c r="C401">
        <v>12996</v>
      </c>
      <c r="D401" s="6">
        <f>'[1]Vertikale Netzlast'!G30</f>
        <v>7783</v>
      </c>
      <c r="E401">
        <v>4688</v>
      </c>
      <c r="F401" s="8">
        <f>'[2]200901'!G16</f>
        <v>3079</v>
      </c>
      <c r="G401">
        <v>190</v>
      </c>
      <c r="H401">
        <v>1831</v>
      </c>
      <c r="J401">
        <v>2041</v>
      </c>
      <c r="K401">
        <v>712</v>
      </c>
      <c r="L401">
        <v>1905</v>
      </c>
      <c r="N401">
        <v>895</v>
      </c>
      <c r="Q401" s="5">
        <v>39830</v>
      </c>
      <c r="R401" s="15">
        <v>15.5416666666667</v>
      </c>
      <c r="S401" t="e">
        <f ca="1">AVERAGE(INDIRECT("E"&amp;#REF!):INDIRECT("E"&amp;#REF!))</f>
        <v>#REF!</v>
      </c>
      <c r="T401" t="e">
        <f ca="1">AVERAGE(INDIRECT("F"&amp;#REF!):INDIRECT("F"&amp;#REF!))</f>
        <v>#REF!</v>
      </c>
      <c r="U401" t="e">
        <f ca="1">AVERAGE(INDIRECT("G"&amp;#REF!):INDIRECT("G"&amp;#REF!))</f>
        <v>#REF!</v>
      </c>
      <c r="V401" t="e">
        <f ca="1">AVERAGE(INDIRECT("H"&amp;#REF!):INDIRECT("H"&amp;#REF!))</f>
        <v>#REF!</v>
      </c>
      <c r="W401" t="e">
        <f ca="1">AVERAGE(INDIRECT("I"&amp;#REF!):INDIRECT("I"&amp;#REF!))</f>
        <v>#REF!</v>
      </c>
      <c r="X401" t="e">
        <f ca="1">AVERAGE(INDIRECT("J"&amp;#REF!):INDIRECT("J"&amp;#REF!))</f>
        <v>#REF!</v>
      </c>
      <c r="Y401">
        <v>27</v>
      </c>
      <c r="Z401" t="e">
        <f ca="1">AVERAGE(INDIRECT("L"&amp;#REF!):INDIRECT("L"&amp;#REF!))</f>
        <v>#REF!</v>
      </c>
      <c r="AA401" t="e">
        <f ca="1">AVERAGE(INDIRECT("M"&amp;#REF!):INDIRECT("M"&amp;#REF!))</f>
        <v>#REF!</v>
      </c>
      <c r="AB401" t="e">
        <f ca="1">AVERAGE(INDIRECT("N"&amp;#REF!):INDIRECT("N"&amp;#REF!))</f>
        <v>#REF!</v>
      </c>
      <c r="AC401">
        <v>55</v>
      </c>
      <c r="AD401" t="e">
        <f ca="1">AVERAGE(INDIRECT("P"&amp;#REF!):INDIRECT("P"&amp;#REF!))</f>
        <v>#REF!</v>
      </c>
    </row>
    <row r="402" spans="1:30" x14ac:dyDescent="0.2">
      <c r="A402" s="5">
        <v>39818</v>
      </c>
      <c r="B402" t="s">
        <v>16</v>
      </c>
      <c r="C402">
        <v>12964</v>
      </c>
      <c r="D402" s="6">
        <f>'[1]Vertikale Netzlast'!G31</f>
        <v>7755</v>
      </c>
      <c r="E402">
        <v>4631</v>
      </c>
      <c r="F402" s="8">
        <f>'[2]200901'!G17</f>
        <v>3075</v>
      </c>
      <c r="G402">
        <v>192</v>
      </c>
      <c r="H402">
        <v>1899</v>
      </c>
      <c r="J402">
        <v>2097</v>
      </c>
      <c r="K402">
        <v>720</v>
      </c>
      <c r="L402">
        <v>1905</v>
      </c>
      <c r="N402">
        <v>906</v>
      </c>
      <c r="Q402" s="5">
        <v>39830</v>
      </c>
      <c r="R402" s="15">
        <v>15.5833333333333</v>
      </c>
      <c r="S402" t="e">
        <f ca="1">AVERAGE(INDIRECT("E"&amp;#REF!):INDIRECT("E"&amp;#REF!))</f>
        <v>#REF!</v>
      </c>
      <c r="T402" t="e">
        <f ca="1">AVERAGE(INDIRECT("F"&amp;#REF!):INDIRECT("F"&amp;#REF!))</f>
        <v>#REF!</v>
      </c>
      <c r="U402" t="e">
        <f ca="1">AVERAGE(INDIRECT("G"&amp;#REF!):INDIRECT("G"&amp;#REF!))</f>
        <v>#REF!</v>
      </c>
      <c r="V402" t="e">
        <f ca="1">AVERAGE(INDIRECT("H"&amp;#REF!):INDIRECT("H"&amp;#REF!))</f>
        <v>#REF!</v>
      </c>
      <c r="W402" t="e">
        <f ca="1">AVERAGE(INDIRECT("I"&amp;#REF!):INDIRECT("I"&amp;#REF!))</f>
        <v>#REF!</v>
      </c>
      <c r="X402" t="e">
        <f ca="1">AVERAGE(INDIRECT("J"&amp;#REF!):INDIRECT("J"&amp;#REF!))</f>
        <v>#REF!</v>
      </c>
      <c r="Y402">
        <v>23</v>
      </c>
      <c r="Z402" t="e">
        <f ca="1">AVERAGE(INDIRECT("L"&amp;#REF!):INDIRECT("L"&amp;#REF!))</f>
        <v>#REF!</v>
      </c>
      <c r="AA402" t="e">
        <f ca="1">AVERAGE(INDIRECT("M"&amp;#REF!):INDIRECT("M"&amp;#REF!))</f>
        <v>#REF!</v>
      </c>
      <c r="AB402" t="e">
        <f ca="1">AVERAGE(INDIRECT("N"&amp;#REF!):INDIRECT("N"&amp;#REF!))</f>
        <v>#REF!</v>
      </c>
      <c r="AC402">
        <v>60</v>
      </c>
      <c r="AD402" t="e">
        <f ca="1">AVERAGE(INDIRECT("P"&amp;#REF!):INDIRECT("P"&amp;#REF!))</f>
        <v>#REF!</v>
      </c>
    </row>
    <row r="403" spans="1:30" x14ac:dyDescent="0.2">
      <c r="A403" s="5">
        <v>39818</v>
      </c>
      <c r="B403" t="s">
        <v>17</v>
      </c>
      <c r="C403">
        <v>13043</v>
      </c>
      <c r="D403" s="6">
        <f>'[1]Vertikale Netzlast'!G32</f>
        <v>7746</v>
      </c>
      <c r="E403">
        <v>4663</v>
      </c>
      <c r="F403" s="8">
        <f>'[2]200901'!G18</f>
        <v>3102</v>
      </c>
      <c r="G403">
        <v>214</v>
      </c>
      <c r="H403">
        <v>1829</v>
      </c>
      <c r="J403">
        <v>2110</v>
      </c>
      <c r="K403">
        <v>747</v>
      </c>
      <c r="L403">
        <v>1905</v>
      </c>
      <c r="N403">
        <v>917</v>
      </c>
      <c r="Q403" s="5">
        <v>39830</v>
      </c>
      <c r="R403" s="15">
        <v>15.625</v>
      </c>
      <c r="S403" t="e">
        <f ca="1">AVERAGE(INDIRECT("E"&amp;#REF!):INDIRECT("E"&amp;#REF!))</f>
        <v>#REF!</v>
      </c>
      <c r="T403" t="e">
        <f ca="1">AVERAGE(INDIRECT("F"&amp;#REF!):INDIRECT("F"&amp;#REF!))</f>
        <v>#REF!</v>
      </c>
      <c r="U403" t="e">
        <f ca="1">AVERAGE(INDIRECT("G"&amp;#REF!):INDIRECT("G"&amp;#REF!))</f>
        <v>#REF!</v>
      </c>
      <c r="V403" t="e">
        <f ca="1">AVERAGE(INDIRECT("H"&amp;#REF!):INDIRECT("H"&amp;#REF!))</f>
        <v>#REF!</v>
      </c>
      <c r="W403" t="e">
        <f ca="1">AVERAGE(INDIRECT("I"&amp;#REF!):INDIRECT("I"&amp;#REF!))</f>
        <v>#REF!</v>
      </c>
      <c r="X403" t="e">
        <f ca="1">AVERAGE(INDIRECT("J"&amp;#REF!):INDIRECT("J"&amp;#REF!))</f>
        <v>#REF!</v>
      </c>
      <c r="Y403">
        <v>22</v>
      </c>
      <c r="Z403" t="e">
        <f ca="1">AVERAGE(INDIRECT("L"&amp;#REF!):INDIRECT("L"&amp;#REF!))</f>
        <v>#REF!</v>
      </c>
      <c r="AA403" t="e">
        <f ca="1">AVERAGE(INDIRECT("M"&amp;#REF!):INDIRECT("M"&amp;#REF!))</f>
        <v>#REF!</v>
      </c>
      <c r="AB403" t="e">
        <f ca="1">AVERAGE(INDIRECT("N"&amp;#REF!):INDIRECT("N"&amp;#REF!))</f>
        <v>#REF!</v>
      </c>
      <c r="AC403">
        <v>63</v>
      </c>
      <c r="AD403" t="e">
        <f ca="1">AVERAGE(INDIRECT("P"&amp;#REF!):INDIRECT("P"&amp;#REF!))</f>
        <v>#REF!</v>
      </c>
    </row>
    <row r="404" spans="1:30" x14ac:dyDescent="0.2">
      <c r="A404" s="5">
        <v>39818</v>
      </c>
      <c r="B404" t="s">
        <v>18</v>
      </c>
      <c r="C404">
        <v>13061</v>
      </c>
      <c r="D404" s="6">
        <f>'[1]Vertikale Netzlast'!G33</f>
        <v>7699</v>
      </c>
      <c r="E404">
        <v>4675</v>
      </c>
      <c r="F404" s="8">
        <f>'[2]200901'!G19</f>
        <v>3093</v>
      </c>
      <c r="G404">
        <v>256</v>
      </c>
      <c r="H404">
        <v>1883</v>
      </c>
      <c r="J404">
        <v>2089</v>
      </c>
      <c r="K404">
        <v>871</v>
      </c>
      <c r="L404">
        <v>1905</v>
      </c>
      <c r="N404">
        <v>928</v>
      </c>
      <c r="Q404" s="5">
        <v>39830</v>
      </c>
      <c r="R404" s="15">
        <v>15.6666666666667</v>
      </c>
      <c r="S404" t="e">
        <f ca="1">AVERAGE(INDIRECT("E"&amp;#REF!):INDIRECT("E"&amp;#REF!))</f>
        <v>#REF!</v>
      </c>
      <c r="T404" t="e">
        <f ca="1">AVERAGE(INDIRECT("F"&amp;#REF!):INDIRECT("F"&amp;#REF!))</f>
        <v>#REF!</v>
      </c>
      <c r="U404" t="e">
        <f ca="1">AVERAGE(INDIRECT("G"&amp;#REF!):INDIRECT("G"&amp;#REF!))</f>
        <v>#REF!</v>
      </c>
      <c r="V404" t="e">
        <f ca="1">AVERAGE(INDIRECT("H"&amp;#REF!):INDIRECT("H"&amp;#REF!))</f>
        <v>#REF!</v>
      </c>
      <c r="W404" t="e">
        <f ca="1">AVERAGE(INDIRECT("I"&amp;#REF!):INDIRECT("I"&amp;#REF!))</f>
        <v>#REF!</v>
      </c>
      <c r="X404" t="e">
        <f ca="1">AVERAGE(INDIRECT("J"&amp;#REF!):INDIRECT("J"&amp;#REF!))</f>
        <v>#REF!</v>
      </c>
      <c r="Y404">
        <v>23</v>
      </c>
      <c r="Z404" t="e">
        <f ca="1">AVERAGE(INDIRECT("L"&amp;#REF!):INDIRECT("L"&amp;#REF!))</f>
        <v>#REF!</v>
      </c>
      <c r="AA404" t="e">
        <f ca="1">AVERAGE(INDIRECT("M"&amp;#REF!):INDIRECT("M"&amp;#REF!))</f>
        <v>#REF!</v>
      </c>
      <c r="AB404" t="e">
        <f ca="1">AVERAGE(INDIRECT("N"&amp;#REF!):INDIRECT("N"&amp;#REF!))</f>
        <v>#REF!</v>
      </c>
      <c r="AC404">
        <v>67</v>
      </c>
      <c r="AD404" t="e">
        <f ca="1">AVERAGE(INDIRECT("P"&amp;#REF!):INDIRECT("P"&amp;#REF!))</f>
        <v>#REF!</v>
      </c>
    </row>
    <row r="405" spans="1:30" x14ac:dyDescent="0.2">
      <c r="A405" s="5">
        <v>39818</v>
      </c>
      <c r="B405" t="s">
        <v>19</v>
      </c>
      <c r="C405">
        <v>13044</v>
      </c>
      <c r="D405" s="6">
        <f>'[1]Vertikale Netzlast'!G34</f>
        <v>7653</v>
      </c>
      <c r="E405">
        <v>4674</v>
      </c>
      <c r="F405" s="8">
        <f>'[2]200901'!G20</f>
        <v>3220</v>
      </c>
      <c r="G405">
        <v>274</v>
      </c>
      <c r="H405">
        <v>1858</v>
      </c>
      <c r="J405">
        <v>2024</v>
      </c>
      <c r="K405">
        <v>815</v>
      </c>
      <c r="L405">
        <v>1983</v>
      </c>
      <c r="N405">
        <v>939</v>
      </c>
      <c r="Q405" s="5">
        <v>39830</v>
      </c>
      <c r="R405" s="15">
        <v>15.7083333333333</v>
      </c>
      <c r="S405" t="e">
        <f ca="1">AVERAGE(INDIRECT("E"&amp;#REF!):INDIRECT("E"&amp;#REF!))</f>
        <v>#REF!</v>
      </c>
      <c r="T405" t="e">
        <f ca="1">AVERAGE(INDIRECT("F"&amp;#REF!):INDIRECT("F"&amp;#REF!))</f>
        <v>#REF!</v>
      </c>
      <c r="U405" t="e">
        <f ca="1">AVERAGE(INDIRECT("G"&amp;#REF!):INDIRECT("G"&amp;#REF!))</f>
        <v>#REF!</v>
      </c>
      <c r="V405" t="e">
        <f ca="1">AVERAGE(INDIRECT("H"&amp;#REF!):INDIRECT("H"&amp;#REF!))</f>
        <v>#REF!</v>
      </c>
      <c r="W405" t="e">
        <f ca="1">AVERAGE(INDIRECT("I"&amp;#REF!):INDIRECT("I"&amp;#REF!))</f>
        <v>#REF!</v>
      </c>
      <c r="X405" t="e">
        <f ca="1">AVERAGE(INDIRECT("J"&amp;#REF!):INDIRECT("J"&amp;#REF!))</f>
        <v>#REF!</v>
      </c>
      <c r="Y405">
        <v>26</v>
      </c>
      <c r="Z405" t="e">
        <f ca="1">AVERAGE(INDIRECT("L"&amp;#REF!):INDIRECT("L"&amp;#REF!))</f>
        <v>#REF!</v>
      </c>
      <c r="AA405" t="e">
        <f ca="1">AVERAGE(INDIRECT("M"&amp;#REF!):INDIRECT("M"&amp;#REF!))</f>
        <v>#REF!</v>
      </c>
      <c r="AB405" t="e">
        <f ca="1">AVERAGE(INDIRECT("N"&amp;#REF!):INDIRECT("N"&amp;#REF!))</f>
        <v>#REF!</v>
      </c>
      <c r="AC405">
        <v>76</v>
      </c>
      <c r="AD405" t="e">
        <f ca="1">AVERAGE(INDIRECT("P"&amp;#REF!):INDIRECT("P"&amp;#REF!))</f>
        <v>#REF!</v>
      </c>
    </row>
    <row r="406" spans="1:30" x14ac:dyDescent="0.2">
      <c r="A406" s="5">
        <v>39818</v>
      </c>
      <c r="B406" t="s">
        <v>20</v>
      </c>
      <c r="C406">
        <v>13130</v>
      </c>
      <c r="D406" s="6">
        <f>'[1]Vertikale Netzlast'!G35</f>
        <v>7667</v>
      </c>
      <c r="E406">
        <v>4668</v>
      </c>
      <c r="F406" s="8">
        <f>'[2]200901'!G21</f>
        <v>3243</v>
      </c>
      <c r="G406">
        <v>273</v>
      </c>
      <c r="H406">
        <v>1841</v>
      </c>
      <c r="J406">
        <v>2086</v>
      </c>
      <c r="K406">
        <v>848</v>
      </c>
      <c r="L406">
        <v>1983</v>
      </c>
      <c r="N406">
        <v>965</v>
      </c>
      <c r="Q406" s="5">
        <v>39830</v>
      </c>
      <c r="R406" s="15">
        <v>15.75</v>
      </c>
      <c r="S406" t="e">
        <f ca="1">AVERAGE(INDIRECT("E"&amp;#REF!):INDIRECT("E"&amp;#REF!))</f>
        <v>#REF!</v>
      </c>
      <c r="T406" t="e">
        <f ca="1">AVERAGE(INDIRECT("F"&amp;#REF!):INDIRECT("F"&amp;#REF!))</f>
        <v>#REF!</v>
      </c>
      <c r="U406" t="e">
        <f ca="1">AVERAGE(INDIRECT("G"&amp;#REF!):INDIRECT("G"&amp;#REF!))</f>
        <v>#REF!</v>
      </c>
      <c r="V406" t="e">
        <f ca="1">AVERAGE(INDIRECT("H"&amp;#REF!):INDIRECT("H"&amp;#REF!))</f>
        <v>#REF!</v>
      </c>
      <c r="W406" t="e">
        <f ca="1">AVERAGE(INDIRECT("I"&amp;#REF!):INDIRECT("I"&amp;#REF!))</f>
        <v>#REF!</v>
      </c>
      <c r="X406" t="e">
        <f ca="1">AVERAGE(INDIRECT("J"&amp;#REF!):INDIRECT("J"&amp;#REF!))</f>
        <v>#REF!</v>
      </c>
      <c r="Y406">
        <v>32</v>
      </c>
      <c r="Z406" t="e">
        <f ca="1">AVERAGE(INDIRECT("L"&amp;#REF!):INDIRECT("L"&amp;#REF!))</f>
        <v>#REF!</v>
      </c>
      <c r="AA406" t="e">
        <f ca="1">AVERAGE(INDIRECT("M"&amp;#REF!):INDIRECT("M"&amp;#REF!))</f>
        <v>#REF!</v>
      </c>
      <c r="AB406" t="e">
        <f ca="1">AVERAGE(INDIRECT("N"&amp;#REF!):INDIRECT("N"&amp;#REF!))</f>
        <v>#REF!</v>
      </c>
      <c r="AC406">
        <v>96</v>
      </c>
      <c r="AD406" t="e">
        <f ca="1">AVERAGE(INDIRECT("P"&amp;#REF!):INDIRECT("P"&amp;#REF!))</f>
        <v>#REF!</v>
      </c>
    </row>
    <row r="407" spans="1:30" x14ac:dyDescent="0.2">
      <c r="A407" s="5">
        <v>39818</v>
      </c>
      <c r="B407" t="s">
        <v>21</v>
      </c>
      <c r="C407">
        <v>13186</v>
      </c>
      <c r="D407" s="6">
        <f>'[1]Vertikale Netzlast'!G36</f>
        <v>7689</v>
      </c>
      <c r="E407">
        <v>4738</v>
      </c>
      <c r="F407" s="8">
        <f>'[2]200901'!G22</f>
        <v>3317</v>
      </c>
      <c r="G407">
        <v>294</v>
      </c>
      <c r="H407">
        <v>1884</v>
      </c>
      <c r="J407">
        <v>2090</v>
      </c>
      <c r="K407">
        <v>868</v>
      </c>
      <c r="L407">
        <v>1983</v>
      </c>
      <c r="N407">
        <v>991</v>
      </c>
      <c r="Q407" s="5">
        <v>39830</v>
      </c>
      <c r="R407" s="15">
        <v>15.7916666666667</v>
      </c>
      <c r="S407" t="e">
        <f ca="1">AVERAGE(INDIRECT("E"&amp;#REF!):INDIRECT("E"&amp;#REF!))</f>
        <v>#REF!</v>
      </c>
      <c r="T407" t="e">
        <f ca="1">AVERAGE(INDIRECT("F"&amp;#REF!):INDIRECT("F"&amp;#REF!))</f>
        <v>#REF!</v>
      </c>
      <c r="U407" t="e">
        <f ca="1">AVERAGE(INDIRECT("G"&amp;#REF!):INDIRECT("G"&amp;#REF!))</f>
        <v>#REF!</v>
      </c>
      <c r="V407" t="e">
        <f ca="1">AVERAGE(INDIRECT("H"&amp;#REF!):INDIRECT("H"&amp;#REF!))</f>
        <v>#REF!</v>
      </c>
      <c r="W407" t="e">
        <f ca="1">AVERAGE(INDIRECT("I"&amp;#REF!):INDIRECT("I"&amp;#REF!))</f>
        <v>#REF!</v>
      </c>
      <c r="X407" t="e">
        <f ca="1">AVERAGE(INDIRECT("J"&amp;#REF!):INDIRECT("J"&amp;#REF!))</f>
        <v>#REF!</v>
      </c>
      <c r="Y407">
        <v>41</v>
      </c>
      <c r="Z407" t="e">
        <f ca="1">AVERAGE(INDIRECT("L"&amp;#REF!):INDIRECT("L"&amp;#REF!))</f>
        <v>#REF!</v>
      </c>
      <c r="AA407" t="e">
        <f ca="1">AVERAGE(INDIRECT("M"&amp;#REF!):INDIRECT("M"&amp;#REF!))</f>
        <v>#REF!</v>
      </c>
      <c r="AB407" t="e">
        <f ca="1">AVERAGE(INDIRECT("N"&amp;#REF!):INDIRECT("N"&amp;#REF!))</f>
        <v>#REF!</v>
      </c>
      <c r="AC407">
        <v>118</v>
      </c>
      <c r="AD407" t="e">
        <f ca="1">AVERAGE(INDIRECT("P"&amp;#REF!):INDIRECT("P"&amp;#REF!))</f>
        <v>#REF!</v>
      </c>
    </row>
    <row r="408" spans="1:30" x14ac:dyDescent="0.2">
      <c r="A408" s="5">
        <v>39818</v>
      </c>
      <c r="B408" t="s">
        <v>22</v>
      </c>
      <c r="C408">
        <v>13261</v>
      </c>
      <c r="D408" s="6">
        <f>'[1]Vertikale Netzlast'!G37</f>
        <v>7811</v>
      </c>
      <c r="E408">
        <v>4722</v>
      </c>
      <c r="F408" s="8">
        <f>'[2]200901'!G23</f>
        <v>3375</v>
      </c>
      <c r="G408">
        <v>292</v>
      </c>
      <c r="H408">
        <v>1858</v>
      </c>
      <c r="J408">
        <v>2106</v>
      </c>
      <c r="K408">
        <v>873</v>
      </c>
      <c r="L408">
        <v>1983</v>
      </c>
      <c r="N408">
        <v>1018</v>
      </c>
      <c r="Q408" s="5">
        <v>39830</v>
      </c>
      <c r="R408" s="15">
        <v>15.8333333333333</v>
      </c>
      <c r="S408" t="e">
        <f ca="1">AVERAGE(INDIRECT("E"&amp;#REF!):INDIRECT("E"&amp;#REF!))</f>
        <v>#REF!</v>
      </c>
      <c r="T408" t="e">
        <f ca="1">AVERAGE(INDIRECT("F"&amp;#REF!):INDIRECT("F"&amp;#REF!))</f>
        <v>#REF!</v>
      </c>
      <c r="U408" t="e">
        <f ca="1">AVERAGE(INDIRECT("G"&amp;#REF!):INDIRECT("G"&amp;#REF!))</f>
        <v>#REF!</v>
      </c>
      <c r="V408" t="e">
        <f ca="1">AVERAGE(INDIRECT("H"&amp;#REF!):INDIRECT("H"&amp;#REF!))</f>
        <v>#REF!</v>
      </c>
      <c r="W408" t="e">
        <f ca="1">AVERAGE(INDIRECT("I"&amp;#REF!):INDIRECT("I"&amp;#REF!))</f>
        <v>#REF!</v>
      </c>
      <c r="X408" t="e">
        <f ca="1">AVERAGE(INDIRECT("J"&amp;#REF!):INDIRECT("J"&amp;#REF!))</f>
        <v>#REF!</v>
      </c>
      <c r="Y408">
        <v>48</v>
      </c>
      <c r="Z408" t="e">
        <f ca="1">AVERAGE(INDIRECT("L"&amp;#REF!):INDIRECT("L"&amp;#REF!))</f>
        <v>#REF!</v>
      </c>
      <c r="AA408" t="e">
        <f ca="1">AVERAGE(INDIRECT("M"&amp;#REF!):INDIRECT("M"&amp;#REF!))</f>
        <v>#REF!</v>
      </c>
      <c r="AB408" t="e">
        <f ca="1">AVERAGE(INDIRECT("N"&amp;#REF!):INDIRECT("N"&amp;#REF!))</f>
        <v>#REF!</v>
      </c>
      <c r="AC408">
        <v>97</v>
      </c>
      <c r="AD408" t="e">
        <f ca="1">AVERAGE(INDIRECT("P"&amp;#REF!):INDIRECT("P"&amp;#REF!))</f>
        <v>#REF!</v>
      </c>
    </row>
    <row r="409" spans="1:30" x14ac:dyDescent="0.2">
      <c r="A409" s="5">
        <v>39818</v>
      </c>
      <c r="B409" t="s">
        <v>23</v>
      </c>
      <c r="C409">
        <v>13447</v>
      </c>
      <c r="D409" s="6">
        <f>'[1]Vertikale Netzlast'!G38</f>
        <v>7990</v>
      </c>
      <c r="E409">
        <v>4667</v>
      </c>
      <c r="F409" s="8">
        <f>'[2]200901'!G24</f>
        <v>3564</v>
      </c>
      <c r="G409">
        <v>313</v>
      </c>
      <c r="H409">
        <v>1953</v>
      </c>
      <c r="J409">
        <v>2160</v>
      </c>
      <c r="K409">
        <v>899</v>
      </c>
      <c r="L409">
        <v>2012</v>
      </c>
      <c r="N409">
        <v>1044</v>
      </c>
      <c r="Q409" s="5">
        <v>39830</v>
      </c>
      <c r="R409" s="15">
        <v>15.875</v>
      </c>
      <c r="S409" t="e">
        <f ca="1">AVERAGE(INDIRECT("E"&amp;#REF!):INDIRECT("E"&amp;#REF!))</f>
        <v>#REF!</v>
      </c>
      <c r="T409" t="e">
        <f ca="1">AVERAGE(INDIRECT("F"&amp;#REF!):INDIRECT("F"&amp;#REF!))</f>
        <v>#REF!</v>
      </c>
      <c r="U409" t="e">
        <f ca="1">AVERAGE(INDIRECT("G"&amp;#REF!):INDIRECT("G"&amp;#REF!))</f>
        <v>#REF!</v>
      </c>
      <c r="V409" t="e">
        <f ca="1">AVERAGE(INDIRECT("H"&amp;#REF!):INDIRECT("H"&amp;#REF!))</f>
        <v>#REF!</v>
      </c>
      <c r="W409" t="e">
        <f ca="1">AVERAGE(INDIRECT("I"&amp;#REF!):INDIRECT("I"&amp;#REF!))</f>
        <v>#REF!</v>
      </c>
      <c r="X409" t="e">
        <f ca="1">AVERAGE(INDIRECT("J"&amp;#REF!):INDIRECT("J"&amp;#REF!))</f>
        <v>#REF!</v>
      </c>
      <c r="Y409">
        <v>53</v>
      </c>
      <c r="Z409" t="e">
        <f ca="1">AVERAGE(INDIRECT("L"&amp;#REF!):INDIRECT("L"&amp;#REF!))</f>
        <v>#REF!</v>
      </c>
      <c r="AA409" t="e">
        <f ca="1">AVERAGE(INDIRECT("M"&amp;#REF!):INDIRECT("M"&amp;#REF!))</f>
        <v>#REF!</v>
      </c>
      <c r="AB409" t="e">
        <f ca="1">AVERAGE(INDIRECT("N"&amp;#REF!):INDIRECT("N"&amp;#REF!))</f>
        <v>#REF!</v>
      </c>
      <c r="AC409">
        <v>110</v>
      </c>
      <c r="AD409" t="e">
        <f ca="1">AVERAGE(INDIRECT("P"&amp;#REF!):INDIRECT("P"&amp;#REF!))</f>
        <v>#REF!</v>
      </c>
    </row>
    <row r="410" spans="1:30" x14ac:dyDescent="0.2">
      <c r="A410" s="5">
        <v>39818</v>
      </c>
      <c r="B410" t="s">
        <v>24</v>
      </c>
      <c r="C410">
        <v>13540</v>
      </c>
      <c r="D410" s="6">
        <f>'[1]Vertikale Netzlast'!G39</f>
        <v>8015</v>
      </c>
      <c r="E410">
        <v>4624</v>
      </c>
      <c r="F410" s="8">
        <f>'[2]200901'!G25</f>
        <v>3653</v>
      </c>
      <c r="G410">
        <v>298</v>
      </c>
      <c r="H410">
        <v>2000</v>
      </c>
      <c r="J410">
        <v>2235</v>
      </c>
      <c r="K410">
        <v>906</v>
      </c>
      <c r="L410">
        <v>2012</v>
      </c>
      <c r="N410">
        <v>1069</v>
      </c>
      <c r="Q410" s="5">
        <v>39830</v>
      </c>
      <c r="R410" s="15">
        <v>15.9166666666667</v>
      </c>
      <c r="S410" t="e">
        <f ca="1">AVERAGE(INDIRECT("E"&amp;#REF!):INDIRECT("E"&amp;#REF!))</f>
        <v>#REF!</v>
      </c>
      <c r="T410" t="e">
        <f ca="1">AVERAGE(INDIRECT("F"&amp;#REF!):INDIRECT("F"&amp;#REF!))</f>
        <v>#REF!</v>
      </c>
      <c r="U410" t="e">
        <f ca="1">AVERAGE(INDIRECT("G"&amp;#REF!):INDIRECT("G"&amp;#REF!))</f>
        <v>#REF!</v>
      </c>
      <c r="V410" t="e">
        <f ca="1">AVERAGE(INDIRECT("H"&amp;#REF!):INDIRECT("H"&amp;#REF!))</f>
        <v>#REF!</v>
      </c>
      <c r="W410" t="e">
        <f ca="1">AVERAGE(INDIRECT("I"&amp;#REF!):INDIRECT("I"&amp;#REF!))</f>
        <v>#REF!</v>
      </c>
      <c r="X410" t="e">
        <f ca="1">AVERAGE(INDIRECT("J"&amp;#REF!):INDIRECT("J"&amp;#REF!))</f>
        <v>#REF!</v>
      </c>
      <c r="Y410">
        <v>59</v>
      </c>
      <c r="Z410" t="e">
        <f ca="1">AVERAGE(INDIRECT("L"&amp;#REF!):INDIRECT("L"&amp;#REF!))</f>
        <v>#REF!</v>
      </c>
      <c r="AA410" t="e">
        <f ca="1">AVERAGE(INDIRECT("M"&amp;#REF!):INDIRECT("M"&amp;#REF!))</f>
        <v>#REF!</v>
      </c>
      <c r="AB410" t="e">
        <f ca="1">AVERAGE(INDIRECT("N"&amp;#REF!):INDIRECT("N"&amp;#REF!))</f>
        <v>#REF!</v>
      </c>
      <c r="AC410">
        <v>123</v>
      </c>
      <c r="AD410" t="e">
        <f ca="1">AVERAGE(INDIRECT("P"&amp;#REF!):INDIRECT("P"&amp;#REF!))</f>
        <v>#REF!</v>
      </c>
    </row>
    <row r="411" spans="1:30" x14ac:dyDescent="0.2">
      <c r="A411" s="5">
        <v>39818</v>
      </c>
      <c r="B411" t="s">
        <v>25</v>
      </c>
      <c r="C411">
        <v>13685</v>
      </c>
      <c r="D411" s="6">
        <f>'[1]Vertikale Netzlast'!G40</f>
        <v>8284</v>
      </c>
      <c r="E411">
        <v>4616</v>
      </c>
      <c r="F411" s="8">
        <f>'[2]200901'!G26</f>
        <v>3763</v>
      </c>
      <c r="G411">
        <v>344</v>
      </c>
      <c r="H411">
        <v>2056</v>
      </c>
      <c r="J411">
        <v>2268</v>
      </c>
      <c r="K411">
        <v>970</v>
      </c>
      <c r="L411">
        <v>2012</v>
      </c>
      <c r="N411">
        <v>1094</v>
      </c>
      <c r="Q411" s="5">
        <v>39830</v>
      </c>
      <c r="R411" s="15">
        <v>15.9583333333333</v>
      </c>
      <c r="S411" t="e">
        <f ca="1">AVERAGE(INDIRECT("E"&amp;#REF!):INDIRECT("E"&amp;#REF!))</f>
        <v>#REF!</v>
      </c>
      <c r="T411" t="e">
        <f ca="1">AVERAGE(INDIRECT("F"&amp;#REF!):INDIRECT("F"&amp;#REF!))</f>
        <v>#REF!</v>
      </c>
      <c r="U411" t="e">
        <f ca="1">AVERAGE(INDIRECT("G"&amp;#REF!):INDIRECT("G"&amp;#REF!))</f>
        <v>#REF!</v>
      </c>
      <c r="V411" t="e">
        <f ca="1">AVERAGE(INDIRECT("H"&amp;#REF!):INDIRECT("H"&amp;#REF!))</f>
        <v>#REF!</v>
      </c>
      <c r="W411" t="e">
        <f ca="1">AVERAGE(INDIRECT("I"&amp;#REF!):INDIRECT("I"&amp;#REF!))</f>
        <v>#REF!</v>
      </c>
      <c r="X411" t="e">
        <f ca="1">AVERAGE(INDIRECT("J"&amp;#REF!):INDIRECT("J"&amp;#REF!))</f>
        <v>#REF!</v>
      </c>
      <c r="Y411">
        <v>63</v>
      </c>
      <c r="Z411" t="e">
        <f ca="1">AVERAGE(INDIRECT("L"&amp;#REF!):INDIRECT("L"&amp;#REF!))</f>
        <v>#REF!</v>
      </c>
      <c r="AA411" t="e">
        <f ca="1">AVERAGE(INDIRECT("M"&amp;#REF!):INDIRECT("M"&amp;#REF!))</f>
        <v>#REF!</v>
      </c>
      <c r="AB411" t="e">
        <f ca="1">AVERAGE(INDIRECT("N"&amp;#REF!):INDIRECT("N"&amp;#REF!))</f>
        <v>#REF!</v>
      </c>
      <c r="AC411">
        <v>130</v>
      </c>
      <c r="AD411" t="e">
        <f ca="1">AVERAGE(INDIRECT("P"&amp;#REF!):INDIRECT("P"&amp;#REF!))</f>
        <v>#REF!</v>
      </c>
    </row>
    <row r="412" spans="1:30" x14ac:dyDescent="0.2">
      <c r="A412" s="5">
        <v>39818</v>
      </c>
      <c r="B412" t="s">
        <v>26</v>
      </c>
      <c r="C412">
        <v>13914</v>
      </c>
      <c r="D412" s="6">
        <f>'[1]Vertikale Netzlast'!G41</f>
        <v>8587</v>
      </c>
      <c r="E412">
        <v>4570</v>
      </c>
      <c r="F412" s="8">
        <f>'[2]200901'!G27</f>
        <v>3790</v>
      </c>
      <c r="G412">
        <v>404</v>
      </c>
      <c r="H412">
        <v>2127</v>
      </c>
      <c r="J412">
        <v>2115</v>
      </c>
      <c r="K412">
        <v>1040</v>
      </c>
      <c r="L412">
        <v>2012</v>
      </c>
      <c r="N412">
        <v>1119</v>
      </c>
      <c r="Q412" s="5">
        <v>39830</v>
      </c>
      <c r="R412" s="15">
        <v>16</v>
      </c>
      <c r="S412" t="e">
        <f ca="1">AVERAGE(INDIRECT("E"&amp;#REF!):INDIRECT("E"&amp;#REF!))</f>
        <v>#REF!</v>
      </c>
      <c r="T412" t="e">
        <f ca="1">AVERAGE(INDIRECT("F"&amp;#REF!):INDIRECT("F"&amp;#REF!))</f>
        <v>#REF!</v>
      </c>
      <c r="U412" t="e">
        <f ca="1">AVERAGE(INDIRECT("G"&amp;#REF!):INDIRECT("G"&amp;#REF!))</f>
        <v>#REF!</v>
      </c>
      <c r="V412" t="e">
        <f ca="1">AVERAGE(INDIRECT("H"&amp;#REF!):INDIRECT("H"&amp;#REF!))</f>
        <v>#REF!</v>
      </c>
      <c r="W412" t="e">
        <f ca="1">AVERAGE(INDIRECT("I"&amp;#REF!):INDIRECT("I"&amp;#REF!))</f>
        <v>#REF!</v>
      </c>
      <c r="X412" t="e">
        <f ca="1">AVERAGE(INDIRECT("J"&amp;#REF!):INDIRECT("J"&amp;#REF!))</f>
        <v>#REF!</v>
      </c>
      <c r="Y412">
        <v>62</v>
      </c>
      <c r="Z412" t="e">
        <f ca="1">AVERAGE(INDIRECT("L"&amp;#REF!):INDIRECT("L"&amp;#REF!))</f>
        <v>#REF!</v>
      </c>
      <c r="AA412" t="e">
        <f ca="1">AVERAGE(INDIRECT("M"&amp;#REF!):INDIRECT("M"&amp;#REF!))</f>
        <v>#REF!</v>
      </c>
      <c r="AB412" t="e">
        <f ca="1">AVERAGE(INDIRECT("N"&amp;#REF!):INDIRECT("N"&amp;#REF!))</f>
        <v>#REF!</v>
      </c>
      <c r="AC412">
        <v>125</v>
      </c>
      <c r="AD412" t="e">
        <f ca="1">AVERAGE(INDIRECT("P"&amp;#REF!):INDIRECT("P"&amp;#REF!))</f>
        <v>#REF!</v>
      </c>
    </row>
    <row r="413" spans="1:30" x14ac:dyDescent="0.2">
      <c r="A413" s="5">
        <v>39818</v>
      </c>
      <c r="B413" t="s">
        <v>27</v>
      </c>
      <c r="C413">
        <v>14199</v>
      </c>
      <c r="D413" s="6">
        <f>'[1]Vertikale Netzlast'!G42</f>
        <v>8510</v>
      </c>
      <c r="E413">
        <v>4468</v>
      </c>
      <c r="F413" s="8">
        <f>'[2]200901'!G28</f>
        <v>4119</v>
      </c>
      <c r="G413">
        <v>463</v>
      </c>
      <c r="H413">
        <v>2179</v>
      </c>
      <c r="J413">
        <v>2070</v>
      </c>
      <c r="K413">
        <v>1091</v>
      </c>
      <c r="L413">
        <v>2061</v>
      </c>
      <c r="N413">
        <v>1144</v>
      </c>
      <c r="Q413" s="5">
        <v>39831</v>
      </c>
      <c r="R413" s="15">
        <v>16.0416666666667</v>
      </c>
      <c r="S413" t="e">
        <f ca="1">AVERAGE(INDIRECT("E"&amp;#REF!):INDIRECT("E"&amp;#REF!))</f>
        <v>#REF!</v>
      </c>
      <c r="T413" t="e">
        <f ca="1">AVERAGE(INDIRECT("F"&amp;#REF!):INDIRECT("F"&amp;#REF!))</f>
        <v>#REF!</v>
      </c>
      <c r="U413" t="e">
        <f ca="1">AVERAGE(INDIRECT("G"&amp;#REF!):INDIRECT("G"&amp;#REF!))</f>
        <v>#REF!</v>
      </c>
      <c r="V413" t="e">
        <f ca="1">AVERAGE(INDIRECT("H"&amp;#REF!):INDIRECT("H"&amp;#REF!))</f>
        <v>#REF!</v>
      </c>
      <c r="W413" t="e">
        <f ca="1">AVERAGE(INDIRECT("I"&amp;#REF!):INDIRECT("I"&amp;#REF!))</f>
        <v>#REF!</v>
      </c>
      <c r="X413" t="e">
        <f ca="1">AVERAGE(INDIRECT("J"&amp;#REF!):INDIRECT("J"&amp;#REF!))</f>
        <v>#REF!</v>
      </c>
      <c r="Y413">
        <v>49</v>
      </c>
      <c r="Z413" t="e">
        <f ca="1">AVERAGE(INDIRECT("L"&amp;#REF!):INDIRECT("L"&amp;#REF!))</f>
        <v>#REF!</v>
      </c>
      <c r="AA413" t="e">
        <f ca="1">AVERAGE(INDIRECT("M"&amp;#REF!):INDIRECT("M"&amp;#REF!))</f>
        <v>#REF!</v>
      </c>
      <c r="AB413" t="e">
        <f ca="1">AVERAGE(INDIRECT("N"&amp;#REF!):INDIRECT("N"&amp;#REF!))</f>
        <v>#REF!</v>
      </c>
      <c r="AC413">
        <v>120</v>
      </c>
      <c r="AD413" t="e">
        <f ca="1">AVERAGE(INDIRECT("P"&amp;#REF!):INDIRECT("P"&amp;#REF!))</f>
        <v>#REF!</v>
      </c>
    </row>
    <row r="414" spans="1:30" x14ac:dyDescent="0.2">
      <c r="A414" s="5">
        <v>39818</v>
      </c>
      <c r="B414" t="s">
        <v>28</v>
      </c>
      <c r="C414">
        <v>14726</v>
      </c>
      <c r="D414" s="6">
        <f>'[1]Vertikale Netzlast'!G43</f>
        <v>8874</v>
      </c>
      <c r="E414">
        <v>4439</v>
      </c>
      <c r="F414" s="8">
        <f>'[2]200901'!G29</f>
        <v>4433</v>
      </c>
      <c r="G414">
        <v>462</v>
      </c>
      <c r="H414">
        <v>2199</v>
      </c>
      <c r="J414">
        <v>2063</v>
      </c>
      <c r="K414">
        <v>1113</v>
      </c>
      <c r="L414">
        <v>2061</v>
      </c>
      <c r="N414">
        <v>1180</v>
      </c>
      <c r="Q414" s="5">
        <v>39831</v>
      </c>
      <c r="R414" s="15">
        <v>16.0833333333333</v>
      </c>
      <c r="S414" t="e">
        <f ca="1">AVERAGE(INDIRECT("E"&amp;#REF!):INDIRECT("E"&amp;#REF!))</f>
        <v>#REF!</v>
      </c>
      <c r="T414" t="e">
        <f ca="1">AVERAGE(INDIRECT("F"&amp;#REF!):INDIRECT("F"&amp;#REF!))</f>
        <v>#REF!</v>
      </c>
      <c r="U414" t="e">
        <f ca="1">AVERAGE(INDIRECT("G"&amp;#REF!):INDIRECT("G"&amp;#REF!))</f>
        <v>#REF!</v>
      </c>
      <c r="V414" t="e">
        <f ca="1">AVERAGE(INDIRECT("H"&amp;#REF!):INDIRECT("H"&amp;#REF!))</f>
        <v>#REF!</v>
      </c>
      <c r="W414" t="e">
        <f ca="1">AVERAGE(INDIRECT("I"&amp;#REF!):INDIRECT("I"&amp;#REF!))</f>
        <v>#REF!</v>
      </c>
      <c r="X414" t="e">
        <f ca="1">AVERAGE(INDIRECT("J"&amp;#REF!):INDIRECT("J"&amp;#REF!))</f>
        <v>#REF!</v>
      </c>
      <c r="Y414">
        <v>51</v>
      </c>
      <c r="Z414" t="e">
        <f ca="1">AVERAGE(INDIRECT("L"&amp;#REF!):INDIRECT("L"&amp;#REF!))</f>
        <v>#REF!</v>
      </c>
      <c r="AA414" t="e">
        <f ca="1">AVERAGE(INDIRECT("M"&amp;#REF!):INDIRECT("M"&amp;#REF!))</f>
        <v>#REF!</v>
      </c>
      <c r="AB414" t="e">
        <f ca="1">AVERAGE(INDIRECT("N"&amp;#REF!):INDIRECT("N"&amp;#REF!))</f>
        <v>#REF!</v>
      </c>
      <c r="AC414">
        <v>121</v>
      </c>
      <c r="AD414" t="e">
        <f ca="1">AVERAGE(INDIRECT("P"&amp;#REF!):INDIRECT("P"&amp;#REF!))</f>
        <v>#REF!</v>
      </c>
    </row>
    <row r="415" spans="1:30" x14ac:dyDescent="0.2">
      <c r="A415" s="5">
        <v>39818</v>
      </c>
      <c r="B415" t="s">
        <v>29</v>
      </c>
      <c r="C415">
        <v>15140</v>
      </c>
      <c r="D415" s="6">
        <f>'[1]Vertikale Netzlast'!G44</f>
        <v>9242</v>
      </c>
      <c r="E415">
        <v>4469</v>
      </c>
      <c r="F415" s="8">
        <f>'[2]200901'!G30</f>
        <v>4722</v>
      </c>
      <c r="G415">
        <v>481</v>
      </c>
      <c r="H415">
        <v>2216</v>
      </c>
      <c r="J415">
        <v>2045</v>
      </c>
      <c r="K415">
        <v>1152</v>
      </c>
      <c r="L415">
        <v>2061</v>
      </c>
      <c r="N415">
        <v>1216</v>
      </c>
      <c r="Q415" s="5">
        <v>39831</v>
      </c>
      <c r="R415" s="15">
        <v>16.125</v>
      </c>
      <c r="S415" t="e">
        <f ca="1">AVERAGE(INDIRECT("E"&amp;#REF!):INDIRECT("E"&amp;#REF!))</f>
        <v>#REF!</v>
      </c>
      <c r="T415" t="e">
        <f ca="1">AVERAGE(INDIRECT("F"&amp;#REF!):INDIRECT("F"&amp;#REF!))</f>
        <v>#REF!</v>
      </c>
      <c r="U415" t="e">
        <f ca="1">AVERAGE(INDIRECT("G"&amp;#REF!):INDIRECT("G"&amp;#REF!))</f>
        <v>#REF!</v>
      </c>
      <c r="V415" t="e">
        <f ca="1">AVERAGE(INDIRECT("H"&amp;#REF!):INDIRECT("H"&amp;#REF!))</f>
        <v>#REF!</v>
      </c>
      <c r="W415" t="e">
        <f ca="1">AVERAGE(INDIRECT("I"&amp;#REF!):INDIRECT("I"&amp;#REF!))</f>
        <v>#REF!</v>
      </c>
      <c r="X415" t="e">
        <f ca="1">AVERAGE(INDIRECT("J"&amp;#REF!):INDIRECT("J"&amp;#REF!))</f>
        <v>#REF!</v>
      </c>
      <c r="Y415">
        <v>53</v>
      </c>
      <c r="Z415" t="e">
        <f ca="1">AVERAGE(INDIRECT("L"&amp;#REF!):INDIRECT("L"&amp;#REF!))</f>
        <v>#REF!</v>
      </c>
      <c r="AA415" t="e">
        <f ca="1">AVERAGE(INDIRECT("M"&amp;#REF!):INDIRECT("M"&amp;#REF!))</f>
        <v>#REF!</v>
      </c>
      <c r="AB415" t="e">
        <f ca="1">AVERAGE(INDIRECT("N"&amp;#REF!):INDIRECT("N"&amp;#REF!))</f>
        <v>#REF!</v>
      </c>
      <c r="AC415">
        <v>131</v>
      </c>
      <c r="AD415" t="e">
        <f ca="1">AVERAGE(INDIRECT("P"&amp;#REF!):INDIRECT("P"&amp;#REF!))</f>
        <v>#REF!</v>
      </c>
    </row>
    <row r="416" spans="1:30" x14ac:dyDescent="0.2">
      <c r="A416" s="5">
        <v>39818</v>
      </c>
      <c r="B416" t="s">
        <v>30</v>
      </c>
      <c r="C416">
        <v>15554</v>
      </c>
      <c r="D416" s="6">
        <f>'[1]Vertikale Netzlast'!G45</f>
        <v>9687</v>
      </c>
      <c r="E416">
        <v>4564</v>
      </c>
      <c r="F416" s="8">
        <f>'[2]200901'!G31</f>
        <v>5095</v>
      </c>
      <c r="G416">
        <v>517</v>
      </c>
      <c r="H416">
        <v>2228</v>
      </c>
      <c r="J416">
        <v>2133</v>
      </c>
      <c r="K416">
        <v>1185</v>
      </c>
      <c r="L416">
        <v>2061</v>
      </c>
      <c r="N416">
        <v>1252</v>
      </c>
      <c r="Q416" s="5">
        <v>39831</v>
      </c>
      <c r="R416" s="15">
        <v>16.1666666666667</v>
      </c>
      <c r="S416" t="e">
        <f ca="1">AVERAGE(INDIRECT("E"&amp;#REF!):INDIRECT("E"&amp;#REF!))</f>
        <v>#REF!</v>
      </c>
      <c r="T416" t="e">
        <f ca="1">AVERAGE(INDIRECT("F"&amp;#REF!):INDIRECT("F"&amp;#REF!))</f>
        <v>#REF!</v>
      </c>
      <c r="U416" t="e">
        <f ca="1">AVERAGE(INDIRECT("G"&amp;#REF!):INDIRECT("G"&amp;#REF!))</f>
        <v>#REF!</v>
      </c>
      <c r="V416" t="e">
        <f ca="1">AVERAGE(INDIRECT("H"&amp;#REF!):INDIRECT("H"&amp;#REF!))</f>
        <v>#REF!</v>
      </c>
      <c r="W416" t="e">
        <f ca="1">AVERAGE(INDIRECT("I"&amp;#REF!):INDIRECT("I"&amp;#REF!))</f>
        <v>#REF!</v>
      </c>
      <c r="X416" t="e">
        <f ca="1">AVERAGE(INDIRECT("J"&amp;#REF!):INDIRECT("J"&amp;#REF!))</f>
        <v>#REF!</v>
      </c>
      <c r="Y416">
        <v>55</v>
      </c>
      <c r="Z416" t="e">
        <f ca="1">AVERAGE(INDIRECT("L"&amp;#REF!):INDIRECT("L"&amp;#REF!))</f>
        <v>#REF!</v>
      </c>
      <c r="AA416" t="e">
        <f ca="1">AVERAGE(INDIRECT("M"&amp;#REF!):INDIRECT("M"&amp;#REF!))</f>
        <v>#REF!</v>
      </c>
      <c r="AB416" t="e">
        <f ca="1">AVERAGE(INDIRECT("N"&amp;#REF!):INDIRECT("N"&amp;#REF!))</f>
        <v>#REF!</v>
      </c>
      <c r="AC416">
        <v>140</v>
      </c>
      <c r="AD416" t="e">
        <f ca="1">AVERAGE(INDIRECT("P"&amp;#REF!):INDIRECT("P"&amp;#REF!))</f>
        <v>#REF!</v>
      </c>
    </row>
    <row r="417" spans="1:30" x14ac:dyDescent="0.2">
      <c r="A417" s="5">
        <v>39818</v>
      </c>
      <c r="B417" t="s">
        <v>31</v>
      </c>
      <c r="C417">
        <v>15922</v>
      </c>
      <c r="D417" s="6">
        <f>'[1]Vertikale Netzlast'!G46</f>
        <v>10171</v>
      </c>
      <c r="E417">
        <v>4641</v>
      </c>
      <c r="F417" s="8">
        <f>'[2]200901'!G32</f>
        <v>5462</v>
      </c>
      <c r="G417">
        <v>553</v>
      </c>
      <c r="H417">
        <v>2162</v>
      </c>
      <c r="J417">
        <v>2109</v>
      </c>
      <c r="K417">
        <v>1201</v>
      </c>
      <c r="L417">
        <v>2107</v>
      </c>
      <c r="N417">
        <v>1288</v>
      </c>
      <c r="Q417" s="5">
        <v>39831</v>
      </c>
      <c r="R417" s="15">
        <v>16.2083333333333</v>
      </c>
      <c r="S417" t="e">
        <f ca="1">AVERAGE(INDIRECT("E"&amp;#REF!):INDIRECT("E"&amp;#REF!))</f>
        <v>#REF!</v>
      </c>
      <c r="T417" t="e">
        <f ca="1">AVERAGE(INDIRECT("F"&amp;#REF!):INDIRECT("F"&amp;#REF!))</f>
        <v>#REF!</v>
      </c>
      <c r="U417" t="e">
        <f ca="1">AVERAGE(INDIRECT("G"&amp;#REF!):INDIRECT("G"&amp;#REF!))</f>
        <v>#REF!</v>
      </c>
      <c r="V417" t="e">
        <f ca="1">AVERAGE(INDIRECT("H"&amp;#REF!):INDIRECT("H"&amp;#REF!))</f>
        <v>#REF!</v>
      </c>
      <c r="W417" t="e">
        <f ca="1">AVERAGE(INDIRECT("I"&amp;#REF!):INDIRECT("I"&amp;#REF!))</f>
        <v>#REF!</v>
      </c>
      <c r="X417" t="e">
        <f ca="1">AVERAGE(INDIRECT("J"&amp;#REF!):INDIRECT("J"&amp;#REF!))</f>
        <v>#REF!</v>
      </c>
      <c r="Y417">
        <v>57</v>
      </c>
      <c r="Z417" t="e">
        <f ca="1">AVERAGE(INDIRECT("L"&amp;#REF!):INDIRECT("L"&amp;#REF!))</f>
        <v>#REF!</v>
      </c>
      <c r="AA417" t="e">
        <f ca="1">AVERAGE(INDIRECT("M"&amp;#REF!):INDIRECT("M"&amp;#REF!))</f>
        <v>#REF!</v>
      </c>
      <c r="AB417" t="e">
        <f ca="1">AVERAGE(INDIRECT("N"&amp;#REF!):INDIRECT("N"&amp;#REF!))</f>
        <v>#REF!</v>
      </c>
      <c r="AC417">
        <v>148</v>
      </c>
      <c r="AD417" t="e">
        <f ca="1">AVERAGE(INDIRECT("P"&amp;#REF!):INDIRECT("P"&amp;#REF!))</f>
        <v>#REF!</v>
      </c>
    </row>
    <row r="418" spans="1:30" x14ac:dyDescent="0.2">
      <c r="A418" s="5">
        <v>39818</v>
      </c>
      <c r="B418" t="s">
        <v>32</v>
      </c>
      <c r="C418">
        <v>16355</v>
      </c>
      <c r="D418" s="6">
        <f>'[1]Vertikale Netzlast'!G47</f>
        <v>10653</v>
      </c>
      <c r="E418">
        <v>4723</v>
      </c>
      <c r="F418" s="8">
        <f>'[2]200901'!G33</f>
        <v>5795</v>
      </c>
      <c r="G418">
        <v>601</v>
      </c>
      <c r="H418">
        <v>2150</v>
      </c>
      <c r="J418">
        <v>2085</v>
      </c>
      <c r="K418">
        <v>1205</v>
      </c>
      <c r="L418">
        <v>2107</v>
      </c>
      <c r="N418">
        <v>1317</v>
      </c>
      <c r="Q418" s="5">
        <v>39831</v>
      </c>
      <c r="R418" s="15">
        <v>16.25</v>
      </c>
      <c r="S418" t="e">
        <f ca="1">AVERAGE(INDIRECT("E"&amp;#REF!):INDIRECT("E"&amp;#REF!))</f>
        <v>#REF!</v>
      </c>
      <c r="T418" t="e">
        <f ca="1">AVERAGE(INDIRECT("F"&amp;#REF!):INDIRECT("F"&amp;#REF!))</f>
        <v>#REF!</v>
      </c>
      <c r="U418" t="e">
        <f ca="1">AVERAGE(INDIRECT("G"&amp;#REF!):INDIRECT("G"&amp;#REF!))</f>
        <v>#REF!</v>
      </c>
      <c r="V418" t="e">
        <f ca="1">AVERAGE(INDIRECT("H"&amp;#REF!):INDIRECT("H"&amp;#REF!))</f>
        <v>#REF!</v>
      </c>
      <c r="W418" t="e">
        <f ca="1">AVERAGE(INDIRECT("I"&amp;#REF!):INDIRECT("I"&amp;#REF!))</f>
        <v>#REF!</v>
      </c>
      <c r="X418" t="e">
        <f ca="1">AVERAGE(INDIRECT("J"&amp;#REF!):INDIRECT("J"&amp;#REF!))</f>
        <v>#REF!</v>
      </c>
      <c r="Y418">
        <v>60</v>
      </c>
      <c r="Z418" t="e">
        <f ca="1">AVERAGE(INDIRECT("L"&amp;#REF!):INDIRECT("L"&amp;#REF!))</f>
        <v>#REF!</v>
      </c>
      <c r="AA418" t="e">
        <f ca="1">AVERAGE(INDIRECT("M"&amp;#REF!):INDIRECT("M"&amp;#REF!))</f>
        <v>#REF!</v>
      </c>
      <c r="AB418" t="e">
        <f ca="1">AVERAGE(INDIRECT("N"&amp;#REF!):INDIRECT("N"&amp;#REF!))</f>
        <v>#REF!</v>
      </c>
      <c r="AC418">
        <v>151</v>
      </c>
      <c r="AD418" t="e">
        <f ca="1">AVERAGE(INDIRECT("P"&amp;#REF!):INDIRECT("P"&amp;#REF!))</f>
        <v>#REF!</v>
      </c>
    </row>
    <row r="419" spans="1:30" x14ac:dyDescent="0.2">
      <c r="A419" s="5">
        <v>39818</v>
      </c>
      <c r="B419" t="s">
        <v>33</v>
      </c>
      <c r="C419">
        <v>16711</v>
      </c>
      <c r="D419" s="6">
        <f>'[1]Vertikale Netzlast'!G48</f>
        <v>11086</v>
      </c>
      <c r="E419">
        <v>4809</v>
      </c>
      <c r="F419" s="8">
        <f>'[2]200901'!G34</f>
        <v>6089</v>
      </c>
      <c r="G419">
        <v>739</v>
      </c>
      <c r="H419">
        <v>2187</v>
      </c>
      <c r="J419">
        <v>2100</v>
      </c>
      <c r="K419">
        <v>1257</v>
      </c>
      <c r="L419">
        <v>2107</v>
      </c>
      <c r="N419">
        <v>1347</v>
      </c>
      <c r="Q419" s="5">
        <v>39831</v>
      </c>
      <c r="R419" s="15">
        <v>16.2916666666667</v>
      </c>
      <c r="S419" t="e">
        <f ca="1">AVERAGE(INDIRECT("E"&amp;#REF!):INDIRECT("E"&amp;#REF!))</f>
        <v>#REF!</v>
      </c>
      <c r="T419" t="e">
        <f ca="1">AVERAGE(INDIRECT("F"&amp;#REF!):INDIRECT("F"&amp;#REF!))</f>
        <v>#REF!</v>
      </c>
      <c r="U419" t="e">
        <f ca="1">AVERAGE(INDIRECT("G"&amp;#REF!):INDIRECT("G"&amp;#REF!))</f>
        <v>#REF!</v>
      </c>
      <c r="V419" t="e">
        <f ca="1">AVERAGE(INDIRECT("H"&amp;#REF!):INDIRECT("H"&amp;#REF!))</f>
        <v>#REF!</v>
      </c>
      <c r="W419" t="e">
        <f ca="1">AVERAGE(INDIRECT("I"&amp;#REF!):INDIRECT("I"&amp;#REF!))</f>
        <v>#REF!</v>
      </c>
      <c r="X419" t="e">
        <f ca="1">AVERAGE(INDIRECT("J"&amp;#REF!):INDIRECT("J"&amp;#REF!))</f>
        <v>#REF!</v>
      </c>
      <c r="Y419">
        <v>62</v>
      </c>
      <c r="Z419" t="e">
        <f ca="1">AVERAGE(INDIRECT("L"&amp;#REF!):INDIRECT("L"&amp;#REF!))</f>
        <v>#REF!</v>
      </c>
      <c r="AA419" t="e">
        <f ca="1">AVERAGE(INDIRECT("M"&amp;#REF!):INDIRECT("M"&amp;#REF!))</f>
        <v>#REF!</v>
      </c>
      <c r="AB419" t="e">
        <f ca="1">AVERAGE(INDIRECT("N"&amp;#REF!):INDIRECT("N"&amp;#REF!))</f>
        <v>#REF!</v>
      </c>
      <c r="AC419">
        <v>155</v>
      </c>
      <c r="AD419" t="e">
        <f ca="1">AVERAGE(INDIRECT("P"&amp;#REF!):INDIRECT("P"&amp;#REF!))</f>
        <v>#REF!</v>
      </c>
    </row>
    <row r="420" spans="1:30" x14ac:dyDescent="0.2">
      <c r="A420" s="5">
        <v>39818</v>
      </c>
      <c r="B420" t="s">
        <v>34</v>
      </c>
      <c r="C420">
        <v>17281</v>
      </c>
      <c r="D420" s="6">
        <f>'[1]Vertikale Netzlast'!G49</f>
        <v>11440</v>
      </c>
      <c r="E420">
        <v>4954</v>
      </c>
      <c r="F420" s="8">
        <f>'[2]200901'!G35</f>
        <v>6272</v>
      </c>
      <c r="G420">
        <v>726</v>
      </c>
      <c r="H420">
        <v>2121</v>
      </c>
      <c r="J420">
        <v>2049</v>
      </c>
      <c r="K420">
        <v>1253</v>
      </c>
      <c r="L420">
        <v>2107</v>
      </c>
      <c r="N420">
        <v>1376</v>
      </c>
      <c r="Q420" s="5">
        <v>39831</v>
      </c>
      <c r="R420" s="15">
        <v>16.3333333333333</v>
      </c>
      <c r="S420" t="e">
        <f ca="1">AVERAGE(INDIRECT("E"&amp;#REF!):INDIRECT("E"&amp;#REF!))</f>
        <v>#REF!</v>
      </c>
      <c r="T420" t="e">
        <f ca="1">AVERAGE(INDIRECT("F"&amp;#REF!):INDIRECT("F"&amp;#REF!))</f>
        <v>#REF!</v>
      </c>
      <c r="U420" t="e">
        <f ca="1">AVERAGE(INDIRECT("G"&amp;#REF!):INDIRECT("G"&amp;#REF!))</f>
        <v>#REF!</v>
      </c>
      <c r="V420" t="e">
        <f ca="1">AVERAGE(INDIRECT("H"&amp;#REF!):INDIRECT("H"&amp;#REF!))</f>
        <v>#REF!</v>
      </c>
      <c r="W420" t="e">
        <f ca="1">AVERAGE(INDIRECT("I"&amp;#REF!):INDIRECT("I"&amp;#REF!))</f>
        <v>#REF!</v>
      </c>
      <c r="X420" t="e">
        <f ca="1">AVERAGE(INDIRECT("J"&amp;#REF!):INDIRECT("J"&amp;#REF!))</f>
        <v>#REF!</v>
      </c>
      <c r="Y420">
        <v>65</v>
      </c>
      <c r="Z420" t="e">
        <f ca="1">AVERAGE(INDIRECT("L"&amp;#REF!):INDIRECT("L"&amp;#REF!))</f>
        <v>#REF!</v>
      </c>
      <c r="AA420" t="e">
        <f ca="1">AVERAGE(INDIRECT("M"&amp;#REF!):INDIRECT("M"&amp;#REF!))</f>
        <v>#REF!</v>
      </c>
      <c r="AB420" t="e">
        <f ca="1">AVERAGE(INDIRECT("N"&amp;#REF!):INDIRECT("N"&amp;#REF!))</f>
        <v>#REF!</v>
      </c>
      <c r="AC420">
        <v>148</v>
      </c>
      <c r="AD420" t="e">
        <f ca="1">AVERAGE(INDIRECT("P"&amp;#REF!):INDIRECT("P"&amp;#REF!))</f>
        <v>#REF!</v>
      </c>
    </row>
    <row r="421" spans="1:30" x14ac:dyDescent="0.2">
      <c r="A421" s="5">
        <v>39818</v>
      </c>
      <c r="B421" t="s">
        <v>35</v>
      </c>
      <c r="C421">
        <v>17485</v>
      </c>
      <c r="D421" s="6">
        <f>'[1]Vertikale Netzlast'!G50</f>
        <v>11827</v>
      </c>
      <c r="E421">
        <v>5045</v>
      </c>
      <c r="F421" s="8">
        <f>'[2]200901'!G36</f>
        <v>6328</v>
      </c>
      <c r="G421">
        <v>766</v>
      </c>
      <c r="H421">
        <v>2208</v>
      </c>
      <c r="J421">
        <v>2180</v>
      </c>
      <c r="K421">
        <v>1270</v>
      </c>
      <c r="L421">
        <v>2073</v>
      </c>
      <c r="N421">
        <v>1406</v>
      </c>
      <c r="Q421" s="5">
        <v>39831</v>
      </c>
      <c r="R421" s="15">
        <v>16.375</v>
      </c>
      <c r="S421" t="e">
        <f ca="1">AVERAGE(INDIRECT("E"&amp;#REF!):INDIRECT("E"&amp;#REF!))</f>
        <v>#REF!</v>
      </c>
      <c r="T421" t="e">
        <f ca="1">AVERAGE(INDIRECT("F"&amp;#REF!):INDIRECT("F"&amp;#REF!))</f>
        <v>#REF!</v>
      </c>
      <c r="U421" t="e">
        <f ca="1">AVERAGE(INDIRECT("G"&amp;#REF!):INDIRECT("G"&amp;#REF!))</f>
        <v>#REF!</v>
      </c>
      <c r="V421" t="e">
        <f ca="1">AVERAGE(INDIRECT("H"&amp;#REF!):INDIRECT("H"&amp;#REF!))</f>
        <v>#REF!</v>
      </c>
      <c r="W421" t="e">
        <f ca="1">AVERAGE(INDIRECT("I"&amp;#REF!):INDIRECT("I"&amp;#REF!))</f>
        <v>#REF!</v>
      </c>
      <c r="X421" t="e">
        <f ca="1">AVERAGE(INDIRECT("J"&amp;#REF!):INDIRECT("J"&amp;#REF!))</f>
        <v>#REF!</v>
      </c>
      <c r="Y421">
        <v>69</v>
      </c>
      <c r="Z421" t="e">
        <f ca="1">AVERAGE(INDIRECT("L"&amp;#REF!):INDIRECT("L"&amp;#REF!))</f>
        <v>#REF!</v>
      </c>
      <c r="AA421" t="e">
        <f ca="1">AVERAGE(INDIRECT("M"&amp;#REF!):INDIRECT("M"&amp;#REF!))</f>
        <v>#REF!</v>
      </c>
      <c r="AB421" t="e">
        <f ca="1">AVERAGE(INDIRECT("N"&amp;#REF!):INDIRECT("N"&amp;#REF!))</f>
        <v>#REF!</v>
      </c>
      <c r="AC421">
        <v>162</v>
      </c>
      <c r="AD421" t="e">
        <f ca="1">AVERAGE(INDIRECT("P"&amp;#REF!):INDIRECT("P"&amp;#REF!))</f>
        <v>#REF!</v>
      </c>
    </row>
    <row r="422" spans="1:30" x14ac:dyDescent="0.2">
      <c r="A422" s="5">
        <v>39818</v>
      </c>
      <c r="B422" t="s">
        <v>36</v>
      </c>
      <c r="C422">
        <v>17799</v>
      </c>
      <c r="D422" s="6">
        <f>'[1]Vertikale Netzlast'!G51</f>
        <v>12115</v>
      </c>
      <c r="E422">
        <v>5102</v>
      </c>
      <c r="F422" s="8">
        <f>'[2]200901'!G37</f>
        <v>6344</v>
      </c>
      <c r="G422">
        <v>749</v>
      </c>
      <c r="H422">
        <v>2269</v>
      </c>
      <c r="J422">
        <v>2150</v>
      </c>
      <c r="K422">
        <v>1249</v>
      </c>
      <c r="L422">
        <v>2073</v>
      </c>
      <c r="N422">
        <v>1431</v>
      </c>
      <c r="Q422" s="5">
        <v>39831</v>
      </c>
      <c r="R422" s="15">
        <v>16.4166666666667</v>
      </c>
      <c r="S422" t="e">
        <f ca="1">AVERAGE(INDIRECT("E"&amp;#REF!):INDIRECT("E"&amp;#REF!))</f>
        <v>#REF!</v>
      </c>
      <c r="T422" t="e">
        <f ca="1">AVERAGE(INDIRECT("F"&amp;#REF!):INDIRECT("F"&amp;#REF!))</f>
        <v>#REF!</v>
      </c>
      <c r="U422" t="e">
        <f ca="1">AVERAGE(INDIRECT("G"&amp;#REF!):INDIRECT("G"&amp;#REF!))</f>
        <v>#REF!</v>
      </c>
      <c r="V422" t="e">
        <f ca="1">AVERAGE(INDIRECT("H"&amp;#REF!):INDIRECT("H"&amp;#REF!))</f>
        <v>#REF!</v>
      </c>
      <c r="W422" t="e">
        <f ca="1">AVERAGE(INDIRECT("I"&amp;#REF!):INDIRECT("I"&amp;#REF!))</f>
        <v>#REF!</v>
      </c>
      <c r="X422" t="e">
        <f ca="1">AVERAGE(INDIRECT("J"&amp;#REF!):INDIRECT("J"&amp;#REF!))</f>
        <v>#REF!</v>
      </c>
      <c r="Y422">
        <v>73</v>
      </c>
      <c r="Z422" t="e">
        <f ca="1">AVERAGE(INDIRECT("L"&amp;#REF!):INDIRECT("L"&amp;#REF!))</f>
        <v>#REF!</v>
      </c>
      <c r="AA422" t="e">
        <f ca="1">AVERAGE(INDIRECT("M"&amp;#REF!):INDIRECT("M"&amp;#REF!))</f>
        <v>#REF!</v>
      </c>
      <c r="AB422" t="e">
        <f ca="1">AVERAGE(INDIRECT("N"&amp;#REF!):INDIRECT("N"&amp;#REF!))</f>
        <v>#REF!</v>
      </c>
      <c r="AC422">
        <v>174</v>
      </c>
      <c r="AD422" t="e">
        <f ca="1">AVERAGE(INDIRECT("P"&amp;#REF!):INDIRECT("P"&amp;#REF!))</f>
        <v>#REF!</v>
      </c>
    </row>
    <row r="423" spans="1:30" x14ac:dyDescent="0.2">
      <c r="A423" s="5">
        <v>39818</v>
      </c>
      <c r="B423" t="s">
        <v>37</v>
      </c>
      <c r="C423">
        <v>17786</v>
      </c>
      <c r="D423" s="6">
        <f>'[1]Vertikale Netzlast'!G52</f>
        <v>12282</v>
      </c>
      <c r="E423">
        <v>5173</v>
      </c>
      <c r="F423" s="8">
        <f>'[2]200901'!G38</f>
        <v>6411</v>
      </c>
      <c r="G423">
        <v>656</v>
      </c>
      <c r="H423">
        <v>2134</v>
      </c>
      <c r="J423">
        <v>2160</v>
      </c>
      <c r="K423">
        <v>1273</v>
      </c>
      <c r="L423">
        <v>2073</v>
      </c>
      <c r="N423">
        <v>1456</v>
      </c>
      <c r="Q423" s="5">
        <v>39831</v>
      </c>
      <c r="R423" s="15">
        <v>16.4583333333333</v>
      </c>
      <c r="S423" t="e">
        <f ca="1">AVERAGE(INDIRECT("E"&amp;#REF!):INDIRECT("E"&amp;#REF!))</f>
        <v>#REF!</v>
      </c>
      <c r="T423" t="e">
        <f ca="1">AVERAGE(INDIRECT("F"&amp;#REF!):INDIRECT("F"&amp;#REF!))</f>
        <v>#REF!</v>
      </c>
      <c r="U423" t="e">
        <f ca="1">AVERAGE(INDIRECT("G"&amp;#REF!):INDIRECT("G"&amp;#REF!))</f>
        <v>#REF!</v>
      </c>
      <c r="V423" t="e">
        <f ca="1">AVERAGE(INDIRECT("H"&amp;#REF!):INDIRECT("H"&amp;#REF!))</f>
        <v>#REF!</v>
      </c>
      <c r="W423" t="e">
        <f ca="1">AVERAGE(INDIRECT("I"&amp;#REF!):INDIRECT("I"&amp;#REF!))</f>
        <v>#REF!</v>
      </c>
      <c r="X423" t="e">
        <f ca="1">AVERAGE(INDIRECT("J"&amp;#REF!):INDIRECT("J"&amp;#REF!))</f>
        <v>#REF!</v>
      </c>
      <c r="Y423">
        <v>77</v>
      </c>
      <c r="Z423" t="e">
        <f ca="1">AVERAGE(INDIRECT("L"&amp;#REF!):INDIRECT("L"&amp;#REF!))</f>
        <v>#REF!</v>
      </c>
      <c r="AA423" t="e">
        <f ca="1">AVERAGE(INDIRECT("M"&amp;#REF!):INDIRECT("M"&amp;#REF!))</f>
        <v>#REF!</v>
      </c>
      <c r="AB423" t="e">
        <f ca="1">AVERAGE(INDIRECT("N"&amp;#REF!):INDIRECT("N"&amp;#REF!))</f>
        <v>#REF!</v>
      </c>
      <c r="AC423">
        <v>190</v>
      </c>
      <c r="AD423" t="e">
        <f ca="1">AVERAGE(INDIRECT("P"&amp;#REF!):INDIRECT("P"&amp;#REF!))</f>
        <v>#REF!</v>
      </c>
    </row>
    <row r="424" spans="1:30" x14ac:dyDescent="0.2">
      <c r="A424" s="5">
        <v>39818</v>
      </c>
      <c r="B424" t="s">
        <v>38</v>
      </c>
      <c r="C424">
        <v>17931</v>
      </c>
      <c r="D424" s="6">
        <f>'[1]Vertikale Netzlast'!G53</f>
        <v>12513</v>
      </c>
      <c r="E424">
        <v>5269</v>
      </c>
      <c r="F424" s="8">
        <f>'[2]200901'!G39</f>
        <v>6402</v>
      </c>
      <c r="G424">
        <v>646</v>
      </c>
      <c r="H424">
        <v>2042</v>
      </c>
      <c r="J424">
        <v>2196</v>
      </c>
      <c r="K424">
        <v>1265</v>
      </c>
      <c r="L424">
        <v>2073</v>
      </c>
      <c r="N424">
        <v>1481</v>
      </c>
      <c r="Q424" s="5">
        <v>39831</v>
      </c>
      <c r="R424" s="15">
        <v>16.5</v>
      </c>
      <c r="S424" t="e">
        <f ca="1">AVERAGE(INDIRECT("E"&amp;#REF!):INDIRECT("E"&amp;#REF!))</f>
        <v>#REF!</v>
      </c>
      <c r="T424" t="e">
        <f ca="1">AVERAGE(INDIRECT("F"&amp;#REF!):INDIRECT("F"&amp;#REF!))</f>
        <v>#REF!</v>
      </c>
      <c r="U424" t="e">
        <f ca="1">AVERAGE(INDIRECT("G"&amp;#REF!):INDIRECT("G"&amp;#REF!))</f>
        <v>#REF!</v>
      </c>
      <c r="V424" t="e">
        <f ca="1">AVERAGE(INDIRECT("H"&amp;#REF!):INDIRECT("H"&amp;#REF!))</f>
        <v>#REF!</v>
      </c>
      <c r="W424" t="e">
        <f ca="1">AVERAGE(INDIRECT("I"&amp;#REF!):INDIRECT("I"&amp;#REF!))</f>
        <v>#REF!</v>
      </c>
      <c r="X424" t="e">
        <f ca="1">AVERAGE(INDIRECT("J"&amp;#REF!):INDIRECT("J"&amp;#REF!))</f>
        <v>#REF!</v>
      </c>
      <c r="Y424">
        <v>79</v>
      </c>
      <c r="Z424" t="e">
        <f ca="1">AVERAGE(INDIRECT("L"&amp;#REF!):INDIRECT("L"&amp;#REF!))</f>
        <v>#REF!</v>
      </c>
      <c r="AA424" t="e">
        <f ca="1">AVERAGE(INDIRECT("M"&amp;#REF!):INDIRECT("M"&amp;#REF!))</f>
        <v>#REF!</v>
      </c>
      <c r="AB424" t="e">
        <f ca="1">AVERAGE(INDIRECT("N"&amp;#REF!):INDIRECT("N"&amp;#REF!))</f>
        <v>#REF!</v>
      </c>
      <c r="AC424">
        <v>210</v>
      </c>
      <c r="AD424" t="e">
        <f ca="1">AVERAGE(INDIRECT("P"&amp;#REF!):INDIRECT("P"&amp;#REF!))</f>
        <v>#REF!</v>
      </c>
    </row>
    <row r="425" spans="1:30" x14ac:dyDescent="0.2">
      <c r="A425" s="5">
        <v>39818</v>
      </c>
      <c r="B425" t="s">
        <v>39</v>
      </c>
      <c r="C425">
        <v>18048</v>
      </c>
      <c r="D425" s="6">
        <f>'[1]Vertikale Netzlast'!G54</f>
        <v>12738</v>
      </c>
      <c r="E425">
        <v>5528</v>
      </c>
      <c r="F425" s="8">
        <f>'[2]200901'!G40</f>
        <v>6375</v>
      </c>
      <c r="G425">
        <v>701</v>
      </c>
      <c r="H425">
        <v>1949</v>
      </c>
      <c r="J425">
        <v>2155</v>
      </c>
      <c r="K425">
        <v>1281</v>
      </c>
      <c r="L425">
        <v>1980</v>
      </c>
      <c r="N425">
        <v>1506</v>
      </c>
      <c r="Q425" s="5">
        <v>39831</v>
      </c>
      <c r="R425" s="15">
        <v>16.5416666666667</v>
      </c>
      <c r="S425" t="e">
        <f ca="1">AVERAGE(INDIRECT("E"&amp;#REF!):INDIRECT("E"&amp;#REF!))</f>
        <v>#REF!</v>
      </c>
      <c r="T425" t="e">
        <f ca="1">AVERAGE(INDIRECT("F"&amp;#REF!):INDIRECT("F"&amp;#REF!))</f>
        <v>#REF!</v>
      </c>
      <c r="U425" t="e">
        <f ca="1">AVERAGE(INDIRECT("G"&amp;#REF!):INDIRECT("G"&amp;#REF!))</f>
        <v>#REF!</v>
      </c>
      <c r="V425" t="e">
        <f ca="1">AVERAGE(INDIRECT("H"&amp;#REF!):INDIRECT("H"&amp;#REF!))</f>
        <v>#REF!</v>
      </c>
      <c r="W425" t="e">
        <f ca="1">AVERAGE(INDIRECT("I"&amp;#REF!):INDIRECT("I"&amp;#REF!))</f>
        <v>#REF!</v>
      </c>
      <c r="X425" t="e">
        <f ca="1">AVERAGE(INDIRECT("J"&amp;#REF!):INDIRECT("J"&amp;#REF!))</f>
        <v>#REF!</v>
      </c>
      <c r="Y425">
        <v>82</v>
      </c>
      <c r="Z425" t="e">
        <f ca="1">AVERAGE(INDIRECT("L"&amp;#REF!):INDIRECT("L"&amp;#REF!))</f>
        <v>#REF!</v>
      </c>
      <c r="AA425" t="e">
        <f ca="1">AVERAGE(INDIRECT("M"&amp;#REF!):INDIRECT("M"&amp;#REF!))</f>
        <v>#REF!</v>
      </c>
      <c r="AB425" t="e">
        <f ca="1">AVERAGE(INDIRECT("N"&amp;#REF!):INDIRECT("N"&amp;#REF!))</f>
        <v>#REF!</v>
      </c>
      <c r="AC425">
        <v>216</v>
      </c>
      <c r="AD425" t="e">
        <f ca="1">AVERAGE(INDIRECT("P"&amp;#REF!):INDIRECT("P"&amp;#REF!))</f>
        <v>#REF!</v>
      </c>
    </row>
    <row r="426" spans="1:30" x14ac:dyDescent="0.2">
      <c r="A426" s="5">
        <v>39818</v>
      </c>
      <c r="B426" t="s">
        <v>40</v>
      </c>
      <c r="C426">
        <v>18333</v>
      </c>
      <c r="D426" s="6">
        <f>'[1]Vertikale Netzlast'!G55</f>
        <v>12926</v>
      </c>
      <c r="E426">
        <v>5630</v>
      </c>
      <c r="F426" s="8">
        <f>'[2]200901'!G41</f>
        <v>6445</v>
      </c>
      <c r="G426">
        <v>651</v>
      </c>
      <c r="H426">
        <v>1752</v>
      </c>
      <c r="J426">
        <v>2159</v>
      </c>
      <c r="K426">
        <v>1291</v>
      </c>
      <c r="L426">
        <v>1980</v>
      </c>
      <c r="N426">
        <v>1524</v>
      </c>
      <c r="Q426" s="5">
        <v>39831</v>
      </c>
      <c r="R426" s="15">
        <v>16.5833333333333</v>
      </c>
      <c r="S426" t="e">
        <f ca="1">AVERAGE(INDIRECT("E"&amp;#REF!):INDIRECT("E"&amp;#REF!))</f>
        <v>#REF!</v>
      </c>
      <c r="T426" t="e">
        <f ca="1">AVERAGE(INDIRECT("F"&amp;#REF!):INDIRECT("F"&amp;#REF!))</f>
        <v>#REF!</v>
      </c>
      <c r="U426" t="e">
        <f ca="1">AVERAGE(INDIRECT("G"&amp;#REF!):INDIRECT("G"&amp;#REF!))</f>
        <v>#REF!</v>
      </c>
      <c r="V426" t="e">
        <f ca="1">AVERAGE(INDIRECT("H"&amp;#REF!):INDIRECT("H"&amp;#REF!))</f>
        <v>#REF!</v>
      </c>
      <c r="W426" t="e">
        <f ca="1">AVERAGE(INDIRECT("I"&amp;#REF!):INDIRECT("I"&amp;#REF!))</f>
        <v>#REF!</v>
      </c>
      <c r="X426" t="e">
        <f ca="1">AVERAGE(INDIRECT("J"&amp;#REF!):INDIRECT("J"&amp;#REF!))</f>
        <v>#REF!</v>
      </c>
      <c r="Y426">
        <v>86</v>
      </c>
      <c r="Z426" t="e">
        <f ca="1">AVERAGE(INDIRECT("L"&amp;#REF!):INDIRECT("L"&amp;#REF!))</f>
        <v>#REF!</v>
      </c>
      <c r="AA426" t="e">
        <f ca="1">AVERAGE(INDIRECT("M"&amp;#REF!):INDIRECT("M"&amp;#REF!))</f>
        <v>#REF!</v>
      </c>
      <c r="AB426" t="e">
        <f ca="1">AVERAGE(INDIRECT("N"&amp;#REF!):INDIRECT("N"&amp;#REF!))</f>
        <v>#REF!</v>
      </c>
      <c r="AC426">
        <v>217</v>
      </c>
      <c r="AD426" t="e">
        <f ca="1">AVERAGE(INDIRECT("P"&amp;#REF!):INDIRECT("P"&amp;#REF!))</f>
        <v>#REF!</v>
      </c>
    </row>
    <row r="427" spans="1:30" x14ac:dyDescent="0.2">
      <c r="A427" s="5">
        <v>39818</v>
      </c>
      <c r="B427" t="s">
        <v>41</v>
      </c>
      <c r="C427">
        <v>18585</v>
      </c>
      <c r="D427" s="6">
        <f>'[1]Vertikale Netzlast'!G56</f>
        <v>13081</v>
      </c>
      <c r="E427">
        <v>5671</v>
      </c>
      <c r="F427" s="8">
        <f>'[2]200901'!G42</f>
        <v>6527</v>
      </c>
      <c r="G427">
        <v>612</v>
      </c>
      <c r="H427">
        <v>1609</v>
      </c>
      <c r="J427">
        <v>2188</v>
      </c>
      <c r="K427">
        <v>1303</v>
      </c>
      <c r="L427">
        <v>1980</v>
      </c>
      <c r="N427">
        <v>1542</v>
      </c>
      <c r="Q427" s="5">
        <v>39831</v>
      </c>
      <c r="R427" s="15">
        <v>16.625</v>
      </c>
      <c r="S427" t="e">
        <f ca="1">AVERAGE(INDIRECT("E"&amp;#REF!):INDIRECT("E"&amp;#REF!))</f>
        <v>#REF!</v>
      </c>
      <c r="T427" t="e">
        <f ca="1">AVERAGE(INDIRECT("F"&amp;#REF!):INDIRECT("F"&amp;#REF!))</f>
        <v>#REF!</v>
      </c>
      <c r="U427" t="e">
        <f ca="1">AVERAGE(INDIRECT("G"&amp;#REF!):INDIRECT("G"&amp;#REF!))</f>
        <v>#REF!</v>
      </c>
      <c r="V427" t="e">
        <f ca="1">AVERAGE(INDIRECT("H"&amp;#REF!):INDIRECT("H"&amp;#REF!))</f>
        <v>#REF!</v>
      </c>
      <c r="W427" t="e">
        <f ca="1">AVERAGE(INDIRECT("I"&amp;#REF!):INDIRECT("I"&amp;#REF!))</f>
        <v>#REF!</v>
      </c>
      <c r="X427" t="e">
        <f ca="1">AVERAGE(INDIRECT("J"&amp;#REF!):INDIRECT("J"&amp;#REF!))</f>
        <v>#REF!</v>
      </c>
      <c r="Y427">
        <v>93</v>
      </c>
      <c r="Z427" t="e">
        <f ca="1">AVERAGE(INDIRECT("L"&amp;#REF!):INDIRECT("L"&amp;#REF!))</f>
        <v>#REF!</v>
      </c>
      <c r="AA427" t="e">
        <f ca="1">AVERAGE(INDIRECT("M"&amp;#REF!):INDIRECT("M"&amp;#REF!))</f>
        <v>#REF!</v>
      </c>
      <c r="AB427" t="e">
        <f ca="1">AVERAGE(INDIRECT("N"&amp;#REF!):INDIRECT("N"&amp;#REF!))</f>
        <v>#REF!</v>
      </c>
      <c r="AC427">
        <v>218</v>
      </c>
      <c r="AD427" t="e">
        <f ca="1">AVERAGE(INDIRECT("P"&amp;#REF!):INDIRECT("P"&amp;#REF!))</f>
        <v>#REF!</v>
      </c>
    </row>
    <row r="428" spans="1:30" x14ac:dyDescent="0.2">
      <c r="A428" s="5">
        <v>39818</v>
      </c>
      <c r="B428" t="s">
        <v>42</v>
      </c>
      <c r="C428">
        <v>18654</v>
      </c>
      <c r="D428" s="6">
        <f>'[1]Vertikale Netzlast'!G57</f>
        <v>13160</v>
      </c>
      <c r="E428">
        <v>5703</v>
      </c>
      <c r="F428" s="8">
        <f>'[2]200901'!G43</f>
        <v>6551</v>
      </c>
      <c r="G428">
        <v>549</v>
      </c>
      <c r="H428">
        <v>1520</v>
      </c>
      <c r="J428">
        <v>2000</v>
      </c>
      <c r="K428">
        <v>1318</v>
      </c>
      <c r="L428">
        <v>1980</v>
      </c>
      <c r="N428">
        <v>1560</v>
      </c>
      <c r="Q428" s="5">
        <v>39831</v>
      </c>
      <c r="R428" s="15">
        <v>16.6666666666667</v>
      </c>
      <c r="S428" t="e">
        <f ca="1">AVERAGE(INDIRECT("E"&amp;#REF!):INDIRECT("E"&amp;#REF!))</f>
        <v>#REF!</v>
      </c>
      <c r="T428" t="e">
        <f ca="1">AVERAGE(INDIRECT("F"&amp;#REF!):INDIRECT("F"&amp;#REF!))</f>
        <v>#REF!</v>
      </c>
      <c r="U428" t="e">
        <f ca="1">AVERAGE(INDIRECT("G"&amp;#REF!):INDIRECT("G"&amp;#REF!))</f>
        <v>#REF!</v>
      </c>
      <c r="V428" t="e">
        <f ca="1">AVERAGE(INDIRECT("H"&amp;#REF!):INDIRECT("H"&amp;#REF!))</f>
        <v>#REF!</v>
      </c>
      <c r="W428" t="e">
        <f ca="1">AVERAGE(INDIRECT("I"&amp;#REF!):INDIRECT("I"&amp;#REF!))</f>
        <v>#REF!</v>
      </c>
      <c r="X428" t="e">
        <f ca="1">AVERAGE(INDIRECT("J"&amp;#REF!):INDIRECT("J"&amp;#REF!))</f>
        <v>#REF!</v>
      </c>
      <c r="Y428">
        <v>101</v>
      </c>
      <c r="Z428" t="e">
        <f ca="1">AVERAGE(INDIRECT("L"&amp;#REF!):INDIRECT("L"&amp;#REF!))</f>
        <v>#REF!</v>
      </c>
      <c r="AA428" t="e">
        <f ca="1">AVERAGE(INDIRECT("M"&amp;#REF!):INDIRECT("M"&amp;#REF!))</f>
        <v>#REF!</v>
      </c>
      <c r="AB428" t="e">
        <f ca="1">AVERAGE(INDIRECT("N"&amp;#REF!):INDIRECT("N"&amp;#REF!))</f>
        <v>#REF!</v>
      </c>
      <c r="AC428">
        <v>217</v>
      </c>
      <c r="AD428" t="e">
        <f ca="1">AVERAGE(INDIRECT("P"&amp;#REF!):INDIRECT("P"&amp;#REF!))</f>
        <v>#REF!</v>
      </c>
    </row>
    <row r="429" spans="1:30" x14ac:dyDescent="0.2">
      <c r="A429" s="5">
        <v>39818</v>
      </c>
      <c r="B429" t="s">
        <v>43</v>
      </c>
      <c r="C429">
        <v>18729</v>
      </c>
      <c r="D429" s="6">
        <f>'[1]Vertikale Netzlast'!G58</f>
        <v>13205</v>
      </c>
      <c r="E429">
        <v>5734</v>
      </c>
      <c r="F429" s="8">
        <f>'[2]200901'!G44</f>
        <v>6564</v>
      </c>
      <c r="G429">
        <v>489</v>
      </c>
      <c r="H429">
        <v>1487</v>
      </c>
      <c r="J429">
        <v>1816</v>
      </c>
      <c r="K429">
        <v>1328</v>
      </c>
      <c r="L429">
        <v>1977</v>
      </c>
      <c r="N429">
        <v>1578</v>
      </c>
      <c r="Q429" s="5">
        <v>39831</v>
      </c>
      <c r="R429" s="15">
        <v>16.7083333333333</v>
      </c>
      <c r="S429" t="e">
        <f ca="1">AVERAGE(INDIRECT("E"&amp;#REF!):INDIRECT("E"&amp;#REF!))</f>
        <v>#REF!</v>
      </c>
      <c r="T429" t="e">
        <f ca="1">AVERAGE(INDIRECT("F"&amp;#REF!):INDIRECT("F"&amp;#REF!))</f>
        <v>#REF!</v>
      </c>
      <c r="U429" t="e">
        <f ca="1">AVERAGE(INDIRECT("G"&amp;#REF!):INDIRECT("G"&amp;#REF!))</f>
        <v>#REF!</v>
      </c>
      <c r="V429" t="e">
        <f ca="1">AVERAGE(INDIRECT("H"&amp;#REF!):INDIRECT("H"&amp;#REF!))</f>
        <v>#REF!</v>
      </c>
      <c r="W429" t="e">
        <f ca="1">AVERAGE(INDIRECT("I"&amp;#REF!):INDIRECT("I"&amp;#REF!))</f>
        <v>#REF!</v>
      </c>
      <c r="X429" t="e">
        <f ca="1">AVERAGE(INDIRECT("J"&amp;#REF!):INDIRECT("J"&amp;#REF!))</f>
        <v>#REF!</v>
      </c>
      <c r="Y429">
        <v>113</v>
      </c>
      <c r="Z429" t="e">
        <f ca="1">AVERAGE(INDIRECT("L"&amp;#REF!):INDIRECT("L"&amp;#REF!))</f>
        <v>#REF!</v>
      </c>
      <c r="AA429" t="e">
        <f ca="1">AVERAGE(INDIRECT("M"&amp;#REF!):INDIRECT("M"&amp;#REF!))</f>
        <v>#REF!</v>
      </c>
      <c r="AB429" t="e">
        <f ca="1">AVERAGE(INDIRECT("N"&amp;#REF!):INDIRECT("N"&amp;#REF!))</f>
        <v>#REF!</v>
      </c>
      <c r="AC429">
        <v>217</v>
      </c>
      <c r="AD429" t="e">
        <f ca="1">AVERAGE(INDIRECT("P"&amp;#REF!):INDIRECT("P"&amp;#REF!))</f>
        <v>#REF!</v>
      </c>
    </row>
    <row r="430" spans="1:30" x14ac:dyDescent="0.2">
      <c r="A430" s="5">
        <v>39818</v>
      </c>
      <c r="B430" t="s">
        <v>44</v>
      </c>
      <c r="C430">
        <v>0</v>
      </c>
      <c r="D430" s="6">
        <f>'[1]Vertikale Netzlast'!G59</f>
        <v>13281</v>
      </c>
      <c r="E430">
        <v>5770</v>
      </c>
      <c r="F430" s="8">
        <f>'[2]200901'!G45</f>
        <v>6693</v>
      </c>
      <c r="G430">
        <v>489</v>
      </c>
      <c r="H430">
        <v>1417</v>
      </c>
      <c r="J430">
        <v>1900</v>
      </c>
      <c r="K430">
        <v>1328</v>
      </c>
      <c r="L430">
        <v>1977</v>
      </c>
      <c r="N430">
        <v>1570</v>
      </c>
      <c r="Q430" s="5">
        <v>39831</v>
      </c>
      <c r="R430" s="15">
        <v>16.75</v>
      </c>
      <c r="S430" t="e">
        <f ca="1">AVERAGE(INDIRECT("E"&amp;#REF!):INDIRECT("E"&amp;#REF!))</f>
        <v>#REF!</v>
      </c>
      <c r="T430" t="e">
        <f ca="1">AVERAGE(INDIRECT("F"&amp;#REF!):INDIRECT("F"&amp;#REF!))</f>
        <v>#REF!</v>
      </c>
      <c r="U430" t="e">
        <f ca="1">AVERAGE(INDIRECT("G"&amp;#REF!):INDIRECT("G"&amp;#REF!))</f>
        <v>#REF!</v>
      </c>
      <c r="V430" t="e">
        <f ca="1">AVERAGE(INDIRECT("H"&amp;#REF!):INDIRECT("H"&amp;#REF!))</f>
        <v>#REF!</v>
      </c>
      <c r="W430" t="e">
        <f ca="1">AVERAGE(INDIRECT("I"&amp;#REF!):INDIRECT("I"&amp;#REF!))</f>
        <v>#REF!</v>
      </c>
      <c r="X430" t="e">
        <f ca="1">AVERAGE(INDIRECT("J"&amp;#REF!):INDIRECT("J"&amp;#REF!))</f>
        <v>#REF!</v>
      </c>
      <c r="Y430">
        <v>133</v>
      </c>
      <c r="Z430" t="e">
        <f ca="1">AVERAGE(INDIRECT("L"&amp;#REF!):INDIRECT("L"&amp;#REF!))</f>
        <v>#REF!</v>
      </c>
      <c r="AA430" t="e">
        <f ca="1">AVERAGE(INDIRECT("M"&amp;#REF!):INDIRECT("M"&amp;#REF!))</f>
        <v>#REF!</v>
      </c>
      <c r="AB430" t="e">
        <f ca="1">AVERAGE(INDIRECT("N"&amp;#REF!):INDIRECT("N"&amp;#REF!))</f>
        <v>#REF!</v>
      </c>
      <c r="AC430">
        <v>217</v>
      </c>
      <c r="AD430" t="e">
        <f ca="1">AVERAGE(INDIRECT("P"&amp;#REF!):INDIRECT("P"&amp;#REF!))</f>
        <v>#REF!</v>
      </c>
    </row>
    <row r="431" spans="1:30" x14ac:dyDescent="0.2">
      <c r="A431" s="5">
        <v>39818</v>
      </c>
      <c r="B431" t="s">
        <v>45</v>
      </c>
      <c r="C431">
        <v>18707</v>
      </c>
      <c r="D431" s="6">
        <f>'[1]Vertikale Netzlast'!G60</f>
        <v>13424</v>
      </c>
      <c r="E431">
        <v>5762</v>
      </c>
      <c r="F431" s="8">
        <f>'[2]200901'!G46</f>
        <v>6706</v>
      </c>
      <c r="G431">
        <v>489</v>
      </c>
      <c r="H431">
        <v>1419</v>
      </c>
      <c r="J431">
        <v>1851</v>
      </c>
      <c r="K431">
        <v>1331</v>
      </c>
      <c r="L431">
        <v>1977</v>
      </c>
      <c r="N431">
        <v>1562</v>
      </c>
      <c r="Q431" s="5">
        <v>39831</v>
      </c>
      <c r="R431" s="15">
        <v>16.7916666666667</v>
      </c>
      <c r="S431" t="e">
        <f ca="1">AVERAGE(INDIRECT("E"&amp;#REF!):INDIRECT("E"&amp;#REF!))</f>
        <v>#REF!</v>
      </c>
      <c r="T431" t="e">
        <f ca="1">AVERAGE(INDIRECT("F"&amp;#REF!):INDIRECT("F"&amp;#REF!))</f>
        <v>#REF!</v>
      </c>
      <c r="U431" t="e">
        <f ca="1">AVERAGE(INDIRECT("G"&amp;#REF!):INDIRECT("G"&amp;#REF!))</f>
        <v>#REF!</v>
      </c>
      <c r="V431" t="e">
        <f ca="1">AVERAGE(INDIRECT("H"&amp;#REF!):INDIRECT("H"&amp;#REF!))</f>
        <v>#REF!</v>
      </c>
      <c r="W431" t="e">
        <f ca="1">AVERAGE(INDIRECT("I"&amp;#REF!):INDIRECT("I"&amp;#REF!))</f>
        <v>#REF!</v>
      </c>
      <c r="X431" t="e">
        <f ca="1">AVERAGE(INDIRECT("J"&amp;#REF!):INDIRECT("J"&amp;#REF!))</f>
        <v>#REF!</v>
      </c>
      <c r="Y431">
        <v>155</v>
      </c>
      <c r="Z431" t="e">
        <f ca="1">AVERAGE(INDIRECT("L"&amp;#REF!):INDIRECT("L"&amp;#REF!))</f>
        <v>#REF!</v>
      </c>
      <c r="AA431" t="e">
        <f ca="1">AVERAGE(INDIRECT("M"&amp;#REF!):INDIRECT("M"&amp;#REF!))</f>
        <v>#REF!</v>
      </c>
      <c r="AB431" t="e">
        <f ca="1">AVERAGE(INDIRECT("N"&amp;#REF!):INDIRECT("N"&amp;#REF!))</f>
        <v>#REF!</v>
      </c>
      <c r="AC431">
        <v>210</v>
      </c>
      <c r="AD431" t="e">
        <f ca="1">AVERAGE(INDIRECT("P"&amp;#REF!):INDIRECT("P"&amp;#REF!))</f>
        <v>#REF!</v>
      </c>
    </row>
    <row r="432" spans="1:30" x14ac:dyDescent="0.2">
      <c r="A432" s="5">
        <v>39818</v>
      </c>
      <c r="B432" t="s">
        <v>46</v>
      </c>
      <c r="C432">
        <v>18970</v>
      </c>
      <c r="D432" s="6">
        <f>'[1]Vertikale Netzlast'!G61</f>
        <v>13520</v>
      </c>
      <c r="E432">
        <v>5737</v>
      </c>
      <c r="F432" s="8">
        <f>'[2]200901'!G47</f>
        <v>6852</v>
      </c>
      <c r="G432">
        <v>489</v>
      </c>
      <c r="H432">
        <v>1368</v>
      </c>
      <c r="J432">
        <v>1672</v>
      </c>
      <c r="K432">
        <v>1330</v>
      </c>
      <c r="L432">
        <v>1977</v>
      </c>
      <c r="N432">
        <v>1555</v>
      </c>
      <c r="Q432" s="5">
        <v>39831</v>
      </c>
      <c r="R432" s="15">
        <v>16.8333333333333</v>
      </c>
      <c r="S432" t="e">
        <f ca="1">AVERAGE(INDIRECT("E"&amp;#REF!):INDIRECT("E"&amp;#REF!))</f>
        <v>#REF!</v>
      </c>
      <c r="T432" t="e">
        <f ca="1">AVERAGE(INDIRECT("F"&amp;#REF!):INDIRECT("F"&amp;#REF!))</f>
        <v>#REF!</v>
      </c>
      <c r="U432" t="e">
        <f ca="1">AVERAGE(INDIRECT("G"&amp;#REF!):INDIRECT("G"&amp;#REF!))</f>
        <v>#REF!</v>
      </c>
      <c r="V432" t="e">
        <f ca="1">AVERAGE(INDIRECT("H"&amp;#REF!):INDIRECT("H"&amp;#REF!))</f>
        <v>#REF!</v>
      </c>
      <c r="W432" t="e">
        <f ca="1">AVERAGE(INDIRECT("I"&amp;#REF!):INDIRECT("I"&amp;#REF!))</f>
        <v>#REF!</v>
      </c>
      <c r="X432" t="e">
        <f ca="1">AVERAGE(INDIRECT("J"&amp;#REF!):INDIRECT("J"&amp;#REF!))</f>
        <v>#REF!</v>
      </c>
      <c r="Y432">
        <v>173</v>
      </c>
      <c r="Z432" t="e">
        <f ca="1">AVERAGE(INDIRECT("L"&amp;#REF!):INDIRECT("L"&amp;#REF!))</f>
        <v>#REF!</v>
      </c>
      <c r="AA432" t="e">
        <f ca="1">AVERAGE(INDIRECT("M"&amp;#REF!):INDIRECT("M"&amp;#REF!))</f>
        <v>#REF!</v>
      </c>
      <c r="AB432" t="e">
        <f ca="1">AVERAGE(INDIRECT("N"&amp;#REF!):INDIRECT("N"&amp;#REF!))</f>
        <v>#REF!</v>
      </c>
      <c r="AC432">
        <v>202</v>
      </c>
      <c r="AD432" t="e">
        <f ca="1">AVERAGE(INDIRECT("P"&amp;#REF!):INDIRECT("P"&amp;#REF!))</f>
        <v>#REF!</v>
      </c>
    </row>
    <row r="433" spans="1:30" x14ac:dyDescent="0.2">
      <c r="A433" s="5">
        <v>39818</v>
      </c>
      <c r="B433" t="s">
        <v>47</v>
      </c>
      <c r="C433">
        <v>18904</v>
      </c>
      <c r="D433" s="6">
        <f>'[1]Vertikale Netzlast'!G62</f>
        <v>13586</v>
      </c>
      <c r="E433">
        <v>5620</v>
      </c>
      <c r="F433" s="8">
        <f>'[2]200901'!G48</f>
        <v>6864</v>
      </c>
      <c r="G433">
        <v>489</v>
      </c>
      <c r="H433">
        <v>1404</v>
      </c>
      <c r="J433">
        <v>1650</v>
      </c>
      <c r="K433">
        <v>1332</v>
      </c>
      <c r="L433">
        <v>1914</v>
      </c>
      <c r="N433">
        <v>1547</v>
      </c>
      <c r="Q433" s="5">
        <v>39831</v>
      </c>
      <c r="R433" s="15">
        <v>16.875</v>
      </c>
      <c r="S433" t="e">
        <f ca="1">AVERAGE(INDIRECT("E"&amp;#REF!):INDIRECT("E"&amp;#REF!))</f>
        <v>#REF!</v>
      </c>
      <c r="T433" t="e">
        <f ca="1">AVERAGE(INDIRECT("F"&amp;#REF!):INDIRECT("F"&amp;#REF!))</f>
        <v>#REF!</v>
      </c>
      <c r="U433" t="e">
        <f ca="1">AVERAGE(INDIRECT("G"&amp;#REF!):INDIRECT("G"&amp;#REF!))</f>
        <v>#REF!</v>
      </c>
      <c r="V433" t="e">
        <f ca="1">AVERAGE(INDIRECT("H"&amp;#REF!):INDIRECT("H"&amp;#REF!))</f>
        <v>#REF!</v>
      </c>
      <c r="W433" t="e">
        <f ca="1">AVERAGE(INDIRECT("I"&amp;#REF!):INDIRECT("I"&amp;#REF!))</f>
        <v>#REF!</v>
      </c>
      <c r="X433" t="e">
        <f ca="1">AVERAGE(INDIRECT("J"&amp;#REF!):INDIRECT("J"&amp;#REF!))</f>
        <v>#REF!</v>
      </c>
      <c r="Y433">
        <v>183</v>
      </c>
      <c r="Z433" t="e">
        <f ca="1">AVERAGE(INDIRECT("L"&amp;#REF!):INDIRECT("L"&amp;#REF!))</f>
        <v>#REF!</v>
      </c>
      <c r="AA433" t="e">
        <f ca="1">AVERAGE(INDIRECT("M"&amp;#REF!):INDIRECT("M"&amp;#REF!))</f>
        <v>#REF!</v>
      </c>
      <c r="AB433" t="e">
        <f ca="1">AVERAGE(INDIRECT("N"&amp;#REF!):INDIRECT("N"&amp;#REF!))</f>
        <v>#REF!</v>
      </c>
      <c r="AC433">
        <v>195</v>
      </c>
      <c r="AD433" t="e">
        <f ca="1">AVERAGE(INDIRECT("P"&amp;#REF!):INDIRECT("P"&amp;#REF!))</f>
        <v>#REF!</v>
      </c>
    </row>
    <row r="434" spans="1:30" x14ac:dyDescent="0.2">
      <c r="A434" s="5">
        <v>39818</v>
      </c>
      <c r="B434" t="s">
        <v>48</v>
      </c>
      <c r="C434">
        <v>18870</v>
      </c>
      <c r="D434" s="6">
        <f>'[1]Vertikale Netzlast'!G63</f>
        <v>13630</v>
      </c>
      <c r="E434">
        <v>5687</v>
      </c>
      <c r="F434" s="8">
        <f>'[2]200901'!G49</f>
        <v>7043</v>
      </c>
      <c r="G434">
        <v>489</v>
      </c>
      <c r="H434">
        <v>1486</v>
      </c>
      <c r="J434">
        <v>1611</v>
      </c>
      <c r="K434">
        <v>1341</v>
      </c>
      <c r="L434">
        <v>1914</v>
      </c>
      <c r="N434">
        <v>1520</v>
      </c>
      <c r="Q434" s="5">
        <v>39831</v>
      </c>
      <c r="R434" s="15">
        <v>16.9166666666667</v>
      </c>
      <c r="S434" t="e">
        <f ca="1">AVERAGE(INDIRECT("E"&amp;#REF!):INDIRECT("E"&amp;#REF!))</f>
        <v>#REF!</v>
      </c>
      <c r="T434" t="e">
        <f ca="1">AVERAGE(INDIRECT("F"&amp;#REF!):INDIRECT("F"&amp;#REF!))</f>
        <v>#REF!</v>
      </c>
      <c r="U434" t="e">
        <f ca="1">AVERAGE(INDIRECT("G"&amp;#REF!):INDIRECT("G"&amp;#REF!))</f>
        <v>#REF!</v>
      </c>
      <c r="V434" t="e">
        <f ca="1">AVERAGE(INDIRECT("H"&amp;#REF!):INDIRECT("H"&amp;#REF!))</f>
        <v>#REF!</v>
      </c>
      <c r="W434" t="e">
        <f ca="1">AVERAGE(INDIRECT("I"&amp;#REF!):INDIRECT("I"&amp;#REF!))</f>
        <v>#REF!</v>
      </c>
      <c r="X434" t="e">
        <f ca="1">AVERAGE(INDIRECT("J"&amp;#REF!):INDIRECT("J"&amp;#REF!))</f>
        <v>#REF!</v>
      </c>
      <c r="Y434">
        <v>193</v>
      </c>
      <c r="Z434" t="e">
        <f ca="1">AVERAGE(INDIRECT("L"&amp;#REF!):INDIRECT("L"&amp;#REF!))</f>
        <v>#REF!</v>
      </c>
      <c r="AA434" t="e">
        <f ca="1">AVERAGE(INDIRECT("M"&amp;#REF!):INDIRECT("M"&amp;#REF!))</f>
        <v>#REF!</v>
      </c>
      <c r="AB434" t="e">
        <f ca="1">AVERAGE(INDIRECT("N"&amp;#REF!):INDIRECT("N"&amp;#REF!))</f>
        <v>#REF!</v>
      </c>
      <c r="AC434">
        <v>186</v>
      </c>
      <c r="AD434" t="e">
        <f ca="1">AVERAGE(INDIRECT("P"&amp;#REF!):INDIRECT("P"&amp;#REF!))</f>
        <v>#REF!</v>
      </c>
    </row>
    <row r="435" spans="1:30" x14ac:dyDescent="0.2">
      <c r="A435" s="5">
        <v>39818</v>
      </c>
      <c r="B435" t="s">
        <v>49</v>
      </c>
      <c r="C435">
        <v>19071</v>
      </c>
      <c r="D435" s="6">
        <f>'[1]Vertikale Netzlast'!G64</f>
        <v>13706</v>
      </c>
      <c r="E435">
        <v>5751</v>
      </c>
      <c r="F435" s="8">
        <f>'[2]200901'!G50</f>
        <v>7099</v>
      </c>
      <c r="G435">
        <v>489</v>
      </c>
      <c r="H435">
        <v>1555</v>
      </c>
      <c r="J435">
        <v>1475</v>
      </c>
      <c r="K435">
        <v>1349</v>
      </c>
      <c r="L435">
        <v>1914</v>
      </c>
      <c r="N435">
        <v>1494</v>
      </c>
      <c r="Q435" s="5">
        <v>39831</v>
      </c>
      <c r="R435" s="15">
        <v>16.9583333333333</v>
      </c>
      <c r="S435" t="e">
        <f ca="1">AVERAGE(INDIRECT("E"&amp;#REF!):INDIRECT("E"&amp;#REF!))</f>
        <v>#REF!</v>
      </c>
      <c r="T435" t="e">
        <f ca="1">AVERAGE(INDIRECT("F"&amp;#REF!):INDIRECT("F"&amp;#REF!))</f>
        <v>#REF!</v>
      </c>
      <c r="U435" t="e">
        <f ca="1">AVERAGE(INDIRECT("G"&amp;#REF!):INDIRECT("G"&amp;#REF!))</f>
        <v>#REF!</v>
      </c>
      <c r="V435" t="e">
        <f ca="1">AVERAGE(INDIRECT("H"&amp;#REF!):INDIRECT("H"&amp;#REF!))</f>
        <v>#REF!</v>
      </c>
      <c r="W435" t="e">
        <f ca="1">AVERAGE(INDIRECT("I"&amp;#REF!):INDIRECT("I"&amp;#REF!))</f>
        <v>#REF!</v>
      </c>
      <c r="X435" t="e">
        <f ca="1">AVERAGE(INDIRECT("J"&amp;#REF!):INDIRECT("J"&amp;#REF!))</f>
        <v>#REF!</v>
      </c>
      <c r="Y435">
        <v>200</v>
      </c>
      <c r="Z435" t="e">
        <f ca="1">AVERAGE(INDIRECT("L"&amp;#REF!):INDIRECT("L"&amp;#REF!))</f>
        <v>#REF!</v>
      </c>
      <c r="AA435" t="e">
        <f ca="1">AVERAGE(INDIRECT("M"&amp;#REF!):INDIRECT("M"&amp;#REF!))</f>
        <v>#REF!</v>
      </c>
      <c r="AB435" t="e">
        <f ca="1">AVERAGE(INDIRECT("N"&amp;#REF!):INDIRECT("N"&amp;#REF!))</f>
        <v>#REF!</v>
      </c>
      <c r="AC435">
        <v>180</v>
      </c>
      <c r="AD435" t="e">
        <f ca="1">AVERAGE(INDIRECT("P"&amp;#REF!):INDIRECT("P"&amp;#REF!))</f>
        <v>#REF!</v>
      </c>
    </row>
    <row r="436" spans="1:30" x14ac:dyDescent="0.2">
      <c r="A436" s="5">
        <v>39818</v>
      </c>
      <c r="B436" t="s">
        <v>50</v>
      </c>
      <c r="C436">
        <v>19165</v>
      </c>
      <c r="D436" s="6">
        <f>'[1]Vertikale Netzlast'!G65</f>
        <v>13759</v>
      </c>
      <c r="E436">
        <v>5796</v>
      </c>
      <c r="F436" s="8">
        <f>'[2]200901'!G51</f>
        <v>7147</v>
      </c>
      <c r="G436">
        <v>489</v>
      </c>
      <c r="H436">
        <v>1622</v>
      </c>
      <c r="J436">
        <v>1416</v>
      </c>
      <c r="K436">
        <v>1360</v>
      </c>
      <c r="L436">
        <v>1914</v>
      </c>
      <c r="N436">
        <v>1467</v>
      </c>
      <c r="Q436" s="5">
        <v>39831</v>
      </c>
      <c r="R436" s="15">
        <v>17</v>
      </c>
      <c r="S436" t="e">
        <f ca="1">AVERAGE(INDIRECT("E"&amp;#REF!):INDIRECT("E"&amp;#REF!))</f>
        <v>#REF!</v>
      </c>
      <c r="T436" t="e">
        <f ca="1">AVERAGE(INDIRECT("F"&amp;#REF!):INDIRECT("F"&amp;#REF!))</f>
        <v>#REF!</v>
      </c>
      <c r="U436" t="e">
        <f ca="1">AVERAGE(INDIRECT("G"&amp;#REF!):INDIRECT("G"&amp;#REF!))</f>
        <v>#REF!</v>
      </c>
      <c r="V436" t="e">
        <f ca="1">AVERAGE(INDIRECT("H"&amp;#REF!):INDIRECT("H"&amp;#REF!))</f>
        <v>#REF!</v>
      </c>
      <c r="W436" t="e">
        <f ca="1">AVERAGE(INDIRECT("I"&amp;#REF!):INDIRECT("I"&amp;#REF!))</f>
        <v>#REF!</v>
      </c>
      <c r="X436" t="e">
        <f ca="1">AVERAGE(INDIRECT("J"&amp;#REF!):INDIRECT("J"&amp;#REF!))</f>
        <v>#REF!</v>
      </c>
      <c r="Y436">
        <v>199</v>
      </c>
      <c r="Z436" t="e">
        <f ca="1">AVERAGE(INDIRECT("L"&amp;#REF!):INDIRECT("L"&amp;#REF!))</f>
        <v>#REF!</v>
      </c>
      <c r="AA436" t="e">
        <f ca="1">AVERAGE(INDIRECT("M"&amp;#REF!):INDIRECT("M"&amp;#REF!))</f>
        <v>#REF!</v>
      </c>
      <c r="AB436" t="e">
        <f ca="1">AVERAGE(INDIRECT("N"&amp;#REF!):INDIRECT("N"&amp;#REF!))</f>
        <v>#REF!</v>
      </c>
      <c r="AC436">
        <v>179</v>
      </c>
      <c r="AD436" t="e">
        <f ca="1">AVERAGE(INDIRECT("P"&amp;#REF!):INDIRECT("P"&amp;#REF!))</f>
        <v>#REF!</v>
      </c>
    </row>
    <row r="437" spans="1:30" x14ac:dyDescent="0.2">
      <c r="A437" s="5">
        <v>39818</v>
      </c>
      <c r="B437" t="s">
        <v>51</v>
      </c>
      <c r="C437">
        <v>19247</v>
      </c>
      <c r="D437" s="6">
        <f>'[1]Vertikale Netzlast'!G66</f>
        <v>13803</v>
      </c>
      <c r="E437">
        <v>6009</v>
      </c>
      <c r="F437" s="8">
        <f>'[2]200901'!G52</f>
        <v>7112</v>
      </c>
      <c r="G437">
        <v>489</v>
      </c>
      <c r="H437">
        <v>1634</v>
      </c>
      <c r="J437">
        <v>1462</v>
      </c>
      <c r="K437">
        <v>1369</v>
      </c>
      <c r="L437">
        <v>1887</v>
      </c>
      <c r="N437">
        <v>1440</v>
      </c>
      <c r="Q437" s="5">
        <v>39832</v>
      </c>
      <c r="R437" s="15">
        <v>17.0416666666667</v>
      </c>
      <c r="S437" t="e">
        <f ca="1">AVERAGE(INDIRECT("E"&amp;#REF!):INDIRECT("E"&amp;#REF!))</f>
        <v>#REF!</v>
      </c>
      <c r="T437" t="e">
        <f ca="1">AVERAGE(INDIRECT("F"&amp;#REF!):INDIRECT("F"&amp;#REF!))</f>
        <v>#REF!</v>
      </c>
      <c r="U437" t="e">
        <f ca="1">AVERAGE(INDIRECT("G"&amp;#REF!):INDIRECT("G"&amp;#REF!))</f>
        <v>#REF!</v>
      </c>
      <c r="V437" t="e">
        <f ca="1">AVERAGE(INDIRECT("H"&amp;#REF!):INDIRECT("H"&amp;#REF!))</f>
        <v>#REF!</v>
      </c>
      <c r="W437" t="e">
        <f ca="1">AVERAGE(INDIRECT("I"&amp;#REF!):INDIRECT("I"&amp;#REF!))</f>
        <v>#REF!</v>
      </c>
      <c r="X437" t="e">
        <f ca="1">AVERAGE(INDIRECT("J"&amp;#REF!):INDIRECT("J"&amp;#REF!))</f>
        <v>#REF!</v>
      </c>
      <c r="Y437">
        <v>159</v>
      </c>
      <c r="Z437" t="e">
        <f ca="1">AVERAGE(INDIRECT("L"&amp;#REF!):INDIRECT("L"&amp;#REF!))</f>
        <v>#REF!</v>
      </c>
      <c r="AA437" t="e">
        <f ca="1">AVERAGE(INDIRECT("M"&amp;#REF!):INDIRECT("M"&amp;#REF!))</f>
        <v>#REF!</v>
      </c>
      <c r="AB437" t="e">
        <f ca="1">AVERAGE(INDIRECT("N"&amp;#REF!):INDIRECT("N"&amp;#REF!))</f>
        <v>#REF!</v>
      </c>
      <c r="AC437">
        <v>175</v>
      </c>
      <c r="AD437" t="e">
        <f ca="1">AVERAGE(INDIRECT("P"&amp;#REF!):INDIRECT("P"&amp;#REF!))</f>
        <v>#REF!</v>
      </c>
    </row>
    <row r="438" spans="1:30" x14ac:dyDescent="0.2">
      <c r="A438" s="5">
        <v>39818</v>
      </c>
      <c r="B438" t="s">
        <v>52</v>
      </c>
      <c r="C438">
        <v>19257</v>
      </c>
      <c r="D438" s="6">
        <f>'[1]Vertikale Netzlast'!G67</f>
        <v>13781</v>
      </c>
      <c r="E438">
        <v>6069</v>
      </c>
      <c r="F438" s="8">
        <f>'[2]200901'!G53</f>
        <v>7211</v>
      </c>
      <c r="G438">
        <v>489</v>
      </c>
      <c r="H438">
        <v>1613</v>
      </c>
      <c r="J438">
        <v>1396</v>
      </c>
      <c r="K438">
        <v>1375</v>
      </c>
      <c r="L438">
        <v>1887</v>
      </c>
      <c r="N438">
        <v>1437</v>
      </c>
      <c r="Q438" s="5">
        <v>39832</v>
      </c>
      <c r="R438" s="15">
        <v>17.0833333333333</v>
      </c>
      <c r="S438" t="e">
        <f ca="1">AVERAGE(INDIRECT("E"&amp;#REF!):INDIRECT("E"&amp;#REF!))</f>
        <v>#REF!</v>
      </c>
      <c r="T438" t="e">
        <f ca="1">AVERAGE(INDIRECT("F"&amp;#REF!):INDIRECT("F"&amp;#REF!))</f>
        <v>#REF!</v>
      </c>
      <c r="U438" t="e">
        <f ca="1">AVERAGE(INDIRECT("G"&amp;#REF!):INDIRECT("G"&amp;#REF!))</f>
        <v>#REF!</v>
      </c>
      <c r="V438" t="e">
        <f ca="1">AVERAGE(INDIRECT("H"&amp;#REF!):INDIRECT("H"&amp;#REF!))</f>
        <v>#REF!</v>
      </c>
      <c r="W438" t="e">
        <f ca="1">AVERAGE(INDIRECT("I"&amp;#REF!):INDIRECT("I"&amp;#REF!))</f>
        <v>#REF!</v>
      </c>
      <c r="X438" t="e">
        <f ca="1">AVERAGE(INDIRECT("J"&amp;#REF!):INDIRECT("J"&amp;#REF!))</f>
        <v>#REF!</v>
      </c>
      <c r="Y438">
        <v>161</v>
      </c>
      <c r="Z438" t="e">
        <f ca="1">AVERAGE(INDIRECT("L"&amp;#REF!):INDIRECT("L"&amp;#REF!))</f>
        <v>#REF!</v>
      </c>
      <c r="AA438" t="e">
        <f ca="1">AVERAGE(INDIRECT("M"&amp;#REF!):INDIRECT("M"&amp;#REF!))</f>
        <v>#REF!</v>
      </c>
      <c r="AB438" t="e">
        <f ca="1">AVERAGE(INDIRECT("N"&amp;#REF!):INDIRECT("N"&amp;#REF!))</f>
        <v>#REF!</v>
      </c>
      <c r="AC438">
        <v>168</v>
      </c>
      <c r="AD438" t="e">
        <f ca="1">AVERAGE(INDIRECT("P"&amp;#REF!):INDIRECT("P"&amp;#REF!))</f>
        <v>#REF!</v>
      </c>
    </row>
    <row r="439" spans="1:30" x14ac:dyDescent="0.2">
      <c r="A439" s="5">
        <v>39818</v>
      </c>
      <c r="B439" t="s">
        <v>53</v>
      </c>
      <c r="C439">
        <v>19311</v>
      </c>
      <c r="D439" s="6">
        <f>'[1]Vertikale Netzlast'!G68</f>
        <v>13822</v>
      </c>
      <c r="E439">
        <v>6020</v>
      </c>
      <c r="F439" s="8">
        <f>'[2]200901'!G54</f>
        <v>7208</v>
      </c>
      <c r="G439">
        <v>523</v>
      </c>
      <c r="H439">
        <v>1581</v>
      </c>
      <c r="J439">
        <v>1311</v>
      </c>
      <c r="K439">
        <v>1385</v>
      </c>
      <c r="L439">
        <v>1887</v>
      </c>
      <c r="N439">
        <v>1434</v>
      </c>
      <c r="Q439" s="5">
        <v>39832</v>
      </c>
      <c r="R439" s="15">
        <v>17.125</v>
      </c>
      <c r="S439" t="e">
        <f ca="1">AVERAGE(INDIRECT("E"&amp;#REF!):INDIRECT("E"&amp;#REF!))</f>
        <v>#REF!</v>
      </c>
      <c r="T439" t="e">
        <f ca="1">AVERAGE(INDIRECT("F"&amp;#REF!):INDIRECT("F"&amp;#REF!))</f>
        <v>#REF!</v>
      </c>
      <c r="U439" t="e">
        <f ca="1">AVERAGE(INDIRECT("G"&amp;#REF!):INDIRECT("G"&amp;#REF!))</f>
        <v>#REF!</v>
      </c>
      <c r="V439" t="e">
        <f ca="1">AVERAGE(INDIRECT("H"&amp;#REF!):INDIRECT("H"&amp;#REF!))</f>
        <v>#REF!</v>
      </c>
      <c r="W439" t="e">
        <f ca="1">AVERAGE(INDIRECT("I"&amp;#REF!):INDIRECT("I"&amp;#REF!))</f>
        <v>#REF!</v>
      </c>
      <c r="X439" t="e">
        <f ca="1">AVERAGE(INDIRECT("J"&amp;#REF!):INDIRECT("J"&amp;#REF!))</f>
        <v>#REF!</v>
      </c>
      <c r="Y439">
        <v>169</v>
      </c>
      <c r="Z439" t="e">
        <f ca="1">AVERAGE(INDIRECT("L"&amp;#REF!):INDIRECT("L"&amp;#REF!))</f>
        <v>#REF!</v>
      </c>
      <c r="AA439" t="e">
        <f ca="1">AVERAGE(INDIRECT("M"&amp;#REF!):INDIRECT("M"&amp;#REF!))</f>
        <v>#REF!</v>
      </c>
      <c r="AB439" t="e">
        <f ca="1">AVERAGE(INDIRECT("N"&amp;#REF!):INDIRECT("N"&amp;#REF!))</f>
        <v>#REF!</v>
      </c>
      <c r="AC439">
        <v>157</v>
      </c>
      <c r="AD439" t="e">
        <f ca="1">AVERAGE(INDIRECT("P"&amp;#REF!):INDIRECT("P"&amp;#REF!))</f>
        <v>#REF!</v>
      </c>
    </row>
    <row r="440" spans="1:30" x14ac:dyDescent="0.2">
      <c r="A440" s="5">
        <v>39818</v>
      </c>
      <c r="B440" t="s">
        <v>54</v>
      </c>
      <c r="C440">
        <v>19268</v>
      </c>
      <c r="D440" s="6">
        <f>'[1]Vertikale Netzlast'!G69</f>
        <v>13789</v>
      </c>
      <c r="E440">
        <v>5972</v>
      </c>
      <c r="F440" s="8">
        <f>'[2]200901'!G55</f>
        <v>7253</v>
      </c>
      <c r="G440">
        <v>495</v>
      </c>
      <c r="H440">
        <v>1534</v>
      </c>
      <c r="J440">
        <v>1244</v>
      </c>
      <c r="K440">
        <v>1387</v>
      </c>
      <c r="L440">
        <v>1887</v>
      </c>
      <c r="N440">
        <v>1431</v>
      </c>
      <c r="Q440" s="5">
        <v>39832</v>
      </c>
      <c r="R440" s="15">
        <v>17.1666666666667</v>
      </c>
      <c r="S440" t="e">
        <f ca="1">AVERAGE(INDIRECT("E"&amp;#REF!):INDIRECT("E"&amp;#REF!))</f>
        <v>#REF!</v>
      </c>
      <c r="T440" t="e">
        <f ca="1">AVERAGE(INDIRECT("F"&amp;#REF!):INDIRECT("F"&amp;#REF!))</f>
        <v>#REF!</v>
      </c>
      <c r="U440" t="e">
        <f ca="1">AVERAGE(INDIRECT("G"&amp;#REF!):INDIRECT("G"&amp;#REF!))</f>
        <v>#REF!</v>
      </c>
      <c r="V440" t="e">
        <f ca="1">AVERAGE(INDIRECT("H"&amp;#REF!):INDIRECT("H"&amp;#REF!))</f>
        <v>#REF!</v>
      </c>
      <c r="W440" t="e">
        <f ca="1">AVERAGE(INDIRECT("I"&amp;#REF!):INDIRECT("I"&amp;#REF!))</f>
        <v>#REF!</v>
      </c>
      <c r="X440" t="e">
        <f ca="1">AVERAGE(INDIRECT("J"&amp;#REF!):INDIRECT("J"&amp;#REF!))</f>
        <v>#REF!</v>
      </c>
      <c r="Y440">
        <v>179</v>
      </c>
      <c r="Z440" t="e">
        <f ca="1">AVERAGE(INDIRECT("L"&amp;#REF!):INDIRECT("L"&amp;#REF!))</f>
        <v>#REF!</v>
      </c>
      <c r="AA440" t="e">
        <f ca="1">AVERAGE(INDIRECT("M"&amp;#REF!):INDIRECT("M"&amp;#REF!))</f>
        <v>#REF!</v>
      </c>
      <c r="AB440" t="e">
        <f ca="1">AVERAGE(INDIRECT("N"&amp;#REF!):INDIRECT("N"&amp;#REF!))</f>
        <v>#REF!</v>
      </c>
      <c r="AC440">
        <v>142</v>
      </c>
      <c r="AD440" t="e">
        <f ca="1">AVERAGE(INDIRECT("P"&amp;#REF!):INDIRECT("P"&amp;#REF!))</f>
        <v>#REF!</v>
      </c>
    </row>
    <row r="441" spans="1:30" x14ac:dyDescent="0.2">
      <c r="A441" s="5">
        <v>39818</v>
      </c>
      <c r="B441" t="s">
        <v>55</v>
      </c>
      <c r="C441">
        <v>19293</v>
      </c>
      <c r="D441" s="6">
        <f>'[1]Vertikale Netzlast'!G70</f>
        <v>13798</v>
      </c>
      <c r="E441">
        <v>5961</v>
      </c>
      <c r="F441" s="8">
        <f>'[2]200901'!G56</f>
        <v>7285</v>
      </c>
      <c r="G441">
        <v>491</v>
      </c>
      <c r="H441">
        <v>1558</v>
      </c>
      <c r="J441">
        <v>1299</v>
      </c>
      <c r="K441">
        <v>1393</v>
      </c>
      <c r="L441">
        <v>1828</v>
      </c>
      <c r="N441">
        <v>1428</v>
      </c>
      <c r="Q441" s="5">
        <v>39832</v>
      </c>
      <c r="R441" s="15">
        <v>17.2083333333333</v>
      </c>
      <c r="S441" t="e">
        <f ca="1">AVERAGE(INDIRECT("E"&amp;#REF!):INDIRECT("E"&amp;#REF!))</f>
        <v>#REF!</v>
      </c>
      <c r="T441" t="e">
        <f ca="1">AVERAGE(INDIRECT("F"&amp;#REF!):INDIRECT("F"&amp;#REF!))</f>
        <v>#REF!</v>
      </c>
      <c r="U441" t="e">
        <f ca="1">AVERAGE(INDIRECT("G"&amp;#REF!):INDIRECT("G"&amp;#REF!))</f>
        <v>#REF!</v>
      </c>
      <c r="V441" t="e">
        <f ca="1">AVERAGE(INDIRECT("H"&amp;#REF!):INDIRECT("H"&amp;#REF!))</f>
        <v>#REF!</v>
      </c>
      <c r="W441" t="e">
        <f ca="1">AVERAGE(INDIRECT("I"&amp;#REF!):INDIRECT("I"&amp;#REF!))</f>
        <v>#REF!</v>
      </c>
      <c r="X441" t="e">
        <f ca="1">AVERAGE(INDIRECT("J"&amp;#REF!):INDIRECT("J"&amp;#REF!))</f>
        <v>#REF!</v>
      </c>
      <c r="Y441">
        <v>187</v>
      </c>
      <c r="Z441" t="e">
        <f ca="1">AVERAGE(INDIRECT("L"&amp;#REF!):INDIRECT("L"&amp;#REF!))</f>
        <v>#REF!</v>
      </c>
      <c r="AA441" t="e">
        <f ca="1">AVERAGE(INDIRECT("M"&amp;#REF!):INDIRECT("M"&amp;#REF!))</f>
        <v>#REF!</v>
      </c>
      <c r="AB441" t="e">
        <f ca="1">AVERAGE(INDIRECT("N"&amp;#REF!):INDIRECT("N"&amp;#REF!))</f>
        <v>#REF!</v>
      </c>
      <c r="AC441">
        <v>126</v>
      </c>
      <c r="AD441" t="e">
        <f ca="1">AVERAGE(INDIRECT("P"&amp;#REF!):INDIRECT("P"&amp;#REF!))</f>
        <v>#REF!</v>
      </c>
    </row>
    <row r="442" spans="1:30" x14ac:dyDescent="0.2">
      <c r="A442" s="5">
        <v>39818</v>
      </c>
      <c r="B442" t="s">
        <v>56</v>
      </c>
      <c r="C442">
        <v>19230</v>
      </c>
      <c r="D442" s="6">
        <f>'[1]Vertikale Netzlast'!G71</f>
        <v>13767</v>
      </c>
      <c r="E442">
        <v>5911</v>
      </c>
      <c r="F442" s="8">
        <f>'[2]200901'!G57</f>
        <v>7252</v>
      </c>
      <c r="G442">
        <v>527</v>
      </c>
      <c r="H442">
        <v>1552</v>
      </c>
      <c r="J442">
        <v>1307</v>
      </c>
      <c r="K442">
        <v>1412</v>
      </c>
      <c r="L442">
        <v>1828</v>
      </c>
      <c r="N442">
        <v>1426</v>
      </c>
      <c r="Q442" s="5">
        <v>39832</v>
      </c>
      <c r="R442" s="15">
        <v>17.25</v>
      </c>
      <c r="S442" t="e">
        <f ca="1">AVERAGE(INDIRECT("E"&amp;#REF!):INDIRECT("E"&amp;#REF!))</f>
        <v>#REF!</v>
      </c>
      <c r="T442" t="e">
        <f ca="1">AVERAGE(INDIRECT("F"&amp;#REF!):INDIRECT("F"&amp;#REF!))</f>
        <v>#REF!</v>
      </c>
      <c r="U442" t="e">
        <f ca="1">AVERAGE(INDIRECT("G"&amp;#REF!):INDIRECT("G"&amp;#REF!))</f>
        <v>#REF!</v>
      </c>
      <c r="V442" t="e">
        <f ca="1">AVERAGE(INDIRECT("H"&amp;#REF!):INDIRECT("H"&amp;#REF!))</f>
        <v>#REF!</v>
      </c>
      <c r="W442" t="e">
        <f ca="1">AVERAGE(INDIRECT("I"&amp;#REF!):INDIRECT("I"&amp;#REF!))</f>
        <v>#REF!</v>
      </c>
      <c r="X442" t="e">
        <f ca="1">AVERAGE(INDIRECT("J"&amp;#REF!):INDIRECT("J"&amp;#REF!))</f>
        <v>#REF!</v>
      </c>
      <c r="Y442">
        <v>192</v>
      </c>
      <c r="Z442" t="e">
        <f ca="1">AVERAGE(INDIRECT("L"&amp;#REF!):INDIRECT("L"&amp;#REF!))</f>
        <v>#REF!</v>
      </c>
      <c r="AA442" t="e">
        <f ca="1">AVERAGE(INDIRECT("M"&amp;#REF!):INDIRECT("M"&amp;#REF!))</f>
        <v>#REF!</v>
      </c>
      <c r="AB442" t="e">
        <f ca="1">AVERAGE(INDIRECT("N"&amp;#REF!):INDIRECT("N"&amp;#REF!))</f>
        <v>#REF!</v>
      </c>
      <c r="AC442">
        <v>114</v>
      </c>
      <c r="AD442" t="e">
        <f ca="1">AVERAGE(INDIRECT("P"&amp;#REF!):INDIRECT("P"&amp;#REF!))</f>
        <v>#REF!</v>
      </c>
    </row>
    <row r="443" spans="1:30" x14ac:dyDescent="0.2">
      <c r="A443" s="5">
        <v>39818</v>
      </c>
      <c r="B443" t="s">
        <v>57</v>
      </c>
      <c r="C443">
        <v>19230</v>
      </c>
      <c r="D443" s="6">
        <f>'[1]Vertikale Netzlast'!G72</f>
        <v>13674</v>
      </c>
      <c r="E443">
        <v>5874</v>
      </c>
      <c r="F443" s="8">
        <f>'[2]200901'!G58</f>
        <v>7114</v>
      </c>
      <c r="G443">
        <v>571</v>
      </c>
      <c r="H443">
        <v>1524</v>
      </c>
      <c r="J443">
        <v>1256</v>
      </c>
      <c r="K443">
        <v>1435</v>
      </c>
      <c r="L443">
        <v>1828</v>
      </c>
      <c r="N443">
        <v>1423</v>
      </c>
      <c r="Q443" s="5">
        <v>39832</v>
      </c>
      <c r="R443" s="15">
        <v>17.2916666666667</v>
      </c>
      <c r="S443" t="e">
        <f ca="1">AVERAGE(INDIRECT("E"&amp;#REF!):INDIRECT("E"&amp;#REF!))</f>
        <v>#REF!</v>
      </c>
      <c r="T443" t="e">
        <f ca="1">AVERAGE(INDIRECT("F"&amp;#REF!):INDIRECT("F"&amp;#REF!))</f>
        <v>#REF!</v>
      </c>
      <c r="U443" t="e">
        <f ca="1">AVERAGE(INDIRECT("G"&amp;#REF!):INDIRECT("G"&amp;#REF!))</f>
        <v>#REF!</v>
      </c>
      <c r="V443" t="e">
        <f ca="1">AVERAGE(INDIRECT("H"&amp;#REF!):INDIRECT("H"&amp;#REF!))</f>
        <v>#REF!</v>
      </c>
      <c r="W443" t="e">
        <f ca="1">AVERAGE(INDIRECT("I"&amp;#REF!):INDIRECT("I"&amp;#REF!))</f>
        <v>#REF!</v>
      </c>
      <c r="X443" t="e">
        <f ca="1">AVERAGE(INDIRECT("J"&amp;#REF!):INDIRECT("J"&amp;#REF!))</f>
        <v>#REF!</v>
      </c>
      <c r="Y443">
        <v>198</v>
      </c>
      <c r="Z443" t="e">
        <f ca="1">AVERAGE(INDIRECT("L"&amp;#REF!):INDIRECT("L"&amp;#REF!))</f>
        <v>#REF!</v>
      </c>
      <c r="AA443" t="e">
        <f ca="1">AVERAGE(INDIRECT("M"&amp;#REF!):INDIRECT("M"&amp;#REF!))</f>
        <v>#REF!</v>
      </c>
      <c r="AB443" t="e">
        <f ca="1">AVERAGE(INDIRECT("N"&amp;#REF!):INDIRECT("N"&amp;#REF!))</f>
        <v>#REF!</v>
      </c>
      <c r="AC443">
        <v>100</v>
      </c>
      <c r="AD443" t="e">
        <f ca="1">AVERAGE(INDIRECT("P"&amp;#REF!):INDIRECT("P"&amp;#REF!))</f>
        <v>#REF!</v>
      </c>
    </row>
    <row r="444" spans="1:30" x14ac:dyDescent="0.2">
      <c r="A444" s="5">
        <v>39818</v>
      </c>
      <c r="B444" t="s">
        <v>58</v>
      </c>
      <c r="C444">
        <v>19017</v>
      </c>
      <c r="D444" s="6">
        <f>'[1]Vertikale Netzlast'!G73</f>
        <v>13596</v>
      </c>
      <c r="E444">
        <v>5929</v>
      </c>
      <c r="F444" s="8">
        <f>'[2]200901'!G59</f>
        <v>7142</v>
      </c>
      <c r="G444">
        <v>590</v>
      </c>
      <c r="H444">
        <v>1461</v>
      </c>
      <c r="J444">
        <v>1277</v>
      </c>
      <c r="K444">
        <v>1457</v>
      </c>
      <c r="L444">
        <v>1828</v>
      </c>
      <c r="N444">
        <v>1420</v>
      </c>
      <c r="Q444" s="5">
        <v>39832</v>
      </c>
      <c r="R444" s="15">
        <v>17.3333333333333</v>
      </c>
      <c r="S444" t="e">
        <f ca="1">AVERAGE(INDIRECT("E"&amp;#REF!):INDIRECT("E"&amp;#REF!))</f>
        <v>#REF!</v>
      </c>
      <c r="T444" t="e">
        <f ca="1">AVERAGE(INDIRECT("F"&amp;#REF!):INDIRECT("F"&amp;#REF!))</f>
        <v>#REF!</v>
      </c>
      <c r="U444" t="e">
        <f ca="1">AVERAGE(INDIRECT("G"&amp;#REF!):INDIRECT("G"&amp;#REF!))</f>
        <v>#REF!</v>
      </c>
      <c r="V444" t="e">
        <f ca="1">AVERAGE(INDIRECT("H"&amp;#REF!):INDIRECT("H"&amp;#REF!))</f>
        <v>#REF!</v>
      </c>
      <c r="W444" t="e">
        <f ca="1">AVERAGE(INDIRECT("I"&amp;#REF!):INDIRECT("I"&amp;#REF!))</f>
        <v>#REF!</v>
      </c>
      <c r="X444" t="e">
        <f ca="1">AVERAGE(INDIRECT("J"&amp;#REF!):INDIRECT("J"&amp;#REF!))</f>
        <v>#REF!</v>
      </c>
      <c r="Y444">
        <v>209</v>
      </c>
      <c r="Z444" t="e">
        <f ca="1">AVERAGE(INDIRECT("L"&amp;#REF!):INDIRECT("L"&amp;#REF!))</f>
        <v>#REF!</v>
      </c>
      <c r="AA444" t="e">
        <f ca="1">AVERAGE(INDIRECT("M"&amp;#REF!):INDIRECT("M"&amp;#REF!))</f>
        <v>#REF!</v>
      </c>
      <c r="AB444" t="e">
        <f ca="1">AVERAGE(INDIRECT("N"&amp;#REF!):INDIRECT("N"&amp;#REF!))</f>
        <v>#REF!</v>
      </c>
      <c r="AC444">
        <v>102</v>
      </c>
      <c r="AD444" t="e">
        <f ca="1">AVERAGE(INDIRECT("P"&amp;#REF!):INDIRECT("P"&amp;#REF!))</f>
        <v>#REF!</v>
      </c>
    </row>
    <row r="445" spans="1:30" x14ac:dyDescent="0.2">
      <c r="A445" s="5">
        <v>39818</v>
      </c>
      <c r="B445" t="s">
        <v>59</v>
      </c>
      <c r="C445">
        <v>19044</v>
      </c>
      <c r="D445" s="6">
        <f>'[1]Vertikale Netzlast'!G74</f>
        <v>13594</v>
      </c>
      <c r="E445">
        <v>5885</v>
      </c>
      <c r="F445" s="8">
        <f>'[2]200901'!G60</f>
        <v>7122</v>
      </c>
      <c r="G445">
        <v>644</v>
      </c>
      <c r="H445">
        <v>1411</v>
      </c>
      <c r="J445">
        <v>1360</v>
      </c>
      <c r="K445">
        <v>1478</v>
      </c>
      <c r="L445">
        <v>1694</v>
      </c>
      <c r="N445">
        <v>1418</v>
      </c>
      <c r="Q445" s="5">
        <v>39832</v>
      </c>
      <c r="R445" s="15">
        <v>17.375</v>
      </c>
      <c r="S445" t="e">
        <f ca="1">AVERAGE(INDIRECT("E"&amp;#REF!):INDIRECT("E"&amp;#REF!))</f>
        <v>#REF!</v>
      </c>
      <c r="T445" t="e">
        <f ca="1">AVERAGE(INDIRECT("F"&amp;#REF!):INDIRECT("F"&amp;#REF!))</f>
        <v>#REF!</v>
      </c>
      <c r="U445" t="e">
        <f ca="1">AVERAGE(INDIRECT("G"&amp;#REF!):INDIRECT("G"&amp;#REF!))</f>
        <v>#REF!</v>
      </c>
      <c r="V445" t="e">
        <f ca="1">AVERAGE(INDIRECT("H"&amp;#REF!):INDIRECT("H"&amp;#REF!))</f>
        <v>#REF!</v>
      </c>
      <c r="W445" t="e">
        <f ca="1">AVERAGE(INDIRECT("I"&amp;#REF!):INDIRECT("I"&amp;#REF!))</f>
        <v>#REF!</v>
      </c>
      <c r="X445" t="e">
        <f ca="1">AVERAGE(INDIRECT("J"&amp;#REF!):INDIRECT("J"&amp;#REF!))</f>
        <v>#REF!</v>
      </c>
      <c r="Y445">
        <v>229</v>
      </c>
      <c r="Z445" t="e">
        <f ca="1">AVERAGE(INDIRECT("L"&amp;#REF!):INDIRECT("L"&amp;#REF!))</f>
        <v>#REF!</v>
      </c>
      <c r="AA445" t="e">
        <f ca="1">AVERAGE(INDIRECT("M"&amp;#REF!):INDIRECT("M"&amp;#REF!))</f>
        <v>#REF!</v>
      </c>
      <c r="AB445" t="e">
        <f ca="1">AVERAGE(INDIRECT("N"&amp;#REF!):INDIRECT("N"&amp;#REF!))</f>
        <v>#REF!</v>
      </c>
      <c r="AC445">
        <v>120</v>
      </c>
      <c r="AD445" t="e">
        <f ca="1">AVERAGE(INDIRECT("P"&amp;#REF!):INDIRECT("P"&amp;#REF!))</f>
        <v>#REF!</v>
      </c>
    </row>
    <row r="446" spans="1:30" x14ac:dyDescent="0.2">
      <c r="A446" s="5">
        <v>39818</v>
      </c>
      <c r="B446" t="s">
        <v>60</v>
      </c>
      <c r="C446">
        <v>18934</v>
      </c>
      <c r="D446" s="6">
        <f>'[1]Vertikale Netzlast'!G75</f>
        <v>13511</v>
      </c>
      <c r="E446">
        <v>5799</v>
      </c>
      <c r="F446" s="8">
        <f>'[2]200901'!G61</f>
        <v>7155</v>
      </c>
      <c r="G446">
        <v>674</v>
      </c>
      <c r="H446">
        <v>1376</v>
      </c>
      <c r="J446">
        <v>1351</v>
      </c>
      <c r="K446">
        <v>1490</v>
      </c>
      <c r="L446">
        <v>1694</v>
      </c>
      <c r="N446">
        <v>1419</v>
      </c>
      <c r="Q446" s="5">
        <v>39832</v>
      </c>
      <c r="R446" s="15">
        <v>17.4166666666667</v>
      </c>
      <c r="S446" t="e">
        <f ca="1">AVERAGE(INDIRECT("E"&amp;#REF!):INDIRECT("E"&amp;#REF!))</f>
        <v>#REF!</v>
      </c>
      <c r="T446" t="e">
        <f ca="1">AVERAGE(INDIRECT("F"&amp;#REF!):INDIRECT("F"&amp;#REF!))</f>
        <v>#REF!</v>
      </c>
      <c r="U446" t="e">
        <f ca="1">AVERAGE(INDIRECT("G"&amp;#REF!):INDIRECT("G"&amp;#REF!))</f>
        <v>#REF!</v>
      </c>
      <c r="V446" t="e">
        <f ca="1">AVERAGE(INDIRECT("H"&amp;#REF!):INDIRECT("H"&amp;#REF!))</f>
        <v>#REF!</v>
      </c>
      <c r="W446" t="e">
        <f ca="1">AVERAGE(INDIRECT("I"&amp;#REF!):INDIRECT("I"&amp;#REF!))</f>
        <v>#REF!</v>
      </c>
      <c r="X446" t="e">
        <f ca="1">AVERAGE(INDIRECT("J"&amp;#REF!):INDIRECT("J"&amp;#REF!))</f>
        <v>#REF!</v>
      </c>
      <c r="Y446">
        <v>247</v>
      </c>
      <c r="Z446" t="e">
        <f ca="1">AVERAGE(INDIRECT("L"&amp;#REF!):INDIRECT("L"&amp;#REF!))</f>
        <v>#REF!</v>
      </c>
      <c r="AA446" t="e">
        <f ca="1">AVERAGE(INDIRECT("M"&amp;#REF!):INDIRECT("M"&amp;#REF!))</f>
        <v>#REF!</v>
      </c>
      <c r="AB446" t="e">
        <f ca="1">AVERAGE(INDIRECT("N"&amp;#REF!):INDIRECT("N"&amp;#REF!))</f>
        <v>#REF!</v>
      </c>
      <c r="AC446">
        <v>135</v>
      </c>
      <c r="AD446" t="e">
        <f ca="1">AVERAGE(INDIRECT("P"&amp;#REF!):INDIRECT("P"&amp;#REF!))</f>
        <v>#REF!</v>
      </c>
    </row>
    <row r="447" spans="1:30" x14ac:dyDescent="0.2">
      <c r="A447" s="5">
        <v>39818</v>
      </c>
      <c r="B447" t="s">
        <v>61</v>
      </c>
      <c r="C447">
        <v>18980</v>
      </c>
      <c r="D447" s="6">
        <f>'[1]Vertikale Netzlast'!G76</f>
        <v>13499</v>
      </c>
      <c r="E447">
        <v>5759</v>
      </c>
      <c r="F447" s="8">
        <f>'[2]200901'!G62</f>
        <v>7104</v>
      </c>
      <c r="G447">
        <v>690</v>
      </c>
      <c r="H447">
        <v>1359</v>
      </c>
      <c r="J447">
        <v>1409</v>
      </c>
      <c r="K447">
        <v>1510</v>
      </c>
      <c r="L447">
        <v>1694</v>
      </c>
      <c r="N447">
        <v>1420</v>
      </c>
      <c r="Q447" s="5">
        <v>39832</v>
      </c>
      <c r="R447" s="15">
        <v>17.4583333333333</v>
      </c>
      <c r="S447" t="e">
        <f ca="1">AVERAGE(INDIRECT("E"&amp;#REF!):INDIRECT("E"&amp;#REF!))</f>
        <v>#REF!</v>
      </c>
      <c r="T447" t="e">
        <f ca="1">AVERAGE(INDIRECT("F"&amp;#REF!):INDIRECT("F"&amp;#REF!))</f>
        <v>#REF!</v>
      </c>
      <c r="U447" t="e">
        <f ca="1">AVERAGE(INDIRECT("G"&amp;#REF!):INDIRECT("G"&amp;#REF!))</f>
        <v>#REF!</v>
      </c>
      <c r="V447" t="e">
        <f ca="1">AVERAGE(INDIRECT("H"&amp;#REF!):INDIRECT("H"&amp;#REF!))</f>
        <v>#REF!</v>
      </c>
      <c r="W447" t="e">
        <f ca="1">AVERAGE(INDIRECT("I"&amp;#REF!):INDIRECT("I"&amp;#REF!))</f>
        <v>#REF!</v>
      </c>
      <c r="X447" t="e">
        <f ca="1">AVERAGE(INDIRECT("J"&amp;#REF!):INDIRECT("J"&amp;#REF!))</f>
        <v>#REF!</v>
      </c>
      <c r="Y447">
        <v>271</v>
      </c>
      <c r="Z447" t="e">
        <f ca="1">AVERAGE(INDIRECT("L"&amp;#REF!):INDIRECT("L"&amp;#REF!))</f>
        <v>#REF!</v>
      </c>
      <c r="AA447" t="e">
        <f ca="1">AVERAGE(INDIRECT("M"&amp;#REF!):INDIRECT("M"&amp;#REF!))</f>
        <v>#REF!</v>
      </c>
      <c r="AB447" t="e">
        <f ca="1">AVERAGE(INDIRECT("N"&amp;#REF!):INDIRECT("N"&amp;#REF!))</f>
        <v>#REF!</v>
      </c>
      <c r="AC447">
        <v>151</v>
      </c>
      <c r="AD447" t="e">
        <f ca="1">AVERAGE(INDIRECT("P"&amp;#REF!):INDIRECT("P"&amp;#REF!))</f>
        <v>#REF!</v>
      </c>
    </row>
    <row r="448" spans="1:30" x14ac:dyDescent="0.2">
      <c r="A448" s="5">
        <v>39818</v>
      </c>
      <c r="B448" t="s">
        <v>62</v>
      </c>
      <c r="C448">
        <v>18830</v>
      </c>
      <c r="D448" s="6">
        <f>'[1]Vertikale Netzlast'!G77</f>
        <v>13436</v>
      </c>
      <c r="E448">
        <v>5680</v>
      </c>
      <c r="F448" s="8">
        <f>'[2]200901'!G63</f>
        <v>7078</v>
      </c>
      <c r="G448">
        <v>755</v>
      </c>
      <c r="H448">
        <v>1349</v>
      </c>
      <c r="J448">
        <v>1348</v>
      </c>
      <c r="K448">
        <v>1529</v>
      </c>
      <c r="L448">
        <v>1694</v>
      </c>
      <c r="N448">
        <v>1422</v>
      </c>
      <c r="Q448" s="5">
        <v>39832</v>
      </c>
      <c r="R448" s="15">
        <v>17.5</v>
      </c>
      <c r="S448" t="e">
        <f ca="1">AVERAGE(INDIRECT("E"&amp;#REF!):INDIRECT("E"&amp;#REF!))</f>
        <v>#REF!</v>
      </c>
      <c r="T448" t="e">
        <f ca="1">AVERAGE(INDIRECT("F"&amp;#REF!):INDIRECT("F"&amp;#REF!))</f>
        <v>#REF!</v>
      </c>
      <c r="U448" t="e">
        <f ca="1">AVERAGE(INDIRECT("G"&amp;#REF!):INDIRECT("G"&amp;#REF!))</f>
        <v>#REF!</v>
      </c>
      <c r="V448" t="e">
        <f ca="1">AVERAGE(INDIRECT("H"&amp;#REF!):INDIRECT("H"&amp;#REF!))</f>
        <v>#REF!</v>
      </c>
      <c r="W448" t="e">
        <f ca="1">AVERAGE(INDIRECT("I"&amp;#REF!):INDIRECT("I"&amp;#REF!))</f>
        <v>#REF!</v>
      </c>
      <c r="X448" t="e">
        <f ca="1">AVERAGE(INDIRECT("J"&amp;#REF!):INDIRECT("J"&amp;#REF!))</f>
        <v>#REF!</v>
      </c>
      <c r="Y448">
        <v>302</v>
      </c>
      <c r="Z448" t="e">
        <f ca="1">AVERAGE(INDIRECT("L"&amp;#REF!):INDIRECT("L"&amp;#REF!))</f>
        <v>#REF!</v>
      </c>
      <c r="AA448" t="e">
        <f ca="1">AVERAGE(INDIRECT("M"&amp;#REF!):INDIRECT("M"&amp;#REF!))</f>
        <v>#REF!</v>
      </c>
      <c r="AB448" t="e">
        <f ca="1">AVERAGE(INDIRECT("N"&amp;#REF!):INDIRECT("N"&amp;#REF!))</f>
        <v>#REF!</v>
      </c>
      <c r="AC448">
        <v>171</v>
      </c>
      <c r="AD448" t="e">
        <f ca="1">AVERAGE(INDIRECT("P"&amp;#REF!):INDIRECT("P"&amp;#REF!))</f>
        <v>#REF!</v>
      </c>
    </row>
    <row r="449" spans="1:30" x14ac:dyDescent="0.2">
      <c r="A449" s="5">
        <v>39818</v>
      </c>
      <c r="B449" t="s">
        <v>63</v>
      </c>
      <c r="C449">
        <v>18747</v>
      </c>
      <c r="D449" s="6">
        <f>'[1]Vertikale Netzlast'!G78</f>
        <v>13439</v>
      </c>
      <c r="E449">
        <v>5794</v>
      </c>
      <c r="F449" s="8">
        <f>'[2]200901'!G64</f>
        <v>7006</v>
      </c>
      <c r="G449">
        <v>809</v>
      </c>
      <c r="H449">
        <v>1261</v>
      </c>
      <c r="J449">
        <v>1346</v>
      </c>
      <c r="K449">
        <v>1539</v>
      </c>
      <c r="L449">
        <v>1514</v>
      </c>
      <c r="N449">
        <v>1423</v>
      </c>
      <c r="Q449" s="5">
        <v>39832</v>
      </c>
      <c r="R449" s="15">
        <v>17.5416666666667</v>
      </c>
      <c r="S449" t="e">
        <f ca="1">AVERAGE(INDIRECT("E"&amp;#REF!):INDIRECT("E"&amp;#REF!))</f>
        <v>#REF!</v>
      </c>
      <c r="T449" t="e">
        <f ca="1">AVERAGE(INDIRECT("F"&amp;#REF!):INDIRECT("F"&amp;#REF!))</f>
        <v>#REF!</v>
      </c>
      <c r="U449" t="e">
        <f ca="1">AVERAGE(INDIRECT("G"&amp;#REF!):INDIRECT("G"&amp;#REF!))</f>
        <v>#REF!</v>
      </c>
      <c r="V449" t="e">
        <f ca="1">AVERAGE(INDIRECT("H"&amp;#REF!):INDIRECT("H"&amp;#REF!))</f>
        <v>#REF!</v>
      </c>
      <c r="W449" t="e">
        <f ca="1">AVERAGE(INDIRECT("I"&amp;#REF!):INDIRECT("I"&amp;#REF!))</f>
        <v>#REF!</v>
      </c>
      <c r="X449" t="e">
        <f ca="1">AVERAGE(INDIRECT("J"&amp;#REF!):INDIRECT("J"&amp;#REF!))</f>
        <v>#REF!</v>
      </c>
      <c r="Y449">
        <v>321</v>
      </c>
      <c r="Z449" t="e">
        <f ca="1">AVERAGE(INDIRECT("L"&amp;#REF!):INDIRECT("L"&amp;#REF!))</f>
        <v>#REF!</v>
      </c>
      <c r="AA449" t="e">
        <f ca="1">AVERAGE(INDIRECT("M"&amp;#REF!):INDIRECT("M"&amp;#REF!))</f>
        <v>#REF!</v>
      </c>
      <c r="AB449" t="e">
        <f ca="1">AVERAGE(INDIRECT("N"&amp;#REF!):INDIRECT("N"&amp;#REF!))</f>
        <v>#REF!</v>
      </c>
      <c r="AC449">
        <v>188</v>
      </c>
      <c r="AD449" t="e">
        <f ca="1">AVERAGE(INDIRECT("P"&amp;#REF!):INDIRECT("P"&amp;#REF!))</f>
        <v>#REF!</v>
      </c>
    </row>
    <row r="450" spans="1:30" x14ac:dyDescent="0.2">
      <c r="A450" s="5">
        <v>39818</v>
      </c>
      <c r="B450" t="s">
        <v>64</v>
      </c>
      <c r="C450">
        <v>18738</v>
      </c>
      <c r="D450" s="6">
        <f>'[1]Vertikale Netzlast'!G79</f>
        <v>13414</v>
      </c>
      <c r="E450">
        <v>5770</v>
      </c>
      <c r="F450" s="8">
        <f>'[2]200901'!G65</f>
        <v>6820</v>
      </c>
      <c r="G450">
        <v>825</v>
      </c>
      <c r="H450">
        <v>1273</v>
      </c>
      <c r="J450">
        <v>1391</v>
      </c>
      <c r="K450">
        <v>1540</v>
      </c>
      <c r="L450">
        <v>1514</v>
      </c>
      <c r="N450">
        <v>1414</v>
      </c>
      <c r="Q450" s="5">
        <v>39832</v>
      </c>
      <c r="R450" s="15">
        <v>17.5833333333333</v>
      </c>
      <c r="S450" t="e">
        <f ca="1">AVERAGE(INDIRECT("E"&amp;#REF!):INDIRECT("E"&amp;#REF!))</f>
        <v>#REF!</v>
      </c>
      <c r="T450" t="e">
        <f ca="1">AVERAGE(INDIRECT("F"&amp;#REF!):INDIRECT("F"&amp;#REF!))</f>
        <v>#REF!</v>
      </c>
      <c r="U450" t="e">
        <f ca="1">AVERAGE(INDIRECT("G"&amp;#REF!):INDIRECT("G"&amp;#REF!))</f>
        <v>#REF!</v>
      </c>
      <c r="V450" t="e">
        <f ca="1">AVERAGE(INDIRECT("H"&amp;#REF!):INDIRECT("H"&amp;#REF!))</f>
        <v>#REF!</v>
      </c>
      <c r="W450" t="e">
        <f ca="1">AVERAGE(INDIRECT("I"&amp;#REF!):INDIRECT("I"&amp;#REF!))</f>
        <v>#REF!</v>
      </c>
      <c r="X450" t="e">
        <f ca="1">AVERAGE(INDIRECT("J"&amp;#REF!):INDIRECT("J"&amp;#REF!))</f>
        <v>#REF!</v>
      </c>
      <c r="Y450">
        <v>331</v>
      </c>
      <c r="Z450" t="e">
        <f ca="1">AVERAGE(INDIRECT("L"&amp;#REF!):INDIRECT("L"&amp;#REF!))</f>
        <v>#REF!</v>
      </c>
      <c r="AA450" t="e">
        <f ca="1">AVERAGE(INDIRECT("M"&amp;#REF!):INDIRECT("M"&amp;#REF!))</f>
        <v>#REF!</v>
      </c>
      <c r="AB450" t="e">
        <f ca="1">AVERAGE(INDIRECT("N"&amp;#REF!):INDIRECT("N"&amp;#REF!))</f>
        <v>#REF!</v>
      </c>
      <c r="AC450">
        <v>199</v>
      </c>
      <c r="AD450" t="e">
        <f ca="1">AVERAGE(INDIRECT("P"&amp;#REF!):INDIRECT("P"&amp;#REF!))</f>
        <v>#REF!</v>
      </c>
    </row>
    <row r="451" spans="1:30" x14ac:dyDescent="0.2">
      <c r="A451" s="5">
        <v>39818</v>
      </c>
      <c r="B451" t="s">
        <v>65</v>
      </c>
      <c r="C451">
        <v>18718</v>
      </c>
      <c r="D451" s="6">
        <f>'[1]Vertikale Netzlast'!G80</f>
        <v>13386</v>
      </c>
      <c r="E451">
        <v>5726</v>
      </c>
      <c r="F451" s="8">
        <f>'[2]200901'!G66</f>
        <v>6871</v>
      </c>
      <c r="G451">
        <v>869</v>
      </c>
      <c r="H451">
        <v>1293</v>
      </c>
      <c r="J451">
        <v>1424</v>
      </c>
      <c r="K451">
        <v>1542</v>
      </c>
      <c r="L451">
        <v>1514</v>
      </c>
      <c r="N451">
        <v>1404</v>
      </c>
      <c r="Q451" s="5">
        <v>39832</v>
      </c>
      <c r="R451" s="15">
        <v>17.625</v>
      </c>
      <c r="S451" t="e">
        <f ca="1">AVERAGE(INDIRECT("E"&amp;#REF!):INDIRECT("E"&amp;#REF!))</f>
        <v>#REF!</v>
      </c>
      <c r="T451" t="e">
        <f ca="1">AVERAGE(INDIRECT("F"&amp;#REF!):INDIRECT("F"&amp;#REF!))</f>
        <v>#REF!</v>
      </c>
      <c r="U451" t="e">
        <f ca="1">AVERAGE(INDIRECT("G"&amp;#REF!):INDIRECT("G"&amp;#REF!))</f>
        <v>#REF!</v>
      </c>
      <c r="V451" t="e">
        <f ca="1">AVERAGE(INDIRECT("H"&amp;#REF!):INDIRECT("H"&amp;#REF!))</f>
        <v>#REF!</v>
      </c>
      <c r="W451" t="e">
        <f ca="1">AVERAGE(INDIRECT("I"&amp;#REF!):INDIRECT("I"&amp;#REF!))</f>
        <v>#REF!</v>
      </c>
      <c r="X451" t="e">
        <f ca="1">AVERAGE(INDIRECT("J"&amp;#REF!):INDIRECT("J"&amp;#REF!))</f>
        <v>#REF!</v>
      </c>
      <c r="Y451">
        <v>334</v>
      </c>
      <c r="Z451" t="e">
        <f ca="1">AVERAGE(INDIRECT("L"&amp;#REF!):INDIRECT("L"&amp;#REF!))</f>
        <v>#REF!</v>
      </c>
      <c r="AA451" t="e">
        <f ca="1">AVERAGE(INDIRECT("M"&amp;#REF!):INDIRECT("M"&amp;#REF!))</f>
        <v>#REF!</v>
      </c>
      <c r="AB451" t="e">
        <f ca="1">AVERAGE(INDIRECT("N"&amp;#REF!):INDIRECT("N"&amp;#REF!))</f>
        <v>#REF!</v>
      </c>
      <c r="AC451">
        <v>203</v>
      </c>
      <c r="AD451" t="e">
        <f ca="1">AVERAGE(INDIRECT("P"&amp;#REF!):INDIRECT("P"&amp;#REF!))</f>
        <v>#REF!</v>
      </c>
    </row>
    <row r="452" spans="1:30" x14ac:dyDescent="0.2">
      <c r="A452" s="5">
        <v>39818</v>
      </c>
      <c r="B452" t="s">
        <v>66</v>
      </c>
      <c r="C452">
        <v>18638</v>
      </c>
      <c r="D452" s="6">
        <f>'[1]Vertikale Netzlast'!G81</f>
        <v>13428</v>
      </c>
      <c r="E452">
        <v>5706</v>
      </c>
      <c r="F452" s="8">
        <f>'[2]200901'!G67</f>
        <v>6870</v>
      </c>
      <c r="G452">
        <v>850</v>
      </c>
      <c r="H452">
        <v>1228</v>
      </c>
      <c r="J452">
        <v>1486</v>
      </c>
      <c r="K452">
        <v>1547</v>
      </c>
      <c r="L452">
        <v>1514</v>
      </c>
      <c r="N452">
        <v>1395</v>
      </c>
      <c r="Q452" s="5">
        <v>39832</v>
      </c>
      <c r="R452" s="15">
        <v>17.6666666666667</v>
      </c>
      <c r="S452" t="e">
        <f ca="1">AVERAGE(INDIRECT("E"&amp;#REF!):INDIRECT("E"&amp;#REF!))</f>
        <v>#REF!</v>
      </c>
      <c r="T452" t="e">
        <f ca="1">AVERAGE(INDIRECT("F"&amp;#REF!):INDIRECT("F"&amp;#REF!))</f>
        <v>#REF!</v>
      </c>
      <c r="U452" t="e">
        <f ca="1">AVERAGE(INDIRECT("G"&amp;#REF!):INDIRECT("G"&amp;#REF!))</f>
        <v>#REF!</v>
      </c>
      <c r="V452" t="e">
        <f ca="1">AVERAGE(INDIRECT("H"&amp;#REF!):INDIRECT("H"&amp;#REF!))</f>
        <v>#REF!</v>
      </c>
      <c r="W452" t="e">
        <f ca="1">AVERAGE(INDIRECT("I"&amp;#REF!):INDIRECT("I"&amp;#REF!))</f>
        <v>#REF!</v>
      </c>
      <c r="X452" t="e">
        <f ca="1">AVERAGE(INDIRECT("J"&amp;#REF!):INDIRECT("J"&amp;#REF!))</f>
        <v>#REF!</v>
      </c>
      <c r="Y452">
        <v>336</v>
      </c>
      <c r="Z452" t="e">
        <f ca="1">AVERAGE(INDIRECT("L"&amp;#REF!):INDIRECT("L"&amp;#REF!))</f>
        <v>#REF!</v>
      </c>
      <c r="AA452" t="e">
        <f ca="1">AVERAGE(INDIRECT("M"&amp;#REF!):INDIRECT("M"&amp;#REF!))</f>
        <v>#REF!</v>
      </c>
      <c r="AB452" t="e">
        <f ca="1">AVERAGE(INDIRECT("N"&amp;#REF!):INDIRECT("N"&amp;#REF!))</f>
        <v>#REF!</v>
      </c>
      <c r="AC452">
        <v>204</v>
      </c>
      <c r="AD452" t="e">
        <f ca="1">AVERAGE(INDIRECT("P"&amp;#REF!):INDIRECT("P"&amp;#REF!))</f>
        <v>#REF!</v>
      </c>
    </row>
    <row r="453" spans="1:30" x14ac:dyDescent="0.2">
      <c r="A453" s="5">
        <v>39818</v>
      </c>
      <c r="B453" t="s">
        <v>67</v>
      </c>
      <c r="C453">
        <v>18534</v>
      </c>
      <c r="D453" s="6">
        <f>'[1]Vertikale Netzlast'!G82</f>
        <v>13540</v>
      </c>
      <c r="E453">
        <v>5692</v>
      </c>
      <c r="F453" s="8">
        <f>'[2]200901'!G68</f>
        <v>7003</v>
      </c>
      <c r="G453">
        <v>879</v>
      </c>
      <c r="H453">
        <v>1282</v>
      </c>
      <c r="J453">
        <v>1601</v>
      </c>
      <c r="K453">
        <v>1547</v>
      </c>
      <c r="L453">
        <v>1352</v>
      </c>
      <c r="N453">
        <v>1386</v>
      </c>
      <c r="Q453" s="5">
        <v>39832</v>
      </c>
      <c r="R453" s="15">
        <v>17.7083333333333</v>
      </c>
      <c r="S453" t="e">
        <f ca="1">AVERAGE(INDIRECT("E"&amp;#REF!):INDIRECT("E"&amp;#REF!))</f>
        <v>#REF!</v>
      </c>
      <c r="T453" t="e">
        <f ca="1">AVERAGE(INDIRECT("F"&amp;#REF!):INDIRECT("F"&amp;#REF!))</f>
        <v>#REF!</v>
      </c>
      <c r="U453" t="e">
        <f ca="1">AVERAGE(INDIRECT("G"&amp;#REF!):INDIRECT("G"&amp;#REF!))</f>
        <v>#REF!</v>
      </c>
      <c r="V453" t="e">
        <f ca="1">AVERAGE(INDIRECT("H"&amp;#REF!):INDIRECT("H"&amp;#REF!))</f>
        <v>#REF!</v>
      </c>
      <c r="W453" t="e">
        <f ca="1">AVERAGE(INDIRECT("I"&amp;#REF!):INDIRECT("I"&amp;#REF!))</f>
        <v>#REF!</v>
      </c>
      <c r="X453" t="e">
        <f ca="1">AVERAGE(INDIRECT("J"&amp;#REF!):INDIRECT("J"&amp;#REF!))</f>
        <v>#REF!</v>
      </c>
      <c r="Y453">
        <v>334</v>
      </c>
      <c r="Z453" t="e">
        <f ca="1">AVERAGE(INDIRECT("L"&amp;#REF!):INDIRECT("L"&amp;#REF!))</f>
        <v>#REF!</v>
      </c>
      <c r="AA453" t="e">
        <f ca="1">AVERAGE(INDIRECT("M"&amp;#REF!):INDIRECT("M"&amp;#REF!))</f>
        <v>#REF!</v>
      </c>
      <c r="AB453" t="e">
        <f ca="1">AVERAGE(INDIRECT("N"&amp;#REF!):INDIRECT("N"&amp;#REF!))</f>
        <v>#REF!</v>
      </c>
      <c r="AC453">
        <v>200</v>
      </c>
      <c r="AD453" t="e">
        <f ca="1">AVERAGE(INDIRECT("P"&amp;#REF!):INDIRECT("P"&amp;#REF!))</f>
        <v>#REF!</v>
      </c>
    </row>
    <row r="454" spans="1:30" x14ac:dyDescent="0.2">
      <c r="A454" s="5">
        <v>39818</v>
      </c>
      <c r="B454" t="s">
        <v>68</v>
      </c>
      <c r="C454">
        <v>18553</v>
      </c>
      <c r="D454" s="6">
        <f>'[1]Vertikale Netzlast'!G83</f>
        <v>13727</v>
      </c>
      <c r="E454">
        <v>5712</v>
      </c>
      <c r="F454" s="8">
        <f>'[2]200901'!G69</f>
        <v>7380</v>
      </c>
      <c r="G454">
        <v>933</v>
      </c>
      <c r="H454">
        <v>1348</v>
      </c>
      <c r="J454">
        <v>1689</v>
      </c>
      <c r="K454">
        <v>1539</v>
      </c>
      <c r="L454">
        <v>1352</v>
      </c>
      <c r="N454">
        <v>1385</v>
      </c>
      <c r="Q454" s="5">
        <v>39832</v>
      </c>
      <c r="R454" s="15">
        <v>17.75</v>
      </c>
      <c r="S454" t="e">
        <f ca="1">AVERAGE(INDIRECT("E"&amp;#REF!):INDIRECT("E"&amp;#REF!))</f>
        <v>#REF!</v>
      </c>
      <c r="T454" t="e">
        <f ca="1">AVERAGE(INDIRECT("F"&amp;#REF!):INDIRECT("F"&amp;#REF!))</f>
        <v>#REF!</v>
      </c>
      <c r="U454" t="e">
        <f ca="1">AVERAGE(INDIRECT("G"&amp;#REF!):INDIRECT("G"&amp;#REF!))</f>
        <v>#REF!</v>
      </c>
      <c r="V454" t="e">
        <f ca="1">AVERAGE(INDIRECT("H"&amp;#REF!):INDIRECT("H"&amp;#REF!))</f>
        <v>#REF!</v>
      </c>
      <c r="W454" t="e">
        <f ca="1">AVERAGE(INDIRECT("I"&amp;#REF!):INDIRECT("I"&amp;#REF!))</f>
        <v>#REF!</v>
      </c>
      <c r="X454" t="e">
        <f ca="1">AVERAGE(INDIRECT("J"&amp;#REF!):INDIRECT("J"&amp;#REF!))</f>
        <v>#REF!</v>
      </c>
      <c r="Y454">
        <v>324</v>
      </c>
      <c r="Z454" t="e">
        <f ca="1">AVERAGE(INDIRECT("L"&amp;#REF!):INDIRECT("L"&amp;#REF!))</f>
        <v>#REF!</v>
      </c>
      <c r="AA454" t="e">
        <f ca="1">AVERAGE(INDIRECT("M"&amp;#REF!):INDIRECT("M"&amp;#REF!))</f>
        <v>#REF!</v>
      </c>
      <c r="AB454" t="e">
        <f ca="1">AVERAGE(INDIRECT("N"&amp;#REF!):INDIRECT("N"&amp;#REF!))</f>
        <v>#REF!</v>
      </c>
      <c r="AC454">
        <v>189</v>
      </c>
      <c r="AD454" t="e">
        <f ca="1">AVERAGE(INDIRECT("P"&amp;#REF!):INDIRECT("P"&amp;#REF!))</f>
        <v>#REF!</v>
      </c>
    </row>
    <row r="455" spans="1:30" x14ac:dyDescent="0.2">
      <c r="A455" s="5">
        <v>39818</v>
      </c>
      <c r="B455" t="s">
        <v>69</v>
      </c>
      <c r="C455">
        <v>18648</v>
      </c>
      <c r="D455" s="6">
        <f>'[1]Vertikale Netzlast'!G84</f>
        <v>14150</v>
      </c>
      <c r="E455">
        <v>5816</v>
      </c>
      <c r="F455" s="8">
        <f>'[2]200901'!G70</f>
        <v>7554</v>
      </c>
      <c r="G455">
        <v>913</v>
      </c>
      <c r="H455">
        <v>1388</v>
      </c>
      <c r="J455">
        <v>1779</v>
      </c>
      <c r="K455">
        <v>1537</v>
      </c>
      <c r="L455">
        <v>1352</v>
      </c>
      <c r="N455">
        <v>1383</v>
      </c>
      <c r="Q455" s="5">
        <v>39832</v>
      </c>
      <c r="R455" s="15">
        <v>17.7916666666667</v>
      </c>
      <c r="S455" t="e">
        <f ca="1">AVERAGE(INDIRECT("E"&amp;#REF!):INDIRECT("E"&amp;#REF!))</f>
        <v>#REF!</v>
      </c>
      <c r="T455" t="e">
        <f ca="1">AVERAGE(INDIRECT("F"&amp;#REF!):INDIRECT("F"&amp;#REF!))</f>
        <v>#REF!</v>
      </c>
      <c r="U455" t="e">
        <f ca="1">AVERAGE(INDIRECT("G"&amp;#REF!):INDIRECT("G"&amp;#REF!))</f>
        <v>#REF!</v>
      </c>
      <c r="V455" t="e">
        <f ca="1">AVERAGE(INDIRECT("H"&amp;#REF!):INDIRECT("H"&amp;#REF!))</f>
        <v>#REF!</v>
      </c>
      <c r="W455" t="e">
        <f ca="1">AVERAGE(INDIRECT("I"&amp;#REF!):INDIRECT("I"&amp;#REF!))</f>
        <v>#REF!</v>
      </c>
      <c r="X455" t="e">
        <f ca="1">AVERAGE(INDIRECT("J"&amp;#REF!):INDIRECT("J"&amp;#REF!))</f>
        <v>#REF!</v>
      </c>
      <c r="Y455">
        <v>308</v>
      </c>
      <c r="Z455" t="e">
        <f ca="1">AVERAGE(INDIRECT("L"&amp;#REF!):INDIRECT("L"&amp;#REF!))</f>
        <v>#REF!</v>
      </c>
      <c r="AA455" t="e">
        <f ca="1">AVERAGE(INDIRECT("M"&amp;#REF!):INDIRECT("M"&amp;#REF!))</f>
        <v>#REF!</v>
      </c>
      <c r="AB455" t="e">
        <f ca="1">AVERAGE(INDIRECT("N"&amp;#REF!):INDIRECT("N"&amp;#REF!))</f>
        <v>#REF!</v>
      </c>
      <c r="AC455">
        <v>168</v>
      </c>
      <c r="AD455" t="e">
        <f ca="1">AVERAGE(INDIRECT("P"&amp;#REF!):INDIRECT("P"&amp;#REF!))</f>
        <v>#REF!</v>
      </c>
    </row>
    <row r="456" spans="1:30" x14ac:dyDescent="0.2">
      <c r="A456" s="5">
        <v>39818</v>
      </c>
      <c r="B456" t="s">
        <v>70</v>
      </c>
      <c r="C456">
        <v>18946</v>
      </c>
      <c r="D456" s="6">
        <f>'[1]Vertikale Netzlast'!G85</f>
        <v>14653</v>
      </c>
      <c r="E456">
        <v>5977</v>
      </c>
      <c r="F456" s="8">
        <f>'[2]200901'!G71</f>
        <v>7814</v>
      </c>
      <c r="G456">
        <v>935</v>
      </c>
      <c r="H456">
        <v>1405</v>
      </c>
      <c r="J456">
        <v>1854</v>
      </c>
      <c r="K456">
        <v>1532</v>
      </c>
      <c r="L456">
        <v>1352</v>
      </c>
      <c r="N456">
        <v>1382</v>
      </c>
      <c r="Q456" s="5">
        <v>39832</v>
      </c>
      <c r="R456" s="15">
        <v>17.8333333333333</v>
      </c>
      <c r="S456" t="e">
        <f ca="1">AVERAGE(INDIRECT("E"&amp;#REF!):INDIRECT("E"&amp;#REF!))</f>
        <v>#REF!</v>
      </c>
      <c r="T456" t="e">
        <f ca="1">AVERAGE(INDIRECT("F"&amp;#REF!):INDIRECT("F"&amp;#REF!))</f>
        <v>#REF!</v>
      </c>
      <c r="U456" t="e">
        <f ca="1">AVERAGE(INDIRECT("G"&amp;#REF!):INDIRECT("G"&amp;#REF!))</f>
        <v>#REF!</v>
      </c>
      <c r="V456" t="e">
        <f ca="1">AVERAGE(INDIRECT("H"&amp;#REF!):INDIRECT("H"&amp;#REF!))</f>
        <v>#REF!</v>
      </c>
      <c r="W456" t="e">
        <f ca="1">AVERAGE(INDIRECT("I"&amp;#REF!):INDIRECT("I"&amp;#REF!))</f>
        <v>#REF!</v>
      </c>
      <c r="X456" t="e">
        <f ca="1">AVERAGE(INDIRECT("J"&amp;#REF!):INDIRECT("J"&amp;#REF!))</f>
        <v>#REF!</v>
      </c>
      <c r="Y456">
        <v>291</v>
      </c>
      <c r="Z456" t="e">
        <f ca="1">AVERAGE(INDIRECT("L"&amp;#REF!):INDIRECT("L"&amp;#REF!))</f>
        <v>#REF!</v>
      </c>
      <c r="AA456" t="e">
        <f ca="1">AVERAGE(INDIRECT("M"&amp;#REF!):INDIRECT("M"&amp;#REF!))</f>
        <v>#REF!</v>
      </c>
      <c r="AB456" t="e">
        <f ca="1">AVERAGE(INDIRECT("N"&amp;#REF!):INDIRECT("N"&amp;#REF!))</f>
        <v>#REF!</v>
      </c>
      <c r="AC456">
        <v>201</v>
      </c>
      <c r="AD456" t="e">
        <f ca="1">AVERAGE(INDIRECT("P"&amp;#REF!):INDIRECT("P"&amp;#REF!))</f>
        <v>#REF!</v>
      </c>
    </row>
    <row r="457" spans="1:30" x14ac:dyDescent="0.2">
      <c r="A457" s="5">
        <v>39818</v>
      </c>
      <c r="B457" t="s">
        <v>71</v>
      </c>
      <c r="C457">
        <v>19254</v>
      </c>
      <c r="D457" s="6">
        <f>'[1]Vertikale Netzlast'!G86</f>
        <v>15090</v>
      </c>
      <c r="E457">
        <v>6217</v>
      </c>
      <c r="F457" s="8">
        <f>'[2]200901'!G72</f>
        <v>7792</v>
      </c>
      <c r="G457">
        <v>893</v>
      </c>
      <c r="H457">
        <v>1411</v>
      </c>
      <c r="J457">
        <v>1884</v>
      </c>
      <c r="K457">
        <v>1524</v>
      </c>
      <c r="L457">
        <v>1227</v>
      </c>
      <c r="N457">
        <v>1381</v>
      </c>
      <c r="Q457" s="5">
        <v>39832</v>
      </c>
      <c r="R457" s="15">
        <v>17.875</v>
      </c>
      <c r="S457" t="e">
        <f ca="1">AVERAGE(INDIRECT("E"&amp;#REF!):INDIRECT("E"&amp;#REF!))</f>
        <v>#REF!</v>
      </c>
      <c r="T457" t="e">
        <f ca="1">AVERAGE(INDIRECT("F"&amp;#REF!):INDIRECT("F"&amp;#REF!))</f>
        <v>#REF!</v>
      </c>
      <c r="U457" t="e">
        <f ca="1">AVERAGE(INDIRECT("G"&amp;#REF!):INDIRECT("G"&amp;#REF!))</f>
        <v>#REF!</v>
      </c>
      <c r="V457" t="e">
        <f ca="1">AVERAGE(INDIRECT("H"&amp;#REF!):INDIRECT("H"&amp;#REF!))</f>
        <v>#REF!</v>
      </c>
      <c r="W457" t="e">
        <f ca="1">AVERAGE(INDIRECT("I"&amp;#REF!):INDIRECT("I"&amp;#REF!))</f>
        <v>#REF!</v>
      </c>
      <c r="X457" t="e">
        <f ca="1">AVERAGE(INDIRECT("J"&amp;#REF!):INDIRECT("J"&amp;#REF!))</f>
        <v>#REF!</v>
      </c>
      <c r="Y457">
        <v>278</v>
      </c>
      <c r="Z457" t="e">
        <f ca="1">AVERAGE(INDIRECT("L"&amp;#REF!):INDIRECT("L"&amp;#REF!))</f>
        <v>#REF!</v>
      </c>
      <c r="AA457" t="e">
        <f ca="1">AVERAGE(INDIRECT("M"&amp;#REF!):INDIRECT("M"&amp;#REF!))</f>
        <v>#REF!</v>
      </c>
      <c r="AB457" t="e">
        <f ca="1">AVERAGE(INDIRECT("N"&amp;#REF!):INDIRECT("N"&amp;#REF!))</f>
        <v>#REF!</v>
      </c>
      <c r="AC457">
        <v>197</v>
      </c>
      <c r="AD457" t="e">
        <f ca="1">AVERAGE(INDIRECT("P"&amp;#REF!):INDIRECT("P"&amp;#REF!))</f>
        <v>#REF!</v>
      </c>
    </row>
    <row r="458" spans="1:30" x14ac:dyDescent="0.2">
      <c r="A458" s="5">
        <v>39818</v>
      </c>
      <c r="B458" t="s">
        <v>72</v>
      </c>
      <c r="C458">
        <v>19562</v>
      </c>
      <c r="D458" s="6">
        <f>'[1]Vertikale Netzlast'!G87</f>
        <v>15287</v>
      </c>
      <c r="E458">
        <v>6355</v>
      </c>
      <c r="F458" s="8">
        <f>'[2]200901'!G73</f>
        <v>7955</v>
      </c>
      <c r="G458">
        <v>817</v>
      </c>
      <c r="H458">
        <v>1409</v>
      </c>
      <c r="J458">
        <v>1905</v>
      </c>
      <c r="K458">
        <v>1503</v>
      </c>
      <c r="L458">
        <v>1227</v>
      </c>
      <c r="N458">
        <v>1363</v>
      </c>
      <c r="Q458" s="5">
        <v>39832</v>
      </c>
      <c r="R458" s="15">
        <v>17.9166666666667</v>
      </c>
      <c r="S458" t="e">
        <f ca="1">AVERAGE(INDIRECT("E"&amp;#REF!):INDIRECT("E"&amp;#REF!))</f>
        <v>#REF!</v>
      </c>
      <c r="T458" t="e">
        <f ca="1">AVERAGE(INDIRECT("F"&amp;#REF!):INDIRECT("F"&amp;#REF!))</f>
        <v>#REF!</v>
      </c>
      <c r="U458" t="e">
        <f ca="1">AVERAGE(INDIRECT("G"&amp;#REF!):INDIRECT("G"&amp;#REF!))</f>
        <v>#REF!</v>
      </c>
      <c r="V458" t="e">
        <f ca="1">AVERAGE(INDIRECT("H"&amp;#REF!):INDIRECT("H"&amp;#REF!))</f>
        <v>#REF!</v>
      </c>
      <c r="W458" t="e">
        <f ca="1">AVERAGE(INDIRECT("I"&amp;#REF!):INDIRECT("I"&amp;#REF!))</f>
        <v>#REF!</v>
      </c>
      <c r="X458" t="e">
        <f ca="1">AVERAGE(INDIRECT("J"&amp;#REF!):INDIRECT("J"&amp;#REF!))</f>
        <v>#REF!</v>
      </c>
      <c r="Y458">
        <v>261</v>
      </c>
      <c r="Z458" t="e">
        <f ca="1">AVERAGE(INDIRECT("L"&amp;#REF!):INDIRECT("L"&amp;#REF!))</f>
        <v>#REF!</v>
      </c>
      <c r="AA458" t="e">
        <f ca="1">AVERAGE(INDIRECT("M"&amp;#REF!):INDIRECT("M"&amp;#REF!))</f>
        <v>#REF!</v>
      </c>
      <c r="AB458" t="e">
        <f ca="1">AVERAGE(INDIRECT("N"&amp;#REF!):INDIRECT("N"&amp;#REF!))</f>
        <v>#REF!</v>
      </c>
      <c r="AC458">
        <v>191</v>
      </c>
      <c r="AD458" t="e">
        <f ca="1">AVERAGE(INDIRECT("P"&amp;#REF!):INDIRECT("P"&amp;#REF!))</f>
        <v>#REF!</v>
      </c>
    </row>
    <row r="459" spans="1:30" x14ac:dyDescent="0.2">
      <c r="A459" s="5">
        <v>39818</v>
      </c>
      <c r="B459" t="s">
        <v>73</v>
      </c>
      <c r="C459">
        <v>19610</v>
      </c>
      <c r="D459" s="6">
        <f>'[1]Vertikale Netzlast'!G88</f>
        <v>15545</v>
      </c>
      <c r="E459">
        <v>6287</v>
      </c>
      <c r="F459" s="8">
        <f>'[2]200901'!G74</f>
        <v>8062</v>
      </c>
      <c r="G459">
        <v>839</v>
      </c>
      <c r="H459">
        <v>1363</v>
      </c>
      <c r="J459">
        <v>1878</v>
      </c>
      <c r="K459">
        <v>1486</v>
      </c>
      <c r="L459">
        <v>1227</v>
      </c>
      <c r="N459">
        <v>1344</v>
      </c>
      <c r="Q459" s="5">
        <v>39832</v>
      </c>
      <c r="R459" s="15">
        <v>17.9583333333333</v>
      </c>
      <c r="S459" t="e">
        <f ca="1">AVERAGE(INDIRECT("E"&amp;#REF!):INDIRECT("E"&amp;#REF!))</f>
        <v>#REF!</v>
      </c>
      <c r="T459" t="e">
        <f ca="1">AVERAGE(INDIRECT("F"&amp;#REF!):INDIRECT("F"&amp;#REF!))</f>
        <v>#REF!</v>
      </c>
      <c r="U459" t="e">
        <f ca="1">AVERAGE(INDIRECT("G"&amp;#REF!):INDIRECT("G"&amp;#REF!))</f>
        <v>#REF!</v>
      </c>
      <c r="V459" t="e">
        <f ca="1">AVERAGE(INDIRECT("H"&amp;#REF!):INDIRECT("H"&amp;#REF!))</f>
        <v>#REF!</v>
      </c>
      <c r="W459" t="e">
        <f ca="1">AVERAGE(INDIRECT("I"&amp;#REF!):INDIRECT("I"&amp;#REF!))</f>
        <v>#REF!</v>
      </c>
      <c r="X459" t="e">
        <f ca="1">AVERAGE(INDIRECT("J"&amp;#REF!):INDIRECT("J"&amp;#REF!))</f>
        <v>#REF!</v>
      </c>
      <c r="Y459">
        <v>246</v>
      </c>
      <c r="Z459" t="e">
        <f ca="1">AVERAGE(INDIRECT("L"&amp;#REF!):INDIRECT("L"&amp;#REF!))</f>
        <v>#REF!</v>
      </c>
      <c r="AA459" t="e">
        <f ca="1">AVERAGE(INDIRECT("M"&amp;#REF!):INDIRECT("M"&amp;#REF!))</f>
        <v>#REF!</v>
      </c>
      <c r="AB459" t="e">
        <f ca="1">AVERAGE(INDIRECT("N"&amp;#REF!):INDIRECT("N"&amp;#REF!))</f>
        <v>#REF!</v>
      </c>
      <c r="AC459">
        <v>190</v>
      </c>
      <c r="AD459" t="e">
        <f ca="1">AVERAGE(INDIRECT("P"&amp;#REF!):INDIRECT("P"&amp;#REF!))</f>
        <v>#REF!</v>
      </c>
    </row>
    <row r="460" spans="1:30" x14ac:dyDescent="0.2">
      <c r="A460" s="5">
        <v>39818</v>
      </c>
      <c r="B460" t="s">
        <v>74</v>
      </c>
      <c r="C460">
        <v>19711</v>
      </c>
      <c r="D460" s="6">
        <f>'[1]Vertikale Netzlast'!G89</f>
        <v>15702</v>
      </c>
      <c r="E460">
        <v>6286</v>
      </c>
      <c r="F460" s="8">
        <f>'[2]200901'!G75</f>
        <v>8010</v>
      </c>
      <c r="G460">
        <v>888</v>
      </c>
      <c r="H460">
        <v>1342</v>
      </c>
      <c r="J460">
        <v>1858</v>
      </c>
      <c r="K460">
        <v>1470</v>
      </c>
      <c r="L460">
        <v>1227</v>
      </c>
      <c r="N460">
        <v>1326</v>
      </c>
      <c r="Q460" s="5">
        <v>39832</v>
      </c>
      <c r="R460" s="15">
        <v>18</v>
      </c>
      <c r="S460" t="e">
        <f ca="1">AVERAGE(INDIRECT("E"&amp;#REF!):INDIRECT("E"&amp;#REF!))</f>
        <v>#REF!</v>
      </c>
      <c r="T460" t="e">
        <f ca="1">AVERAGE(INDIRECT("F"&amp;#REF!):INDIRECT("F"&amp;#REF!))</f>
        <v>#REF!</v>
      </c>
      <c r="U460" t="e">
        <f ca="1">AVERAGE(INDIRECT("G"&amp;#REF!):INDIRECT("G"&amp;#REF!))</f>
        <v>#REF!</v>
      </c>
      <c r="V460" t="e">
        <f ca="1">AVERAGE(INDIRECT("H"&amp;#REF!):INDIRECT("H"&amp;#REF!))</f>
        <v>#REF!</v>
      </c>
      <c r="W460" t="e">
        <f ca="1">AVERAGE(INDIRECT("I"&amp;#REF!):INDIRECT("I"&amp;#REF!))</f>
        <v>#REF!</v>
      </c>
      <c r="X460" t="e">
        <f ca="1">AVERAGE(INDIRECT("J"&amp;#REF!):INDIRECT("J"&amp;#REF!))</f>
        <v>#REF!</v>
      </c>
      <c r="Y460">
        <v>240</v>
      </c>
      <c r="Z460" t="e">
        <f ca="1">AVERAGE(INDIRECT("L"&amp;#REF!):INDIRECT("L"&amp;#REF!))</f>
        <v>#REF!</v>
      </c>
      <c r="AA460" t="e">
        <f ca="1">AVERAGE(INDIRECT("M"&amp;#REF!):INDIRECT("M"&amp;#REF!))</f>
        <v>#REF!</v>
      </c>
      <c r="AB460" t="e">
        <f ca="1">AVERAGE(INDIRECT("N"&amp;#REF!):INDIRECT("N"&amp;#REF!))</f>
        <v>#REF!</v>
      </c>
      <c r="AC460">
        <v>197</v>
      </c>
      <c r="AD460" t="e">
        <f ca="1">AVERAGE(INDIRECT("P"&amp;#REF!):INDIRECT("P"&amp;#REF!))</f>
        <v>#REF!</v>
      </c>
    </row>
    <row r="461" spans="1:30" x14ac:dyDescent="0.2">
      <c r="A461" s="5">
        <v>39818</v>
      </c>
      <c r="B461" t="s">
        <v>75</v>
      </c>
      <c r="C461">
        <v>19518</v>
      </c>
      <c r="D461" s="6">
        <f>'[1]Vertikale Netzlast'!G90</f>
        <v>15661</v>
      </c>
      <c r="E461">
        <v>6323</v>
      </c>
      <c r="F461" s="8">
        <f>'[2]200901'!G76</f>
        <v>7840</v>
      </c>
      <c r="G461">
        <v>927</v>
      </c>
      <c r="H461">
        <v>1308</v>
      </c>
      <c r="J461">
        <v>1899</v>
      </c>
      <c r="K461">
        <v>1449</v>
      </c>
      <c r="L461">
        <v>1058</v>
      </c>
      <c r="N461">
        <v>1308</v>
      </c>
      <c r="Q461" s="5">
        <v>39833</v>
      </c>
      <c r="R461" s="15">
        <v>18.0416666666667</v>
      </c>
      <c r="S461" t="e">
        <f ca="1">AVERAGE(INDIRECT("E"&amp;#REF!):INDIRECT("E"&amp;#REF!))</f>
        <v>#REF!</v>
      </c>
      <c r="T461" t="e">
        <f ca="1">AVERAGE(INDIRECT("F"&amp;#REF!):INDIRECT("F"&amp;#REF!))</f>
        <v>#REF!</v>
      </c>
      <c r="U461" t="e">
        <f ca="1">AVERAGE(INDIRECT("G"&amp;#REF!):INDIRECT("G"&amp;#REF!))</f>
        <v>#REF!</v>
      </c>
      <c r="V461" t="e">
        <f ca="1">AVERAGE(INDIRECT("H"&amp;#REF!):INDIRECT("H"&amp;#REF!))</f>
        <v>#REF!</v>
      </c>
      <c r="W461" t="e">
        <f ca="1">AVERAGE(INDIRECT("I"&amp;#REF!):INDIRECT("I"&amp;#REF!))</f>
        <v>#REF!</v>
      </c>
      <c r="X461" t="e">
        <f ca="1">AVERAGE(INDIRECT("J"&amp;#REF!):INDIRECT("J"&amp;#REF!))</f>
        <v>#REF!</v>
      </c>
      <c r="Y461">
        <v>238</v>
      </c>
      <c r="Z461" t="e">
        <f ca="1">AVERAGE(INDIRECT("L"&amp;#REF!):INDIRECT("L"&amp;#REF!))</f>
        <v>#REF!</v>
      </c>
      <c r="AA461" t="e">
        <f ca="1">AVERAGE(INDIRECT("M"&amp;#REF!):INDIRECT("M"&amp;#REF!))</f>
        <v>#REF!</v>
      </c>
      <c r="AB461" t="e">
        <f ca="1">AVERAGE(INDIRECT("N"&amp;#REF!):INDIRECT("N"&amp;#REF!))</f>
        <v>#REF!</v>
      </c>
      <c r="AC461">
        <v>199</v>
      </c>
      <c r="AD461" t="e">
        <f ca="1">AVERAGE(INDIRECT("P"&amp;#REF!):INDIRECT("P"&amp;#REF!))</f>
        <v>#REF!</v>
      </c>
    </row>
    <row r="462" spans="1:30" x14ac:dyDescent="0.2">
      <c r="A462" s="5">
        <v>39818</v>
      </c>
      <c r="B462" t="s">
        <v>76</v>
      </c>
      <c r="C462">
        <v>19321</v>
      </c>
      <c r="D462" s="6">
        <f>'[1]Vertikale Netzlast'!G91</f>
        <v>15614</v>
      </c>
      <c r="E462">
        <v>6280</v>
      </c>
      <c r="F462" s="8">
        <f>'[2]200901'!G77</f>
        <v>7912</v>
      </c>
      <c r="G462">
        <v>956</v>
      </c>
      <c r="H462">
        <v>1243</v>
      </c>
      <c r="J462">
        <v>1818</v>
      </c>
      <c r="K462">
        <v>1438</v>
      </c>
      <c r="L462">
        <v>1058</v>
      </c>
      <c r="N462">
        <v>1281</v>
      </c>
      <c r="Q462" s="5">
        <v>39833</v>
      </c>
      <c r="R462" s="15">
        <v>18.0833333333333</v>
      </c>
      <c r="S462" t="e">
        <f ca="1">AVERAGE(INDIRECT("E"&amp;#REF!):INDIRECT("E"&amp;#REF!))</f>
        <v>#REF!</v>
      </c>
      <c r="T462" t="e">
        <f ca="1">AVERAGE(INDIRECT("F"&amp;#REF!):INDIRECT("F"&amp;#REF!))</f>
        <v>#REF!</v>
      </c>
      <c r="U462" t="e">
        <f ca="1">AVERAGE(INDIRECT("G"&amp;#REF!):INDIRECT("G"&amp;#REF!))</f>
        <v>#REF!</v>
      </c>
      <c r="V462" t="e">
        <f ca="1">AVERAGE(INDIRECT("H"&amp;#REF!):INDIRECT("H"&amp;#REF!))</f>
        <v>#REF!</v>
      </c>
      <c r="W462" t="e">
        <f ca="1">AVERAGE(INDIRECT("I"&amp;#REF!):INDIRECT("I"&amp;#REF!))</f>
        <v>#REF!</v>
      </c>
      <c r="X462" t="e">
        <f ca="1">AVERAGE(INDIRECT("J"&amp;#REF!):INDIRECT("J"&amp;#REF!))</f>
        <v>#REF!</v>
      </c>
      <c r="Y462">
        <v>219</v>
      </c>
      <c r="Z462" t="e">
        <f ca="1">AVERAGE(INDIRECT("L"&amp;#REF!):INDIRECT("L"&amp;#REF!))</f>
        <v>#REF!</v>
      </c>
      <c r="AA462" t="e">
        <f ca="1">AVERAGE(INDIRECT("M"&amp;#REF!):INDIRECT("M"&amp;#REF!))</f>
        <v>#REF!</v>
      </c>
      <c r="AB462" t="e">
        <f ca="1">AVERAGE(INDIRECT("N"&amp;#REF!):INDIRECT("N"&amp;#REF!))</f>
        <v>#REF!</v>
      </c>
      <c r="AC462">
        <v>196</v>
      </c>
      <c r="AD462" t="e">
        <f ca="1">AVERAGE(INDIRECT("P"&amp;#REF!):INDIRECT("P"&amp;#REF!))</f>
        <v>#REF!</v>
      </c>
    </row>
    <row r="463" spans="1:30" x14ac:dyDescent="0.2">
      <c r="A463" s="5">
        <v>39818</v>
      </c>
      <c r="B463" t="s">
        <v>77</v>
      </c>
      <c r="C463">
        <v>19360</v>
      </c>
      <c r="D463" s="6">
        <f>'[1]Vertikale Netzlast'!G92</f>
        <v>15526</v>
      </c>
      <c r="E463">
        <v>6234</v>
      </c>
      <c r="F463" s="8">
        <f>'[2]200901'!G78</f>
        <v>7984</v>
      </c>
      <c r="G463">
        <v>933</v>
      </c>
      <c r="H463">
        <v>1244</v>
      </c>
      <c r="J463">
        <v>1786</v>
      </c>
      <c r="K463">
        <v>1431</v>
      </c>
      <c r="L463">
        <v>1058</v>
      </c>
      <c r="N463">
        <v>1255</v>
      </c>
      <c r="Q463" s="5">
        <v>39833</v>
      </c>
      <c r="R463" s="15">
        <v>18.125</v>
      </c>
      <c r="S463" t="e">
        <f ca="1">AVERAGE(INDIRECT("E"&amp;#REF!):INDIRECT("E"&amp;#REF!))</f>
        <v>#REF!</v>
      </c>
      <c r="T463" t="e">
        <f ca="1">AVERAGE(INDIRECT("F"&amp;#REF!):INDIRECT("F"&amp;#REF!))</f>
        <v>#REF!</v>
      </c>
      <c r="U463" t="e">
        <f ca="1">AVERAGE(INDIRECT("G"&amp;#REF!):INDIRECT("G"&amp;#REF!))</f>
        <v>#REF!</v>
      </c>
      <c r="V463" t="e">
        <f ca="1">AVERAGE(INDIRECT("H"&amp;#REF!):INDIRECT("H"&amp;#REF!))</f>
        <v>#REF!</v>
      </c>
      <c r="W463" t="e">
        <f ca="1">AVERAGE(INDIRECT("I"&amp;#REF!):INDIRECT("I"&amp;#REF!))</f>
        <v>#REF!</v>
      </c>
      <c r="X463" t="e">
        <f ca="1">AVERAGE(INDIRECT("J"&amp;#REF!):INDIRECT("J"&amp;#REF!))</f>
        <v>#REF!</v>
      </c>
      <c r="Y463">
        <v>194</v>
      </c>
      <c r="Z463" t="e">
        <f ca="1">AVERAGE(INDIRECT("L"&amp;#REF!):INDIRECT("L"&amp;#REF!))</f>
        <v>#REF!</v>
      </c>
      <c r="AA463" t="e">
        <f ca="1">AVERAGE(INDIRECT("M"&amp;#REF!):INDIRECT("M"&amp;#REF!))</f>
        <v>#REF!</v>
      </c>
      <c r="AB463" t="e">
        <f ca="1">AVERAGE(INDIRECT("N"&amp;#REF!):INDIRECT("N"&amp;#REF!))</f>
        <v>#REF!</v>
      </c>
      <c r="AC463">
        <v>191</v>
      </c>
      <c r="AD463" t="e">
        <f ca="1">AVERAGE(INDIRECT("P"&amp;#REF!):INDIRECT("P"&amp;#REF!))</f>
        <v>#REF!</v>
      </c>
    </row>
    <row r="464" spans="1:30" x14ac:dyDescent="0.2">
      <c r="A464" s="5">
        <v>39818</v>
      </c>
      <c r="B464" t="s">
        <v>78</v>
      </c>
      <c r="C464">
        <v>19273</v>
      </c>
      <c r="D464" s="6">
        <f>'[1]Vertikale Netzlast'!G93</f>
        <v>15389</v>
      </c>
      <c r="E464">
        <v>6211</v>
      </c>
      <c r="F464" s="8">
        <f>'[2]200901'!G79</f>
        <v>7853</v>
      </c>
      <c r="G464">
        <v>946</v>
      </c>
      <c r="H464">
        <v>1184</v>
      </c>
      <c r="J464">
        <v>1713</v>
      </c>
      <c r="K464">
        <v>1425</v>
      </c>
      <c r="L464">
        <v>1058</v>
      </c>
      <c r="N464">
        <v>1229</v>
      </c>
      <c r="Q464" s="5">
        <v>39833</v>
      </c>
      <c r="R464" s="15">
        <v>18.1666666666667</v>
      </c>
      <c r="S464" t="e">
        <f ca="1">AVERAGE(INDIRECT("E"&amp;#REF!):INDIRECT("E"&amp;#REF!))</f>
        <v>#REF!</v>
      </c>
      <c r="T464" t="e">
        <f ca="1">AVERAGE(INDIRECT("F"&amp;#REF!):INDIRECT("F"&amp;#REF!))</f>
        <v>#REF!</v>
      </c>
      <c r="U464" t="e">
        <f ca="1">AVERAGE(INDIRECT("G"&amp;#REF!):INDIRECT("G"&amp;#REF!))</f>
        <v>#REF!</v>
      </c>
      <c r="V464" t="e">
        <f ca="1">AVERAGE(INDIRECT("H"&amp;#REF!):INDIRECT("H"&amp;#REF!))</f>
        <v>#REF!</v>
      </c>
      <c r="W464" t="e">
        <f ca="1">AVERAGE(INDIRECT("I"&amp;#REF!):INDIRECT("I"&amp;#REF!))</f>
        <v>#REF!</v>
      </c>
      <c r="X464" t="e">
        <f ca="1">AVERAGE(INDIRECT("J"&amp;#REF!):INDIRECT("J"&amp;#REF!))</f>
        <v>#REF!</v>
      </c>
      <c r="Y464">
        <v>168</v>
      </c>
      <c r="Z464" t="e">
        <f ca="1">AVERAGE(INDIRECT("L"&amp;#REF!):INDIRECT("L"&amp;#REF!))</f>
        <v>#REF!</v>
      </c>
      <c r="AA464" t="e">
        <f ca="1">AVERAGE(INDIRECT("M"&amp;#REF!):INDIRECT("M"&amp;#REF!))</f>
        <v>#REF!</v>
      </c>
      <c r="AB464" t="e">
        <f ca="1">AVERAGE(INDIRECT("N"&amp;#REF!):INDIRECT("N"&amp;#REF!))</f>
        <v>#REF!</v>
      </c>
      <c r="AC464">
        <v>186</v>
      </c>
      <c r="AD464" t="e">
        <f ca="1">AVERAGE(INDIRECT("P"&amp;#REF!):INDIRECT("P"&amp;#REF!))</f>
        <v>#REF!</v>
      </c>
    </row>
    <row r="465" spans="1:30" x14ac:dyDescent="0.2">
      <c r="A465" s="5">
        <v>39818</v>
      </c>
      <c r="B465" t="s">
        <v>79</v>
      </c>
      <c r="C465">
        <v>19279</v>
      </c>
      <c r="D465" s="6">
        <f>'[1]Vertikale Netzlast'!G94</f>
        <v>15295</v>
      </c>
      <c r="E465">
        <v>6277</v>
      </c>
      <c r="F465" s="8">
        <f>'[2]200901'!G80</f>
        <v>7961</v>
      </c>
      <c r="G465">
        <v>915</v>
      </c>
      <c r="H465">
        <v>1147</v>
      </c>
      <c r="J465">
        <v>1719</v>
      </c>
      <c r="K465">
        <v>1414</v>
      </c>
      <c r="L465">
        <v>917</v>
      </c>
      <c r="N465">
        <v>1203</v>
      </c>
      <c r="Q465" s="5">
        <v>39833</v>
      </c>
      <c r="R465" s="15">
        <v>18.2083333333333</v>
      </c>
      <c r="S465" t="e">
        <f ca="1">AVERAGE(INDIRECT("E"&amp;#REF!):INDIRECT("E"&amp;#REF!))</f>
        <v>#REF!</v>
      </c>
      <c r="T465" t="e">
        <f ca="1">AVERAGE(INDIRECT("F"&amp;#REF!):INDIRECT("F"&amp;#REF!))</f>
        <v>#REF!</v>
      </c>
      <c r="U465" t="e">
        <f ca="1">AVERAGE(INDIRECT("G"&amp;#REF!):INDIRECT("G"&amp;#REF!))</f>
        <v>#REF!</v>
      </c>
      <c r="V465" t="e">
        <f ca="1">AVERAGE(INDIRECT("H"&amp;#REF!):INDIRECT("H"&amp;#REF!))</f>
        <v>#REF!</v>
      </c>
      <c r="W465" t="e">
        <f ca="1">AVERAGE(INDIRECT("I"&amp;#REF!):INDIRECT("I"&amp;#REF!))</f>
        <v>#REF!</v>
      </c>
      <c r="X465" t="e">
        <f ca="1">AVERAGE(INDIRECT("J"&amp;#REF!):INDIRECT("J"&amp;#REF!))</f>
        <v>#REF!</v>
      </c>
      <c r="Y465">
        <v>147</v>
      </c>
      <c r="Z465" t="e">
        <f ca="1">AVERAGE(INDIRECT("L"&amp;#REF!):INDIRECT("L"&amp;#REF!))</f>
        <v>#REF!</v>
      </c>
      <c r="AA465" t="e">
        <f ca="1">AVERAGE(INDIRECT("M"&amp;#REF!):INDIRECT("M"&amp;#REF!))</f>
        <v>#REF!</v>
      </c>
      <c r="AB465" t="e">
        <f ca="1">AVERAGE(INDIRECT("N"&amp;#REF!):INDIRECT("N"&amp;#REF!))</f>
        <v>#REF!</v>
      </c>
      <c r="AC465">
        <v>178</v>
      </c>
      <c r="AD465" t="e">
        <f ca="1">AVERAGE(INDIRECT("P"&amp;#REF!):INDIRECT("P"&amp;#REF!))</f>
        <v>#REF!</v>
      </c>
    </row>
    <row r="466" spans="1:30" x14ac:dyDescent="0.2">
      <c r="A466" s="5">
        <v>39818</v>
      </c>
      <c r="B466" t="s">
        <v>80</v>
      </c>
      <c r="C466">
        <v>18945</v>
      </c>
      <c r="D466" s="6">
        <f>'[1]Vertikale Netzlast'!G95</f>
        <v>15067</v>
      </c>
      <c r="E466">
        <v>6308</v>
      </c>
      <c r="F466" s="8">
        <f>'[2]200901'!G81</f>
        <v>7987</v>
      </c>
      <c r="G466">
        <v>883</v>
      </c>
      <c r="H466">
        <v>1171</v>
      </c>
      <c r="J466">
        <v>1659</v>
      </c>
      <c r="K466">
        <v>1399</v>
      </c>
      <c r="L466">
        <v>917</v>
      </c>
      <c r="N466">
        <v>1171</v>
      </c>
      <c r="Q466" s="5">
        <v>39833</v>
      </c>
      <c r="R466" s="15">
        <v>18.25</v>
      </c>
      <c r="S466" t="e">
        <f ca="1">AVERAGE(INDIRECT("E"&amp;#REF!):INDIRECT("E"&amp;#REF!))</f>
        <v>#REF!</v>
      </c>
      <c r="T466" t="e">
        <f ca="1">AVERAGE(INDIRECT("F"&amp;#REF!):INDIRECT("F"&amp;#REF!))</f>
        <v>#REF!</v>
      </c>
      <c r="U466" t="e">
        <f ca="1">AVERAGE(INDIRECT("G"&amp;#REF!):INDIRECT("G"&amp;#REF!))</f>
        <v>#REF!</v>
      </c>
      <c r="V466" t="e">
        <f ca="1">AVERAGE(INDIRECT("H"&amp;#REF!):INDIRECT("H"&amp;#REF!))</f>
        <v>#REF!</v>
      </c>
      <c r="W466" t="e">
        <f ca="1">AVERAGE(INDIRECT("I"&amp;#REF!):INDIRECT("I"&amp;#REF!))</f>
        <v>#REF!</v>
      </c>
      <c r="X466" t="e">
        <f ca="1">AVERAGE(INDIRECT("J"&amp;#REF!):INDIRECT("J"&amp;#REF!))</f>
        <v>#REF!</v>
      </c>
      <c r="Y466">
        <v>134</v>
      </c>
      <c r="Z466" t="e">
        <f ca="1">AVERAGE(INDIRECT("L"&amp;#REF!):INDIRECT("L"&amp;#REF!))</f>
        <v>#REF!</v>
      </c>
      <c r="AA466" t="e">
        <f ca="1">AVERAGE(INDIRECT("M"&amp;#REF!):INDIRECT("M"&amp;#REF!))</f>
        <v>#REF!</v>
      </c>
      <c r="AB466" t="e">
        <f ca="1">AVERAGE(INDIRECT("N"&amp;#REF!):INDIRECT("N"&amp;#REF!))</f>
        <v>#REF!</v>
      </c>
      <c r="AC466">
        <v>166</v>
      </c>
      <c r="AD466" t="e">
        <f ca="1">AVERAGE(INDIRECT("P"&amp;#REF!):INDIRECT("P"&amp;#REF!))</f>
        <v>#REF!</v>
      </c>
    </row>
    <row r="467" spans="1:30" x14ac:dyDescent="0.2">
      <c r="A467" s="5">
        <v>39818</v>
      </c>
      <c r="B467" t="s">
        <v>81</v>
      </c>
      <c r="C467">
        <v>18858</v>
      </c>
      <c r="D467" s="6">
        <f>'[1]Vertikale Netzlast'!G96</f>
        <v>14878</v>
      </c>
      <c r="E467">
        <v>6384</v>
      </c>
      <c r="F467" s="8">
        <f>'[2]200901'!G82</f>
        <v>7849</v>
      </c>
      <c r="G467">
        <v>855</v>
      </c>
      <c r="H467">
        <v>1168</v>
      </c>
      <c r="J467">
        <v>1568</v>
      </c>
      <c r="K467">
        <v>1389</v>
      </c>
      <c r="L467">
        <v>917</v>
      </c>
      <c r="N467">
        <v>1139</v>
      </c>
      <c r="Q467" s="5">
        <v>39833</v>
      </c>
      <c r="R467" s="15">
        <v>18.2916666666667</v>
      </c>
      <c r="S467" t="e">
        <f ca="1">AVERAGE(INDIRECT("E"&amp;#REF!):INDIRECT("E"&amp;#REF!))</f>
        <v>#REF!</v>
      </c>
      <c r="T467" t="e">
        <f ca="1">AVERAGE(INDIRECT("F"&amp;#REF!):INDIRECT("F"&amp;#REF!))</f>
        <v>#REF!</v>
      </c>
      <c r="U467" t="e">
        <f ca="1">AVERAGE(INDIRECT("G"&amp;#REF!):INDIRECT("G"&amp;#REF!))</f>
        <v>#REF!</v>
      </c>
      <c r="V467" t="e">
        <f ca="1">AVERAGE(INDIRECT("H"&amp;#REF!):INDIRECT("H"&amp;#REF!))</f>
        <v>#REF!</v>
      </c>
      <c r="W467" t="e">
        <f ca="1">AVERAGE(INDIRECT("I"&amp;#REF!):INDIRECT("I"&amp;#REF!))</f>
        <v>#REF!</v>
      </c>
      <c r="X467" t="e">
        <f ca="1">AVERAGE(INDIRECT("J"&amp;#REF!):INDIRECT("J"&amp;#REF!))</f>
        <v>#REF!</v>
      </c>
      <c r="Y467">
        <v>122</v>
      </c>
      <c r="Z467" t="e">
        <f ca="1">AVERAGE(INDIRECT("L"&amp;#REF!):INDIRECT("L"&amp;#REF!))</f>
        <v>#REF!</v>
      </c>
      <c r="AA467" t="e">
        <f ca="1">AVERAGE(INDIRECT("M"&amp;#REF!):INDIRECT("M"&amp;#REF!))</f>
        <v>#REF!</v>
      </c>
      <c r="AB467" t="e">
        <f ca="1">AVERAGE(INDIRECT("N"&amp;#REF!):INDIRECT("N"&amp;#REF!))</f>
        <v>#REF!</v>
      </c>
      <c r="AC467">
        <v>155</v>
      </c>
      <c r="AD467" t="e">
        <f ca="1">AVERAGE(INDIRECT("P"&amp;#REF!):INDIRECT("P"&amp;#REF!))</f>
        <v>#REF!</v>
      </c>
    </row>
    <row r="468" spans="1:30" x14ac:dyDescent="0.2">
      <c r="A468" s="5">
        <v>39818</v>
      </c>
      <c r="B468" t="s">
        <v>82</v>
      </c>
      <c r="C468">
        <v>18785</v>
      </c>
      <c r="D468" s="6">
        <f>'[1]Vertikale Netzlast'!G97</f>
        <v>14712</v>
      </c>
      <c r="E468">
        <v>6304</v>
      </c>
      <c r="F468" s="8">
        <f>'[2]200901'!G83</f>
        <v>7780</v>
      </c>
      <c r="G468">
        <v>882</v>
      </c>
      <c r="H468">
        <v>1119</v>
      </c>
      <c r="J468">
        <v>1530</v>
      </c>
      <c r="K468">
        <v>1376</v>
      </c>
      <c r="L468">
        <v>917</v>
      </c>
      <c r="N468">
        <v>1108</v>
      </c>
      <c r="Q468" s="5">
        <v>39833</v>
      </c>
      <c r="R468" s="15">
        <v>18.3333333333333</v>
      </c>
      <c r="S468" t="e">
        <f ca="1">AVERAGE(INDIRECT("E"&amp;#REF!):INDIRECT("E"&amp;#REF!))</f>
        <v>#REF!</v>
      </c>
      <c r="T468" t="e">
        <f ca="1">AVERAGE(INDIRECT("F"&amp;#REF!):INDIRECT("F"&amp;#REF!))</f>
        <v>#REF!</v>
      </c>
      <c r="U468" t="e">
        <f ca="1">AVERAGE(INDIRECT("G"&amp;#REF!):INDIRECT("G"&amp;#REF!))</f>
        <v>#REF!</v>
      </c>
      <c r="V468" t="e">
        <f ca="1">AVERAGE(INDIRECT("H"&amp;#REF!):INDIRECT("H"&amp;#REF!))</f>
        <v>#REF!</v>
      </c>
      <c r="W468" t="e">
        <f ca="1">AVERAGE(INDIRECT("I"&amp;#REF!):INDIRECT("I"&amp;#REF!))</f>
        <v>#REF!</v>
      </c>
      <c r="X468" t="e">
        <f ca="1">AVERAGE(INDIRECT("J"&amp;#REF!):INDIRECT("J"&amp;#REF!))</f>
        <v>#REF!</v>
      </c>
      <c r="Y468">
        <v>125</v>
      </c>
      <c r="Z468" t="e">
        <f ca="1">AVERAGE(INDIRECT("L"&amp;#REF!):INDIRECT("L"&amp;#REF!))</f>
        <v>#REF!</v>
      </c>
      <c r="AA468" t="e">
        <f ca="1">AVERAGE(INDIRECT("M"&amp;#REF!):INDIRECT("M"&amp;#REF!))</f>
        <v>#REF!</v>
      </c>
      <c r="AB468" t="e">
        <f ca="1">AVERAGE(INDIRECT("N"&amp;#REF!):INDIRECT("N"&amp;#REF!))</f>
        <v>#REF!</v>
      </c>
      <c r="AC468">
        <v>78</v>
      </c>
      <c r="AD468" t="e">
        <f ca="1">AVERAGE(INDIRECT("P"&amp;#REF!):INDIRECT("P"&amp;#REF!))</f>
        <v>#REF!</v>
      </c>
    </row>
    <row r="469" spans="1:30" x14ac:dyDescent="0.2">
      <c r="A469" s="5">
        <v>39818</v>
      </c>
      <c r="B469" t="s">
        <v>83</v>
      </c>
      <c r="C469">
        <v>18686</v>
      </c>
      <c r="D469" s="6">
        <f>'[1]Vertikale Netzlast'!G98</f>
        <v>14318</v>
      </c>
      <c r="E469">
        <v>6130</v>
      </c>
      <c r="F469" s="8">
        <f>'[2]200901'!G84</f>
        <v>7582</v>
      </c>
      <c r="G469">
        <v>930</v>
      </c>
      <c r="H469">
        <v>1078</v>
      </c>
      <c r="J469">
        <v>1561</v>
      </c>
      <c r="K469">
        <v>1362</v>
      </c>
      <c r="L469">
        <v>770</v>
      </c>
      <c r="N469">
        <v>1076</v>
      </c>
      <c r="Q469" s="5">
        <v>39833</v>
      </c>
      <c r="R469" s="15">
        <v>18.375</v>
      </c>
      <c r="S469" t="e">
        <f ca="1">AVERAGE(INDIRECT("E"&amp;#REF!):INDIRECT("E"&amp;#REF!))</f>
        <v>#REF!</v>
      </c>
      <c r="T469" t="e">
        <f ca="1">AVERAGE(INDIRECT("F"&amp;#REF!):INDIRECT("F"&amp;#REF!))</f>
        <v>#REF!</v>
      </c>
      <c r="U469" t="e">
        <f ca="1">AVERAGE(INDIRECT("G"&amp;#REF!):INDIRECT("G"&amp;#REF!))</f>
        <v>#REF!</v>
      </c>
      <c r="V469" t="e">
        <f ca="1">AVERAGE(INDIRECT("H"&amp;#REF!):INDIRECT("H"&amp;#REF!))</f>
        <v>#REF!</v>
      </c>
      <c r="W469" t="e">
        <f ca="1">AVERAGE(INDIRECT("I"&amp;#REF!):INDIRECT("I"&amp;#REF!))</f>
        <v>#REF!</v>
      </c>
      <c r="X469" t="e">
        <f ca="1">AVERAGE(INDIRECT("J"&amp;#REF!):INDIRECT("J"&amp;#REF!))</f>
        <v>#REF!</v>
      </c>
      <c r="Y469">
        <v>155</v>
      </c>
      <c r="Z469" t="e">
        <f ca="1">AVERAGE(INDIRECT("L"&amp;#REF!):INDIRECT("L"&amp;#REF!))</f>
        <v>#REF!</v>
      </c>
      <c r="AA469" t="e">
        <f ca="1">AVERAGE(INDIRECT("M"&amp;#REF!):INDIRECT("M"&amp;#REF!))</f>
        <v>#REF!</v>
      </c>
      <c r="AB469" t="e">
        <f ca="1">AVERAGE(INDIRECT("N"&amp;#REF!):INDIRECT("N"&amp;#REF!))</f>
        <v>#REF!</v>
      </c>
      <c r="AC469">
        <v>60</v>
      </c>
      <c r="AD469" t="e">
        <f ca="1">AVERAGE(INDIRECT("P"&amp;#REF!):INDIRECT("P"&amp;#REF!))</f>
        <v>#REF!</v>
      </c>
    </row>
    <row r="470" spans="1:30" x14ac:dyDescent="0.2">
      <c r="A470" s="5">
        <v>39818</v>
      </c>
      <c r="B470" t="s">
        <v>84</v>
      </c>
      <c r="C470">
        <v>18328</v>
      </c>
      <c r="D470" s="6">
        <f>'[1]Vertikale Netzlast'!G99</f>
        <v>13996</v>
      </c>
      <c r="E470">
        <v>5994</v>
      </c>
      <c r="F470" s="8">
        <f>'[2]200901'!G85</f>
        <v>7354</v>
      </c>
      <c r="G470">
        <v>938</v>
      </c>
      <c r="H470">
        <v>1026</v>
      </c>
      <c r="J470">
        <v>1455</v>
      </c>
      <c r="K470">
        <v>1347</v>
      </c>
      <c r="L470">
        <v>770</v>
      </c>
      <c r="N470">
        <v>1045</v>
      </c>
      <c r="Q470" s="5">
        <v>39833</v>
      </c>
      <c r="R470" s="15">
        <v>18.4166666666667</v>
      </c>
      <c r="S470" t="e">
        <f ca="1">AVERAGE(INDIRECT("E"&amp;#REF!):INDIRECT("E"&amp;#REF!))</f>
        <v>#REF!</v>
      </c>
      <c r="T470" t="e">
        <f ca="1">AVERAGE(INDIRECT("F"&amp;#REF!):INDIRECT("F"&amp;#REF!))</f>
        <v>#REF!</v>
      </c>
      <c r="U470" t="e">
        <f ca="1">AVERAGE(INDIRECT("G"&amp;#REF!):INDIRECT("G"&amp;#REF!))</f>
        <v>#REF!</v>
      </c>
      <c r="V470" t="e">
        <f ca="1">AVERAGE(INDIRECT("H"&amp;#REF!):INDIRECT("H"&amp;#REF!))</f>
        <v>#REF!</v>
      </c>
      <c r="W470" t="e">
        <f ca="1">AVERAGE(INDIRECT("I"&amp;#REF!):INDIRECT("I"&amp;#REF!))</f>
        <v>#REF!</v>
      </c>
      <c r="X470" t="e">
        <f ca="1">AVERAGE(INDIRECT("J"&amp;#REF!):INDIRECT("J"&amp;#REF!))</f>
        <v>#REF!</v>
      </c>
      <c r="Y470">
        <v>183</v>
      </c>
      <c r="Z470" t="e">
        <f ca="1">AVERAGE(INDIRECT("L"&amp;#REF!):INDIRECT("L"&amp;#REF!))</f>
        <v>#REF!</v>
      </c>
      <c r="AA470" t="e">
        <f ca="1">AVERAGE(INDIRECT("M"&amp;#REF!):INDIRECT("M"&amp;#REF!))</f>
        <v>#REF!</v>
      </c>
      <c r="AB470" t="e">
        <f ca="1">AVERAGE(INDIRECT("N"&amp;#REF!):INDIRECT("N"&amp;#REF!))</f>
        <v>#REF!</v>
      </c>
      <c r="AC470">
        <v>46</v>
      </c>
      <c r="AD470" t="e">
        <f ca="1">AVERAGE(INDIRECT("P"&amp;#REF!):INDIRECT("P"&amp;#REF!))</f>
        <v>#REF!</v>
      </c>
    </row>
    <row r="471" spans="1:30" x14ac:dyDescent="0.2">
      <c r="A471" s="5">
        <v>39818</v>
      </c>
      <c r="B471" t="s">
        <v>85</v>
      </c>
      <c r="C471">
        <v>17965</v>
      </c>
      <c r="D471" s="6">
        <f>'[1]Vertikale Netzlast'!G100</f>
        <v>13775</v>
      </c>
      <c r="E471">
        <v>5882</v>
      </c>
      <c r="F471" s="8">
        <f>'[2]200901'!G86</f>
        <v>7056</v>
      </c>
      <c r="G471">
        <v>937</v>
      </c>
      <c r="H471">
        <v>940</v>
      </c>
      <c r="J471">
        <v>1390</v>
      </c>
      <c r="K471">
        <v>1334</v>
      </c>
      <c r="L471">
        <v>770</v>
      </c>
      <c r="N471">
        <v>1013</v>
      </c>
      <c r="Q471" s="5">
        <v>39833</v>
      </c>
      <c r="R471" s="15">
        <v>18.4583333333333</v>
      </c>
      <c r="S471" t="e">
        <f ca="1">AVERAGE(INDIRECT("E"&amp;#REF!):INDIRECT("E"&amp;#REF!))</f>
        <v>#REF!</v>
      </c>
      <c r="T471" t="e">
        <f ca="1">AVERAGE(INDIRECT("F"&amp;#REF!):INDIRECT("F"&amp;#REF!))</f>
        <v>#REF!</v>
      </c>
      <c r="U471" t="e">
        <f ca="1">AVERAGE(INDIRECT("G"&amp;#REF!):INDIRECT("G"&amp;#REF!))</f>
        <v>#REF!</v>
      </c>
      <c r="V471" t="e">
        <f ca="1">AVERAGE(INDIRECT("H"&amp;#REF!):INDIRECT("H"&amp;#REF!))</f>
        <v>#REF!</v>
      </c>
      <c r="W471" t="e">
        <f ca="1">AVERAGE(INDIRECT("I"&amp;#REF!):INDIRECT("I"&amp;#REF!))</f>
        <v>#REF!</v>
      </c>
      <c r="X471" t="e">
        <f ca="1">AVERAGE(INDIRECT("J"&amp;#REF!):INDIRECT("J"&amp;#REF!))</f>
        <v>#REF!</v>
      </c>
      <c r="Y471">
        <v>210</v>
      </c>
      <c r="Z471" t="e">
        <f ca="1">AVERAGE(INDIRECT("L"&amp;#REF!):INDIRECT("L"&amp;#REF!))</f>
        <v>#REF!</v>
      </c>
      <c r="AA471" t="e">
        <f ca="1">AVERAGE(INDIRECT("M"&amp;#REF!):INDIRECT("M"&amp;#REF!))</f>
        <v>#REF!</v>
      </c>
      <c r="AB471" t="e">
        <f ca="1">AVERAGE(INDIRECT("N"&amp;#REF!):INDIRECT("N"&amp;#REF!))</f>
        <v>#REF!</v>
      </c>
      <c r="AC471">
        <v>36</v>
      </c>
      <c r="AD471" t="e">
        <f ca="1">AVERAGE(INDIRECT("P"&amp;#REF!):INDIRECT("P"&amp;#REF!))</f>
        <v>#REF!</v>
      </c>
    </row>
    <row r="472" spans="1:30" x14ac:dyDescent="0.2">
      <c r="A472" s="5">
        <v>39818</v>
      </c>
      <c r="B472" t="s">
        <v>86</v>
      </c>
      <c r="C472">
        <v>17768</v>
      </c>
      <c r="D472" s="6">
        <f>'[1]Vertikale Netzlast'!G101</f>
        <v>13493</v>
      </c>
      <c r="E472">
        <v>5836</v>
      </c>
      <c r="F472" s="8">
        <f>'[2]200901'!G87</f>
        <v>6987</v>
      </c>
      <c r="G472">
        <v>965</v>
      </c>
      <c r="H472">
        <v>912</v>
      </c>
      <c r="J472">
        <v>1257</v>
      </c>
      <c r="K472">
        <v>1321</v>
      </c>
      <c r="L472">
        <v>770</v>
      </c>
      <c r="N472">
        <v>981</v>
      </c>
      <c r="Q472" s="5">
        <v>39833</v>
      </c>
      <c r="R472" s="15">
        <v>18.5</v>
      </c>
      <c r="S472" t="e">
        <f ca="1">AVERAGE(INDIRECT("E"&amp;#REF!):INDIRECT("E"&amp;#REF!))</f>
        <v>#REF!</v>
      </c>
      <c r="T472" t="e">
        <f ca="1">AVERAGE(INDIRECT("F"&amp;#REF!):INDIRECT("F"&amp;#REF!))</f>
        <v>#REF!</v>
      </c>
      <c r="U472" t="e">
        <f ca="1">AVERAGE(INDIRECT("G"&amp;#REF!):INDIRECT("G"&amp;#REF!))</f>
        <v>#REF!</v>
      </c>
      <c r="V472" t="e">
        <f ca="1">AVERAGE(INDIRECT("H"&amp;#REF!):INDIRECT("H"&amp;#REF!))</f>
        <v>#REF!</v>
      </c>
      <c r="W472" t="e">
        <f ca="1">AVERAGE(INDIRECT("I"&amp;#REF!):INDIRECT("I"&amp;#REF!))</f>
        <v>#REF!</v>
      </c>
      <c r="X472" t="e">
        <f ca="1">AVERAGE(INDIRECT("J"&amp;#REF!):INDIRECT("J"&amp;#REF!))</f>
        <v>#REF!</v>
      </c>
      <c r="Y472">
        <v>240</v>
      </c>
      <c r="Z472" t="e">
        <f ca="1">AVERAGE(INDIRECT("L"&amp;#REF!):INDIRECT("L"&amp;#REF!))</f>
        <v>#REF!</v>
      </c>
      <c r="AA472" t="e">
        <f ca="1">AVERAGE(INDIRECT("M"&amp;#REF!):INDIRECT("M"&amp;#REF!))</f>
        <v>#REF!</v>
      </c>
      <c r="AB472" t="e">
        <f ca="1">AVERAGE(INDIRECT("N"&amp;#REF!):INDIRECT("N"&amp;#REF!))</f>
        <v>#REF!</v>
      </c>
      <c r="AC472">
        <v>31</v>
      </c>
      <c r="AD472" t="e">
        <f ca="1">AVERAGE(INDIRECT("P"&amp;#REF!):INDIRECT("P"&amp;#REF!))</f>
        <v>#REF!</v>
      </c>
    </row>
    <row r="473" spans="1:30" x14ac:dyDescent="0.2">
      <c r="A473" s="5">
        <v>39818</v>
      </c>
      <c r="B473" t="s">
        <v>87</v>
      </c>
      <c r="C473">
        <v>18020</v>
      </c>
      <c r="D473" s="6">
        <f>'[1]Vertikale Netzlast'!G102</f>
        <v>13555</v>
      </c>
      <c r="E473">
        <v>5848</v>
      </c>
      <c r="F473" s="8">
        <f>'[2]200901'!G88</f>
        <v>6949</v>
      </c>
      <c r="G473">
        <v>986</v>
      </c>
      <c r="H473">
        <v>917</v>
      </c>
      <c r="J473">
        <v>1186</v>
      </c>
      <c r="K473">
        <v>1306</v>
      </c>
      <c r="L473">
        <v>668</v>
      </c>
      <c r="N473">
        <v>949</v>
      </c>
      <c r="Q473" s="5">
        <v>39833</v>
      </c>
      <c r="R473" s="15">
        <v>18.5416666666667</v>
      </c>
      <c r="S473" t="e">
        <f ca="1">AVERAGE(INDIRECT("E"&amp;#REF!):INDIRECT("E"&amp;#REF!))</f>
        <v>#REF!</v>
      </c>
      <c r="T473" t="e">
        <f ca="1">AVERAGE(INDIRECT("F"&amp;#REF!):INDIRECT("F"&amp;#REF!))</f>
        <v>#REF!</v>
      </c>
      <c r="U473" t="e">
        <f ca="1">AVERAGE(INDIRECT("G"&amp;#REF!):INDIRECT("G"&amp;#REF!))</f>
        <v>#REF!</v>
      </c>
      <c r="V473" t="e">
        <f ca="1">AVERAGE(INDIRECT("H"&amp;#REF!):INDIRECT("H"&amp;#REF!))</f>
        <v>#REF!</v>
      </c>
      <c r="W473" t="e">
        <f ca="1">AVERAGE(INDIRECT("I"&amp;#REF!):INDIRECT("I"&amp;#REF!))</f>
        <v>#REF!</v>
      </c>
      <c r="X473" t="e">
        <f ca="1">AVERAGE(INDIRECT("J"&amp;#REF!):INDIRECT("J"&amp;#REF!))</f>
        <v>#REF!</v>
      </c>
      <c r="Y473">
        <v>265</v>
      </c>
      <c r="Z473" t="e">
        <f ca="1">AVERAGE(INDIRECT("L"&amp;#REF!):INDIRECT("L"&amp;#REF!))</f>
        <v>#REF!</v>
      </c>
      <c r="AA473" t="e">
        <f ca="1">AVERAGE(INDIRECT("M"&amp;#REF!):INDIRECT("M"&amp;#REF!))</f>
        <v>#REF!</v>
      </c>
      <c r="AB473" t="e">
        <f ca="1">AVERAGE(INDIRECT("N"&amp;#REF!):INDIRECT("N"&amp;#REF!))</f>
        <v>#REF!</v>
      </c>
      <c r="AC473">
        <v>28</v>
      </c>
      <c r="AD473" t="e">
        <f ca="1">AVERAGE(INDIRECT("P"&amp;#REF!):INDIRECT("P"&amp;#REF!))</f>
        <v>#REF!</v>
      </c>
    </row>
    <row r="474" spans="1:30" x14ac:dyDescent="0.2">
      <c r="A474" s="5">
        <v>39818</v>
      </c>
      <c r="B474" t="s">
        <v>88</v>
      </c>
      <c r="C474">
        <v>17932</v>
      </c>
      <c r="D474" s="6">
        <f>'[1]Vertikale Netzlast'!G103</f>
        <v>13457</v>
      </c>
      <c r="E474">
        <v>5815</v>
      </c>
      <c r="F474" s="8">
        <f>'[2]200901'!G89</f>
        <v>6741</v>
      </c>
      <c r="G474">
        <v>956</v>
      </c>
      <c r="H474">
        <v>864</v>
      </c>
      <c r="J474">
        <v>1112</v>
      </c>
      <c r="K474">
        <v>1292</v>
      </c>
      <c r="L474">
        <v>668</v>
      </c>
      <c r="N474">
        <v>915</v>
      </c>
      <c r="Q474" s="5">
        <v>39833</v>
      </c>
      <c r="R474" s="15">
        <v>18.5833333333333</v>
      </c>
      <c r="S474" t="e">
        <f ca="1">AVERAGE(INDIRECT("E"&amp;#REF!):INDIRECT("E"&amp;#REF!))</f>
        <v>#REF!</v>
      </c>
      <c r="T474" t="e">
        <f ca="1">AVERAGE(INDIRECT("F"&amp;#REF!):INDIRECT("F"&amp;#REF!))</f>
        <v>#REF!</v>
      </c>
      <c r="U474" t="e">
        <f ca="1">AVERAGE(INDIRECT("G"&amp;#REF!):INDIRECT("G"&amp;#REF!))</f>
        <v>#REF!</v>
      </c>
      <c r="V474" t="e">
        <f ca="1">AVERAGE(INDIRECT("H"&amp;#REF!):INDIRECT("H"&amp;#REF!))</f>
        <v>#REF!</v>
      </c>
      <c r="W474" t="e">
        <f ca="1">AVERAGE(INDIRECT("I"&amp;#REF!):INDIRECT("I"&amp;#REF!))</f>
        <v>#REF!</v>
      </c>
      <c r="X474" t="e">
        <f ca="1">AVERAGE(INDIRECT("J"&amp;#REF!):INDIRECT("J"&amp;#REF!))</f>
        <v>#REF!</v>
      </c>
      <c r="Y474">
        <v>278</v>
      </c>
      <c r="Z474" t="e">
        <f ca="1">AVERAGE(INDIRECT("L"&amp;#REF!):INDIRECT("L"&amp;#REF!))</f>
        <v>#REF!</v>
      </c>
      <c r="AA474" t="e">
        <f ca="1">AVERAGE(INDIRECT("M"&amp;#REF!):INDIRECT("M"&amp;#REF!))</f>
        <v>#REF!</v>
      </c>
      <c r="AB474" t="e">
        <f ca="1">AVERAGE(INDIRECT("N"&amp;#REF!):INDIRECT("N"&amp;#REF!))</f>
        <v>#REF!</v>
      </c>
      <c r="AC474">
        <v>23</v>
      </c>
      <c r="AD474" t="e">
        <f ca="1">AVERAGE(INDIRECT("P"&amp;#REF!):INDIRECT("P"&amp;#REF!))</f>
        <v>#REF!</v>
      </c>
    </row>
    <row r="475" spans="1:30" x14ac:dyDescent="0.2">
      <c r="A475" s="5">
        <v>39818</v>
      </c>
      <c r="B475" t="s">
        <v>89</v>
      </c>
      <c r="C475">
        <v>17839</v>
      </c>
      <c r="D475" s="6">
        <f>'[1]Vertikale Netzlast'!G104</f>
        <v>13360</v>
      </c>
      <c r="E475">
        <v>5828</v>
      </c>
      <c r="F475" s="8">
        <f>'[2]200901'!G90</f>
        <v>6737</v>
      </c>
      <c r="G475">
        <v>902</v>
      </c>
      <c r="H475">
        <v>818</v>
      </c>
      <c r="J475">
        <v>1094</v>
      </c>
      <c r="K475">
        <v>1279</v>
      </c>
      <c r="L475">
        <v>668</v>
      </c>
      <c r="N475">
        <v>880</v>
      </c>
      <c r="Q475" s="5">
        <v>39833</v>
      </c>
      <c r="R475" s="15">
        <v>18.625</v>
      </c>
      <c r="S475" t="e">
        <f ca="1">AVERAGE(INDIRECT("E"&amp;#REF!):INDIRECT("E"&amp;#REF!))</f>
        <v>#REF!</v>
      </c>
      <c r="T475" t="e">
        <f ca="1">AVERAGE(INDIRECT("F"&amp;#REF!):INDIRECT("F"&amp;#REF!))</f>
        <v>#REF!</v>
      </c>
      <c r="U475" t="e">
        <f ca="1">AVERAGE(INDIRECT("G"&amp;#REF!):INDIRECT("G"&amp;#REF!))</f>
        <v>#REF!</v>
      </c>
      <c r="V475" t="e">
        <f ca="1">AVERAGE(INDIRECT("H"&amp;#REF!):INDIRECT("H"&amp;#REF!))</f>
        <v>#REF!</v>
      </c>
      <c r="W475" t="e">
        <f ca="1">AVERAGE(INDIRECT("I"&amp;#REF!):INDIRECT("I"&amp;#REF!))</f>
        <v>#REF!</v>
      </c>
      <c r="X475" t="e">
        <f ca="1">AVERAGE(INDIRECT("J"&amp;#REF!):INDIRECT("J"&amp;#REF!))</f>
        <v>#REF!</v>
      </c>
      <c r="Y475">
        <v>280</v>
      </c>
      <c r="Z475" t="e">
        <f ca="1">AVERAGE(INDIRECT("L"&amp;#REF!):INDIRECT("L"&amp;#REF!))</f>
        <v>#REF!</v>
      </c>
      <c r="AA475" t="e">
        <f ca="1">AVERAGE(INDIRECT("M"&amp;#REF!):INDIRECT("M"&amp;#REF!))</f>
        <v>#REF!</v>
      </c>
      <c r="AB475" t="e">
        <f ca="1">AVERAGE(INDIRECT("N"&amp;#REF!):INDIRECT("N"&amp;#REF!))</f>
        <v>#REF!</v>
      </c>
      <c r="AC475">
        <v>16</v>
      </c>
      <c r="AD475" t="e">
        <f ca="1">AVERAGE(INDIRECT("P"&amp;#REF!):INDIRECT("P"&amp;#REF!))</f>
        <v>#REF!</v>
      </c>
    </row>
    <row r="476" spans="1:30" x14ac:dyDescent="0.2">
      <c r="A476" s="5">
        <v>39818</v>
      </c>
      <c r="B476" t="s">
        <v>90</v>
      </c>
      <c r="C476">
        <v>17840</v>
      </c>
      <c r="D476" s="6">
        <f>'[1]Vertikale Netzlast'!G105</f>
        <v>13243</v>
      </c>
      <c r="E476">
        <v>5747</v>
      </c>
      <c r="F476" s="8">
        <f>'[2]200901'!G91</f>
        <v>6832</v>
      </c>
      <c r="G476">
        <v>958</v>
      </c>
      <c r="H476">
        <v>804</v>
      </c>
      <c r="J476">
        <v>1069</v>
      </c>
      <c r="K476">
        <v>1269</v>
      </c>
      <c r="L476">
        <v>668</v>
      </c>
      <c r="N476">
        <v>846</v>
      </c>
      <c r="Q476" s="5">
        <v>39833</v>
      </c>
      <c r="R476" s="15">
        <v>18.6666666666667</v>
      </c>
      <c r="S476" t="e">
        <f ca="1">AVERAGE(INDIRECT("E"&amp;#REF!):INDIRECT("E"&amp;#REF!))</f>
        <v>#REF!</v>
      </c>
      <c r="T476" t="e">
        <f ca="1">AVERAGE(INDIRECT("F"&amp;#REF!):INDIRECT("F"&amp;#REF!))</f>
        <v>#REF!</v>
      </c>
      <c r="U476" t="e">
        <f ca="1">AVERAGE(INDIRECT("G"&amp;#REF!):INDIRECT("G"&amp;#REF!))</f>
        <v>#REF!</v>
      </c>
      <c r="V476" t="e">
        <f ca="1">AVERAGE(INDIRECT("H"&amp;#REF!):INDIRECT("H"&amp;#REF!))</f>
        <v>#REF!</v>
      </c>
      <c r="W476" t="e">
        <f ca="1">AVERAGE(INDIRECT("I"&amp;#REF!):INDIRECT("I"&amp;#REF!))</f>
        <v>#REF!</v>
      </c>
      <c r="X476" t="e">
        <f ca="1">AVERAGE(INDIRECT("J"&amp;#REF!):INDIRECT("J"&amp;#REF!))</f>
        <v>#REF!</v>
      </c>
      <c r="Y476">
        <v>279</v>
      </c>
      <c r="Z476" t="e">
        <f ca="1">AVERAGE(INDIRECT("L"&amp;#REF!):INDIRECT("L"&amp;#REF!))</f>
        <v>#REF!</v>
      </c>
      <c r="AA476" t="e">
        <f ca="1">AVERAGE(INDIRECT("M"&amp;#REF!):INDIRECT("M"&amp;#REF!))</f>
        <v>#REF!</v>
      </c>
      <c r="AB476" t="e">
        <f ca="1">AVERAGE(INDIRECT("N"&amp;#REF!):INDIRECT("N"&amp;#REF!))</f>
        <v>#REF!</v>
      </c>
      <c r="AC476">
        <v>11</v>
      </c>
      <c r="AD476" t="e">
        <f ca="1">AVERAGE(INDIRECT("P"&amp;#REF!):INDIRECT("P"&amp;#REF!))</f>
        <v>#REF!</v>
      </c>
    </row>
    <row r="477" spans="1:30" x14ac:dyDescent="0.2">
      <c r="A477" s="5">
        <v>39818</v>
      </c>
      <c r="B477" t="s">
        <v>91</v>
      </c>
      <c r="C477">
        <v>17881</v>
      </c>
      <c r="D477" s="6">
        <f>'[1]Vertikale Netzlast'!G106</f>
        <v>13920</v>
      </c>
      <c r="E477">
        <v>5893</v>
      </c>
      <c r="F477" s="8">
        <f>'[2]200901'!G92</f>
        <v>7067</v>
      </c>
      <c r="G477">
        <v>941</v>
      </c>
      <c r="H477">
        <v>829</v>
      </c>
      <c r="J477">
        <v>1010</v>
      </c>
      <c r="K477">
        <v>1255</v>
      </c>
      <c r="L477">
        <v>542</v>
      </c>
      <c r="N477">
        <v>811</v>
      </c>
      <c r="Q477" s="5">
        <v>39833</v>
      </c>
      <c r="R477" s="15">
        <v>18.7083333333333</v>
      </c>
      <c r="S477" t="e">
        <f ca="1">AVERAGE(INDIRECT("E"&amp;#REF!):INDIRECT("E"&amp;#REF!))</f>
        <v>#REF!</v>
      </c>
      <c r="T477" t="e">
        <f ca="1">AVERAGE(INDIRECT("F"&amp;#REF!):INDIRECT("F"&amp;#REF!))</f>
        <v>#REF!</v>
      </c>
      <c r="U477" t="e">
        <f ca="1">AVERAGE(INDIRECT("G"&amp;#REF!):INDIRECT("G"&amp;#REF!))</f>
        <v>#REF!</v>
      </c>
      <c r="V477" t="e">
        <f ca="1">AVERAGE(INDIRECT("H"&amp;#REF!):INDIRECT("H"&amp;#REF!))</f>
        <v>#REF!</v>
      </c>
      <c r="W477" t="e">
        <f ca="1">AVERAGE(INDIRECT("I"&amp;#REF!):INDIRECT("I"&amp;#REF!))</f>
        <v>#REF!</v>
      </c>
      <c r="X477" t="e">
        <f ca="1">AVERAGE(INDIRECT("J"&amp;#REF!):INDIRECT("J"&amp;#REF!))</f>
        <v>#REF!</v>
      </c>
      <c r="Y477">
        <v>272</v>
      </c>
      <c r="Z477" t="e">
        <f ca="1">AVERAGE(INDIRECT("L"&amp;#REF!):INDIRECT("L"&amp;#REF!))</f>
        <v>#REF!</v>
      </c>
      <c r="AA477" t="e">
        <f ca="1">AVERAGE(INDIRECT("M"&amp;#REF!):INDIRECT("M"&amp;#REF!))</f>
        <v>#REF!</v>
      </c>
      <c r="AB477" t="e">
        <f ca="1">AVERAGE(INDIRECT("N"&amp;#REF!):INDIRECT("N"&amp;#REF!))</f>
        <v>#REF!</v>
      </c>
      <c r="AC477">
        <v>7</v>
      </c>
      <c r="AD477" t="e">
        <f ca="1">AVERAGE(INDIRECT("P"&amp;#REF!):INDIRECT("P"&amp;#REF!))</f>
        <v>#REF!</v>
      </c>
    </row>
    <row r="478" spans="1:30" x14ac:dyDescent="0.2">
      <c r="A478" s="5">
        <v>39818</v>
      </c>
      <c r="B478" t="s">
        <v>92</v>
      </c>
      <c r="C478">
        <v>17826</v>
      </c>
      <c r="D478" s="6">
        <f>'[1]Vertikale Netzlast'!G107</f>
        <v>13981</v>
      </c>
      <c r="E478">
        <v>5870</v>
      </c>
      <c r="F478" s="8">
        <f>'[2]200901'!G93</f>
        <v>6970</v>
      </c>
      <c r="G478">
        <v>872</v>
      </c>
      <c r="H478">
        <v>799</v>
      </c>
      <c r="J478">
        <v>950</v>
      </c>
      <c r="K478">
        <v>1236</v>
      </c>
      <c r="L478">
        <v>542</v>
      </c>
      <c r="N478">
        <v>777</v>
      </c>
      <c r="Q478" s="5">
        <v>39833</v>
      </c>
      <c r="R478" s="15">
        <v>18.75</v>
      </c>
      <c r="S478" t="e">
        <f ca="1">AVERAGE(INDIRECT("E"&amp;#REF!):INDIRECT("E"&amp;#REF!))</f>
        <v>#REF!</v>
      </c>
      <c r="T478" t="e">
        <f ca="1">AVERAGE(INDIRECT("F"&amp;#REF!):INDIRECT("F"&amp;#REF!))</f>
        <v>#REF!</v>
      </c>
      <c r="U478" t="e">
        <f ca="1">AVERAGE(INDIRECT("G"&amp;#REF!):INDIRECT("G"&amp;#REF!))</f>
        <v>#REF!</v>
      </c>
      <c r="V478" t="e">
        <f ca="1">AVERAGE(INDIRECT("H"&amp;#REF!):INDIRECT("H"&amp;#REF!))</f>
        <v>#REF!</v>
      </c>
      <c r="W478" t="e">
        <f ca="1">AVERAGE(INDIRECT("I"&amp;#REF!):INDIRECT("I"&amp;#REF!))</f>
        <v>#REF!</v>
      </c>
      <c r="X478" t="e">
        <f ca="1">AVERAGE(INDIRECT("J"&amp;#REF!):INDIRECT("J"&amp;#REF!))</f>
        <v>#REF!</v>
      </c>
      <c r="Y478">
        <v>264</v>
      </c>
      <c r="Z478" t="e">
        <f ca="1">AVERAGE(INDIRECT("L"&amp;#REF!):INDIRECT("L"&amp;#REF!))</f>
        <v>#REF!</v>
      </c>
      <c r="AA478" t="e">
        <f ca="1">AVERAGE(INDIRECT("M"&amp;#REF!):INDIRECT("M"&amp;#REF!))</f>
        <v>#REF!</v>
      </c>
      <c r="AB478" t="e">
        <f ca="1">AVERAGE(INDIRECT("N"&amp;#REF!):INDIRECT("N"&amp;#REF!))</f>
        <v>#REF!</v>
      </c>
      <c r="AC478">
        <v>6</v>
      </c>
      <c r="AD478" t="e">
        <f ca="1">AVERAGE(INDIRECT("P"&amp;#REF!):INDIRECT("P"&amp;#REF!))</f>
        <v>#REF!</v>
      </c>
    </row>
    <row r="479" spans="1:30" x14ac:dyDescent="0.2">
      <c r="A479" s="5">
        <v>39818</v>
      </c>
      <c r="B479" t="s">
        <v>93</v>
      </c>
      <c r="C479">
        <v>17673</v>
      </c>
      <c r="D479" s="6">
        <f>'[1]Vertikale Netzlast'!G108</f>
        <v>13796</v>
      </c>
      <c r="E479">
        <v>5792</v>
      </c>
      <c r="F479" s="8">
        <f>'[2]200901'!G94</f>
        <v>6925</v>
      </c>
      <c r="G479">
        <v>843</v>
      </c>
      <c r="H479">
        <v>714</v>
      </c>
      <c r="J479">
        <v>914</v>
      </c>
      <c r="K479">
        <v>1220</v>
      </c>
      <c r="L479">
        <v>542</v>
      </c>
      <c r="N479">
        <v>742</v>
      </c>
      <c r="Q479" s="5">
        <v>39833</v>
      </c>
      <c r="R479" s="15">
        <v>18.7916666666667</v>
      </c>
      <c r="S479" t="e">
        <f ca="1">AVERAGE(INDIRECT("E"&amp;#REF!):INDIRECT("E"&amp;#REF!))</f>
        <v>#REF!</v>
      </c>
      <c r="T479" t="e">
        <f ca="1">AVERAGE(INDIRECT("F"&amp;#REF!):INDIRECT("F"&amp;#REF!))</f>
        <v>#REF!</v>
      </c>
      <c r="U479" t="e">
        <f ca="1">AVERAGE(INDIRECT("G"&amp;#REF!):INDIRECT("G"&amp;#REF!))</f>
        <v>#REF!</v>
      </c>
      <c r="V479" t="e">
        <f ca="1">AVERAGE(INDIRECT("H"&amp;#REF!):INDIRECT("H"&amp;#REF!))</f>
        <v>#REF!</v>
      </c>
      <c r="W479" t="e">
        <f ca="1">AVERAGE(INDIRECT("I"&amp;#REF!):INDIRECT("I"&amp;#REF!))</f>
        <v>#REF!</v>
      </c>
      <c r="X479" t="e">
        <f ca="1">AVERAGE(INDIRECT("J"&amp;#REF!):INDIRECT("J"&amp;#REF!))</f>
        <v>#REF!</v>
      </c>
      <c r="Y479">
        <v>252</v>
      </c>
      <c r="Z479" t="e">
        <f ca="1">AVERAGE(INDIRECT("L"&amp;#REF!):INDIRECT("L"&amp;#REF!))</f>
        <v>#REF!</v>
      </c>
      <c r="AA479" t="e">
        <f ca="1">AVERAGE(INDIRECT("M"&amp;#REF!):INDIRECT("M"&amp;#REF!))</f>
        <v>#REF!</v>
      </c>
      <c r="AB479" t="e">
        <f ca="1">AVERAGE(INDIRECT("N"&amp;#REF!):INDIRECT("N"&amp;#REF!))</f>
        <v>#REF!</v>
      </c>
      <c r="AC479">
        <v>7</v>
      </c>
      <c r="AD479" t="e">
        <f ca="1">AVERAGE(INDIRECT("P"&amp;#REF!):INDIRECT("P"&amp;#REF!))</f>
        <v>#REF!</v>
      </c>
    </row>
    <row r="480" spans="1:30" x14ac:dyDescent="0.2">
      <c r="A480" s="5">
        <v>39818</v>
      </c>
      <c r="B480" t="s">
        <v>94</v>
      </c>
      <c r="C480">
        <v>17459</v>
      </c>
      <c r="D480" s="6">
        <f>'[1]Vertikale Netzlast'!G109</f>
        <v>13548</v>
      </c>
      <c r="E480">
        <v>5665</v>
      </c>
      <c r="F480" s="8">
        <f>'[2]200901'!G95</f>
        <v>6889</v>
      </c>
      <c r="G480">
        <v>849</v>
      </c>
      <c r="H480">
        <v>678</v>
      </c>
      <c r="J480">
        <v>885</v>
      </c>
      <c r="K480">
        <v>1200</v>
      </c>
      <c r="L480">
        <v>542</v>
      </c>
      <c r="N480">
        <v>707</v>
      </c>
      <c r="Q480" s="5">
        <v>39833</v>
      </c>
      <c r="R480" s="15">
        <v>18.8333333333333</v>
      </c>
      <c r="S480" t="e">
        <f ca="1">AVERAGE(INDIRECT("E"&amp;#REF!):INDIRECT("E"&amp;#REF!))</f>
        <v>#REF!</v>
      </c>
      <c r="T480" t="e">
        <f ca="1">AVERAGE(INDIRECT("F"&amp;#REF!):INDIRECT("F"&amp;#REF!))</f>
        <v>#REF!</v>
      </c>
      <c r="U480" t="e">
        <f ca="1">AVERAGE(INDIRECT("G"&amp;#REF!):INDIRECT("G"&amp;#REF!))</f>
        <v>#REF!</v>
      </c>
      <c r="V480" t="e">
        <f ca="1">AVERAGE(INDIRECT("H"&amp;#REF!):INDIRECT("H"&amp;#REF!))</f>
        <v>#REF!</v>
      </c>
      <c r="W480" t="e">
        <f ca="1">AVERAGE(INDIRECT("I"&amp;#REF!):INDIRECT("I"&amp;#REF!))</f>
        <v>#REF!</v>
      </c>
      <c r="X480" t="e">
        <f ca="1">AVERAGE(INDIRECT("J"&amp;#REF!):INDIRECT("J"&amp;#REF!))</f>
        <v>#REF!</v>
      </c>
      <c r="Y480">
        <v>247</v>
      </c>
      <c r="Z480" t="e">
        <f ca="1">AVERAGE(INDIRECT("L"&amp;#REF!):INDIRECT("L"&amp;#REF!))</f>
        <v>#REF!</v>
      </c>
      <c r="AA480" t="e">
        <f ca="1">AVERAGE(INDIRECT("M"&amp;#REF!):INDIRECT("M"&amp;#REF!))</f>
        <v>#REF!</v>
      </c>
      <c r="AB480" t="e">
        <f ca="1">AVERAGE(INDIRECT("N"&amp;#REF!):INDIRECT("N"&amp;#REF!))</f>
        <v>#REF!</v>
      </c>
      <c r="AC480">
        <v>5</v>
      </c>
      <c r="AD480" t="e">
        <f ca="1">AVERAGE(INDIRECT("P"&amp;#REF!):INDIRECT("P"&amp;#REF!))</f>
        <v>#REF!</v>
      </c>
    </row>
    <row r="481" spans="1:30" x14ac:dyDescent="0.2">
      <c r="A481" s="5">
        <v>39818</v>
      </c>
      <c r="B481" t="s">
        <v>95</v>
      </c>
      <c r="C481">
        <v>17085</v>
      </c>
      <c r="D481" s="6">
        <f>'[1]Vertikale Netzlast'!G110</f>
        <v>13388</v>
      </c>
      <c r="E481">
        <v>5679</v>
      </c>
      <c r="F481" s="8">
        <f>'[2]200901'!G96</f>
        <v>6763</v>
      </c>
      <c r="G481">
        <v>793</v>
      </c>
      <c r="H481">
        <v>643</v>
      </c>
      <c r="J481">
        <v>823</v>
      </c>
      <c r="K481">
        <v>1182</v>
      </c>
      <c r="L481">
        <v>478</v>
      </c>
      <c r="N481">
        <v>673</v>
      </c>
      <c r="Q481" s="5">
        <v>39833</v>
      </c>
      <c r="R481" s="15">
        <v>18.875</v>
      </c>
      <c r="S481" t="e">
        <f ca="1">AVERAGE(INDIRECT("E"&amp;#REF!):INDIRECT("E"&amp;#REF!))</f>
        <v>#REF!</v>
      </c>
      <c r="T481" t="e">
        <f ca="1">AVERAGE(INDIRECT("F"&amp;#REF!):INDIRECT("F"&amp;#REF!))</f>
        <v>#REF!</v>
      </c>
      <c r="U481" t="e">
        <f ca="1">AVERAGE(INDIRECT("G"&amp;#REF!):INDIRECT("G"&amp;#REF!))</f>
        <v>#REF!</v>
      </c>
      <c r="V481" t="e">
        <f ca="1">AVERAGE(INDIRECT("H"&amp;#REF!):INDIRECT("H"&amp;#REF!))</f>
        <v>#REF!</v>
      </c>
      <c r="W481" t="e">
        <f ca="1">AVERAGE(INDIRECT("I"&amp;#REF!):INDIRECT("I"&amp;#REF!))</f>
        <v>#REF!</v>
      </c>
      <c r="X481" t="e">
        <f ca="1">AVERAGE(INDIRECT("J"&amp;#REF!):INDIRECT("J"&amp;#REF!))</f>
        <v>#REF!</v>
      </c>
      <c r="Y481">
        <v>254</v>
      </c>
      <c r="Z481" t="e">
        <f ca="1">AVERAGE(INDIRECT("L"&amp;#REF!):INDIRECT("L"&amp;#REF!))</f>
        <v>#REF!</v>
      </c>
      <c r="AA481" t="e">
        <f ca="1">AVERAGE(INDIRECT("M"&amp;#REF!):INDIRECT("M"&amp;#REF!))</f>
        <v>#REF!</v>
      </c>
      <c r="AB481" t="e">
        <f ca="1">AVERAGE(INDIRECT("N"&amp;#REF!):INDIRECT("N"&amp;#REF!))</f>
        <v>#REF!</v>
      </c>
      <c r="AC481">
        <v>4</v>
      </c>
      <c r="AD481" t="e">
        <f ca="1">AVERAGE(INDIRECT("P"&amp;#REF!):INDIRECT("P"&amp;#REF!))</f>
        <v>#REF!</v>
      </c>
    </row>
    <row r="482" spans="1:30" x14ac:dyDescent="0.2">
      <c r="A482" s="5">
        <v>39818</v>
      </c>
      <c r="B482" t="s">
        <v>96</v>
      </c>
      <c r="C482">
        <v>16732</v>
      </c>
      <c r="D482" s="6">
        <f>'[1]Vertikale Netzlast'!G111</f>
        <v>13174</v>
      </c>
      <c r="E482">
        <v>5490</v>
      </c>
      <c r="F482" s="8">
        <f>'[2]200901'!G97</f>
        <v>6598</v>
      </c>
      <c r="G482">
        <v>760</v>
      </c>
      <c r="H482">
        <v>579</v>
      </c>
      <c r="J482">
        <v>744</v>
      </c>
      <c r="K482">
        <v>1148</v>
      </c>
      <c r="L482">
        <v>478</v>
      </c>
      <c r="N482">
        <v>639</v>
      </c>
      <c r="Q482" s="5">
        <v>39833</v>
      </c>
      <c r="R482" s="15">
        <v>18.9166666666667</v>
      </c>
      <c r="S482" t="e">
        <f ca="1">AVERAGE(INDIRECT("E"&amp;#REF!):INDIRECT("E"&amp;#REF!))</f>
        <v>#REF!</v>
      </c>
      <c r="T482" t="e">
        <f ca="1">AVERAGE(INDIRECT("F"&amp;#REF!):INDIRECT("F"&amp;#REF!))</f>
        <v>#REF!</v>
      </c>
      <c r="U482" t="e">
        <f ca="1">AVERAGE(INDIRECT("G"&amp;#REF!):INDIRECT("G"&amp;#REF!))</f>
        <v>#REF!</v>
      </c>
      <c r="V482" t="e">
        <f ca="1">AVERAGE(INDIRECT("H"&amp;#REF!):INDIRECT("H"&amp;#REF!))</f>
        <v>#REF!</v>
      </c>
      <c r="W482" t="e">
        <f ca="1">AVERAGE(INDIRECT("I"&amp;#REF!):INDIRECT("I"&amp;#REF!))</f>
        <v>#REF!</v>
      </c>
      <c r="X482" t="e">
        <f ca="1">AVERAGE(INDIRECT("J"&amp;#REF!):INDIRECT("J"&amp;#REF!))</f>
        <v>#REF!</v>
      </c>
      <c r="Y482">
        <v>260</v>
      </c>
      <c r="Z482" t="e">
        <f ca="1">AVERAGE(INDIRECT("L"&amp;#REF!):INDIRECT("L"&amp;#REF!))</f>
        <v>#REF!</v>
      </c>
      <c r="AA482" t="e">
        <f ca="1">AVERAGE(INDIRECT("M"&amp;#REF!):INDIRECT("M"&amp;#REF!))</f>
        <v>#REF!</v>
      </c>
      <c r="AB482" t="e">
        <f ca="1">AVERAGE(INDIRECT("N"&amp;#REF!):INDIRECT("N"&amp;#REF!))</f>
        <v>#REF!</v>
      </c>
      <c r="AC482">
        <v>3</v>
      </c>
      <c r="AD482" t="e">
        <f ca="1">AVERAGE(INDIRECT("P"&amp;#REF!):INDIRECT("P"&amp;#REF!))</f>
        <v>#REF!</v>
      </c>
    </row>
    <row r="483" spans="1:30" x14ac:dyDescent="0.2">
      <c r="A483" s="5">
        <v>39818</v>
      </c>
      <c r="B483" t="s">
        <v>97</v>
      </c>
      <c r="C483">
        <v>16399</v>
      </c>
      <c r="D483" s="6">
        <f>'[1]Vertikale Netzlast'!G112</f>
        <v>13026</v>
      </c>
      <c r="E483">
        <v>5500</v>
      </c>
      <c r="F483" s="8">
        <f>'[2]200901'!G98</f>
        <v>6446</v>
      </c>
      <c r="G483">
        <v>777</v>
      </c>
      <c r="H483">
        <v>580</v>
      </c>
      <c r="J483">
        <v>686</v>
      </c>
      <c r="K483">
        <v>1115</v>
      </c>
      <c r="L483">
        <v>478</v>
      </c>
      <c r="N483">
        <v>605</v>
      </c>
      <c r="Q483" s="5">
        <v>39833</v>
      </c>
      <c r="R483" s="15">
        <v>18.9583333333333</v>
      </c>
      <c r="S483" t="e">
        <f ca="1">AVERAGE(INDIRECT("E"&amp;#REF!):INDIRECT("E"&amp;#REF!))</f>
        <v>#REF!</v>
      </c>
      <c r="T483" t="e">
        <f ca="1">AVERAGE(INDIRECT("F"&amp;#REF!):INDIRECT("F"&amp;#REF!))</f>
        <v>#REF!</v>
      </c>
      <c r="U483" t="e">
        <f ca="1">AVERAGE(INDIRECT("G"&amp;#REF!):INDIRECT("G"&amp;#REF!))</f>
        <v>#REF!</v>
      </c>
      <c r="V483" t="e">
        <f ca="1">AVERAGE(INDIRECT("H"&amp;#REF!):INDIRECT("H"&amp;#REF!))</f>
        <v>#REF!</v>
      </c>
      <c r="W483" t="e">
        <f ca="1">AVERAGE(INDIRECT("I"&amp;#REF!):INDIRECT("I"&amp;#REF!))</f>
        <v>#REF!</v>
      </c>
      <c r="X483" t="e">
        <f ca="1">AVERAGE(INDIRECT("J"&amp;#REF!):INDIRECT("J"&amp;#REF!))</f>
        <v>#REF!</v>
      </c>
      <c r="Y483">
        <v>260</v>
      </c>
      <c r="Z483" t="e">
        <f ca="1">AVERAGE(INDIRECT("L"&amp;#REF!):INDIRECT("L"&amp;#REF!))</f>
        <v>#REF!</v>
      </c>
      <c r="AA483" t="e">
        <f ca="1">AVERAGE(INDIRECT("M"&amp;#REF!):INDIRECT("M"&amp;#REF!))</f>
        <v>#REF!</v>
      </c>
      <c r="AB483" t="e">
        <f ca="1">AVERAGE(INDIRECT("N"&amp;#REF!):INDIRECT("N"&amp;#REF!))</f>
        <v>#REF!</v>
      </c>
      <c r="AC483">
        <v>4</v>
      </c>
      <c r="AD483" t="e">
        <f ca="1">AVERAGE(INDIRECT("P"&amp;#REF!):INDIRECT("P"&amp;#REF!))</f>
        <v>#REF!</v>
      </c>
    </row>
    <row r="484" spans="1:30" x14ac:dyDescent="0.2">
      <c r="A484" s="5">
        <v>39818</v>
      </c>
      <c r="B484" t="s">
        <v>98</v>
      </c>
      <c r="C484">
        <v>16067</v>
      </c>
      <c r="D484" s="6">
        <f>'[1]Vertikale Netzlast'!G113</f>
        <v>12908</v>
      </c>
      <c r="E484">
        <v>5408</v>
      </c>
      <c r="F484" s="8">
        <f>'[2]200901'!G99</f>
        <v>6532</v>
      </c>
      <c r="G484">
        <v>814</v>
      </c>
      <c r="H484">
        <v>579</v>
      </c>
      <c r="J484">
        <v>639</v>
      </c>
      <c r="K484">
        <v>1081</v>
      </c>
      <c r="L484">
        <v>478</v>
      </c>
      <c r="N484">
        <v>571</v>
      </c>
      <c r="Q484" s="5">
        <v>39833</v>
      </c>
      <c r="R484" s="15">
        <v>19</v>
      </c>
      <c r="S484" t="e">
        <f ca="1">AVERAGE(INDIRECT("E"&amp;#REF!):INDIRECT("E"&amp;#REF!))</f>
        <v>#REF!</v>
      </c>
      <c r="T484" t="e">
        <f ca="1">AVERAGE(INDIRECT("F"&amp;#REF!):INDIRECT("F"&amp;#REF!))</f>
        <v>#REF!</v>
      </c>
      <c r="U484" t="e">
        <f ca="1">AVERAGE(INDIRECT("G"&amp;#REF!):INDIRECT("G"&amp;#REF!))</f>
        <v>#REF!</v>
      </c>
      <c r="V484" t="e">
        <f ca="1">AVERAGE(INDIRECT("H"&amp;#REF!):INDIRECT("H"&amp;#REF!))</f>
        <v>#REF!</v>
      </c>
      <c r="W484" t="e">
        <f ca="1">AVERAGE(INDIRECT("I"&amp;#REF!):INDIRECT("I"&amp;#REF!))</f>
        <v>#REF!</v>
      </c>
      <c r="X484" t="e">
        <f ca="1">AVERAGE(INDIRECT("J"&amp;#REF!):INDIRECT("J"&amp;#REF!))</f>
        <v>#REF!</v>
      </c>
      <c r="Y484">
        <v>249</v>
      </c>
      <c r="Z484" t="e">
        <f ca="1">AVERAGE(INDIRECT("L"&amp;#REF!):INDIRECT("L"&amp;#REF!))</f>
        <v>#REF!</v>
      </c>
      <c r="AA484" t="e">
        <f ca="1">AVERAGE(INDIRECT("M"&amp;#REF!):INDIRECT("M"&amp;#REF!))</f>
        <v>#REF!</v>
      </c>
      <c r="AB484" t="e">
        <f ca="1">AVERAGE(INDIRECT("N"&amp;#REF!):INDIRECT("N"&amp;#REF!))</f>
        <v>#REF!</v>
      </c>
      <c r="AC484">
        <v>5</v>
      </c>
      <c r="AD484" t="e">
        <f ca="1">AVERAGE(INDIRECT("P"&amp;#REF!):INDIRECT("P"&amp;#REF!))</f>
        <v>#REF!</v>
      </c>
    </row>
    <row r="485" spans="1:30" x14ac:dyDescent="0.2">
      <c r="A485" s="5">
        <v>39819</v>
      </c>
      <c r="B485" t="s">
        <v>3</v>
      </c>
      <c r="C485">
        <v>15730</v>
      </c>
      <c r="D485" s="6">
        <f>'[1]Vertikale Netzlast'!H18</f>
        <v>12677</v>
      </c>
      <c r="E485">
        <v>5284</v>
      </c>
      <c r="F485" s="8">
        <f>'[2]200901'!H4</f>
        <v>6478</v>
      </c>
      <c r="G485">
        <v>813</v>
      </c>
      <c r="H485">
        <v>543</v>
      </c>
      <c r="J485">
        <v>635</v>
      </c>
      <c r="K485">
        <v>1105</v>
      </c>
      <c r="L485">
        <v>461</v>
      </c>
      <c r="N485">
        <v>610</v>
      </c>
      <c r="Q485" s="5">
        <v>39834</v>
      </c>
      <c r="R485" s="15">
        <v>19.0416666666667</v>
      </c>
      <c r="S485" t="e">
        <f ca="1">AVERAGE(INDIRECT("E"&amp;#REF!):INDIRECT("E"&amp;#REF!))</f>
        <v>#REF!</v>
      </c>
      <c r="T485" t="e">
        <f ca="1">AVERAGE(INDIRECT("F"&amp;#REF!):INDIRECT("F"&amp;#REF!))</f>
        <v>#REF!</v>
      </c>
      <c r="U485" t="e">
        <f ca="1">AVERAGE(INDIRECT("G"&amp;#REF!):INDIRECT("G"&amp;#REF!))</f>
        <v>#REF!</v>
      </c>
      <c r="V485" t="e">
        <f ca="1">AVERAGE(INDIRECT("H"&amp;#REF!):INDIRECT("H"&amp;#REF!))</f>
        <v>#REF!</v>
      </c>
      <c r="W485" t="e">
        <f ca="1">AVERAGE(INDIRECT("I"&amp;#REF!):INDIRECT("I"&amp;#REF!))</f>
        <v>#REF!</v>
      </c>
      <c r="X485" t="e">
        <f ca="1">AVERAGE(INDIRECT("J"&amp;#REF!):INDIRECT("J"&amp;#REF!))</f>
        <v>#REF!</v>
      </c>
      <c r="Y485">
        <v>7</v>
      </c>
      <c r="Z485" t="e">
        <f ca="1">AVERAGE(INDIRECT("L"&amp;#REF!):INDIRECT("L"&amp;#REF!))</f>
        <v>#REF!</v>
      </c>
      <c r="AA485" t="e">
        <f ca="1">AVERAGE(INDIRECT("M"&amp;#REF!):INDIRECT("M"&amp;#REF!))</f>
        <v>#REF!</v>
      </c>
      <c r="AB485" t="e">
        <f ca="1">AVERAGE(INDIRECT("N"&amp;#REF!):INDIRECT("N"&amp;#REF!))</f>
        <v>#REF!</v>
      </c>
      <c r="AC485">
        <v>7</v>
      </c>
      <c r="AD485" t="e">
        <f ca="1">AVERAGE(INDIRECT("P"&amp;#REF!):INDIRECT("P"&amp;#REF!))</f>
        <v>#REF!</v>
      </c>
    </row>
    <row r="486" spans="1:30" x14ac:dyDescent="0.2">
      <c r="A486" s="5">
        <v>39819</v>
      </c>
      <c r="B486" t="s">
        <v>4</v>
      </c>
      <c r="C486">
        <v>15678</v>
      </c>
      <c r="D486" s="6">
        <f>'[1]Vertikale Netzlast'!H19</f>
        <v>12459</v>
      </c>
      <c r="E486">
        <v>5213</v>
      </c>
      <c r="F486" s="8">
        <f>'[2]200901'!H5</f>
        <v>6349</v>
      </c>
      <c r="G486">
        <v>830</v>
      </c>
      <c r="H486">
        <v>486</v>
      </c>
      <c r="J486">
        <v>626</v>
      </c>
      <c r="K486">
        <v>1105</v>
      </c>
      <c r="L486">
        <v>461</v>
      </c>
      <c r="N486">
        <v>593</v>
      </c>
      <c r="Q486" s="5">
        <v>39834</v>
      </c>
      <c r="R486" s="15">
        <v>19.0833333333333</v>
      </c>
      <c r="S486" t="e">
        <f ca="1">AVERAGE(INDIRECT("E"&amp;#REF!):INDIRECT("E"&amp;#REF!))</f>
        <v>#REF!</v>
      </c>
      <c r="T486" t="e">
        <f ca="1">AVERAGE(INDIRECT("F"&amp;#REF!):INDIRECT("F"&amp;#REF!))</f>
        <v>#REF!</v>
      </c>
      <c r="U486" t="e">
        <f ca="1">AVERAGE(INDIRECT("G"&amp;#REF!):INDIRECT("G"&amp;#REF!))</f>
        <v>#REF!</v>
      </c>
      <c r="V486" t="e">
        <f ca="1">AVERAGE(INDIRECT("H"&amp;#REF!):INDIRECT("H"&amp;#REF!))</f>
        <v>#REF!</v>
      </c>
      <c r="W486" t="e">
        <f ca="1">AVERAGE(INDIRECT("I"&amp;#REF!):INDIRECT("I"&amp;#REF!))</f>
        <v>#REF!</v>
      </c>
      <c r="X486" t="e">
        <f ca="1">AVERAGE(INDIRECT("J"&amp;#REF!):INDIRECT("J"&amp;#REF!))</f>
        <v>#REF!</v>
      </c>
      <c r="Y486">
        <v>7</v>
      </c>
      <c r="Z486" t="e">
        <f ca="1">AVERAGE(INDIRECT("L"&amp;#REF!):INDIRECT("L"&amp;#REF!))</f>
        <v>#REF!</v>
      </c>
      <c r="AA486" t="e">
        <f ca="1">AVERAGE(INDIRECT("M"&amp;#REF!):INDIRECT("M"&amp;#REF!))</f>
        <v>#REF!</v>
      </c>
      <c r="AB486" t="e">
        <f ca="1">AVERAGE(INDIRECT("N"&amp;#REF!):INDIRECT("N"&amp;#REF!))</f>
        <v>#REF!</v>
      </c>
      <c r="AC486">
        <v>7</v>
      </c>
      <c r="AD486" t="e">
        <f ca="1">AVERAGE(INDIRECT("P"&amp;#REF!):INDIRECT("P"&amp;#REF!))</f>
        <v>#REF!</v>
      </c>
    </row>
    <row r="487" spans="1:30" x14ac:dyDescent="0.2">
      <c r="A487" s="5">
        <v>39819</v>
      </c>
      <c r="B487" t="s">
        <v>5</v>
      </c>
      <c r="C487">
        <v>15596</v>
      </c>
      <c r="D487" s="6">
        <f>'[1]Vertikale Netzlast'!H20</f>
        <v>12363</v>
      </c>
      <c r="E487">
        <v>5245</v>
      </c>
      <c r="F487" s="8">
        <f>'[2]200901'!H6</f>
        <v>6291</v>
      </c>
      <c r="G487">
        <v>821</v>
      </c>
      <c r="H487">
        <v>470</v>
      </c>
      <c r="J487">
        <v>659</v>
      </c>
      <c r="K487">
        <v>1105</v>
      </c>
      <c r="L487">
        <v>461</v>
      </c>
      <c r="N487">
        <v>575</v>
      </c>
      <c r="Q487" s="5">
        <v>39834</v>
      </c>
      <c r="R487" s="15">
        <v>19.125</v>
      </c>
      <c r="S487" t="e">
        <f ca="1">AVERAGE(INDIRECT("E"&amp;#REF!):INDIRECT("E"&amp;#REF!))</f>
        <v>#REF!</v>
      </c>
      <c r="T487" t="e">
        <f ca="1">AVERAGE(INDIRECT("F"&amp;#REF!):INDIRECT("F"&amp;#REF!))</f>
        <v>#REF!</v>
      </c>
      <c r="U487" t="e">
        <f ca="1">AVERAGE(INDIRECT("G"&amp;#REF!):INDIRECT("G"&amp;#REF!))</f>
        <v>#REF!</v>
      </c>
      <c r="V487" t="e">
        <f ca="1">AVERAGE(INDIRECT("H"&amp;#REF!):INDIRECT("H"&amp;#REF!))</f>
        <v>#REF!</v>
      </c>
      <c r="W487" t="e">
        <f ca="1">AVERAGE(INDIRECT("I"&amp;#REF!):INDIRECT("I"&amp;#REF!))</f>
        <v>#REF!</v>
      </c>
      <c r="X487" t="e">
        <f ca="1">AVERAGE(INDIRECT("J"&amp;#REF!):INDIRECT("J"&amp;#REF!))</f>
        <v>#REF!</v>
      </c>
      <c r="Y487">
        <v>5</v>
      </c>
      <c r="Z487" t="e">
        <f ca="1">AVERAGE(INDIRECT("L"&amp;#REF!):INDIRECT("L"&amp;#REF!))</f>
        <v>#REF!</v>
      </c>
      <c r="AA487" t="e">
        <f ca="1">AVERAGE(INDIRECT("M"&amp;#REF!):INDIRECT("M"&amp;#REF!))</f>
        <v>#REF!</v>
      </c>
      <c r="AB487" t="e">
        <f ca="1">AVERAGE(INDIRECT("N"&amp;#REF!):INDIRECT("N"&amp;#REF!))</f>
        <v>#REF!</v>
      </c>
      <c r="AC487">
        <v>5</v>
      </c>
      <c r="AD487" t="e">
        <f ca="1">AVERAGE(INDIRECT("P"&amp;#REF!):INDIRECT("P"&amp;#REF!))</f>
        <v>#REF!</v>
      </c>
    </row>
    <row r="488" spans="1:30" x14ac:dyDescent="0.2">
      <c r="A488" s="5">
        <v>39819</v>
      </c>
      <c r="B488" t="s">
        <v>6</v>
      </c>
      <c r="C488">
        <v>15391</v>
      </c>
      <c r="D488" s="6">
        <f>'[1]Vertikale Netzlast'!H21</f>
        <v>12140</v>
      </c>
      <c r="E488">
        <v>5234</v>
      </c>
      <c r="F488" s="8">
        <f>'[2]200901'!H7</f>
        <v>6314</v>
      </c>
      <c r="G488">
        <v>776</v>
      </c>
      <c r="H488">
        <v>403</v>
      </c>
      <c r="J488">
        <v>718</v>
      </c>
      <c r="K488">
        <v>1106</v>
      </c>
      <c r="L488">
        <v>461</v>
      </c>
      <c r="N488">
        <v>558</v>
      </c>
      <c r="Q488" s="5">
        <v>39834</v>
      </c>
      <c r="R488" s="15">
        <v>19.1666666666667</v>
      </c>
      <c r="S488" t="e">
        <f ca="1">AVERAGE(INDIRECT("E"&amp;#REF!):INDIRECT("E"&amp;#REF!))</f>
        <v>#REF!</v>
      </c>
      <c r="T488" t="e">
        <f ca="1">AVERAGE(INDIRECT("F"&amp;#REF!):INDIRECT("F"&amp;#REF!))</f>
        <v>#REF!</v>
      </c>
      <c r="U488" t="e">
        <f ca="1">AVERAGE(INDIRECT("G"&amp;#REF!):INDIRECT("G"&amp;#REF!))</f>
        <v>#REF!</v>
      </c>
      <c r="V488" t="e">
        <f ca="1">AVERAGE(INDIRECT("H"&amp;#REF!):INDIRECT("H"&amp;#REF!))</f>
        <v>#REF!</v>
      </c>
      <c r="W488" t="e">
        <f ca="1">AVERAGE(INDIRECT("I"&amp;#REF!):INDIRECT("I"&amp;#REF!))</f>
        <v>#REF!</v>
      </c>
      <c r="X488" t="e">
        <f ca="1">AVERAGE(INDIRECT("J"&amp;#REF!):INDIRECT("J"&amp;#REF!))</f>
        <v>#REF!</v>
      </c>
      <c r="Y488">
        <v>0</v>
      </c>
      <c r="Z488" t="e">
        <f ca="1">AVERAGE(INDIRECT("L"&amp;#REF!):INDIRECT("L"&amp;#REF!))</f>
        <v>#REF!</v>
      </c>
      <c r="AA488" t="e">
        <f ca="1">AVERAGE(INDIRECT("M"&amp;#REF!):INDIRECT("M"&amp;#REF!))</f>
        <v>#REF!</v>
      </c>
      <c r="AB488" t="e">
        <f ca="1">AVERAGE(INDIRECT("N"&amp;#REF!):INDIRECT("N"&amp;#REF!))</f>
        <v>#REF!</v>
      </c>
      <c r="AC488">
        <v>3</v>
      </c>
      <c r="AD488" t="e">
        <f ca="1">AVERAGE(INDIRECT("P"&amp;#REF!):INDIRECT("P"&amp;#REF!))</f>
        <v>#REF!</v>
      </c>
    </row>
    <row r="489" spans="1:30" x14ac:dyDescent="0.2">
      <c r="A489" s="5">
        <v>39819</v>
      </c>
      <c r="B489" t="s">
        <v>7</v>
      </c>
      <c r="C489">
        <v>15161</v>
      </c>
      <c r="D489" s="6">
        <f>'[1]Vertikale Netzlast'!H22</f>
        <v>11863</v>
      </c>
      <c r="E489">
        <v>5059</v>
      </c>
      <c r="F489" s="8">
        <f>'[2]200901'!H8</f>
        <v>6088</v>
      </c>
      <c r="G489">
        <v>797</v>
      </c>
      <c r="H489">
        <v>378</v>
      </c>
      <c r="J489">
        <v>740</v>
      </c>
      <c r="K489">
        <v>1107</v>
      </c>
      <c r="L489">
        <v>418</v>
      </c>
      <c r="N489">
        <v>540</v>
      </c>
      <c r="Q489" s="5">
        <v>39834</v>
      </c>
      <c r="R489" s="15">
        <v>19.2083333333333</v>
      </c>
      <c r="S489" t="e">
        <f ca="1">AVERAGE(INDIRECT("E"&amp;#REF!):INDIRECT("E"&amp;#REF!))</f>
        <v>#REF!</v>
      </c>
      <c r="T489" t="e">
        <f ca="1">AVERAGE(INDIRECT("F"&amp;#REF!):INDIRECT("F"&amp;#REF!))</f>
        <v>#REF!</v>
      </c>
      <c r="U489" t="e">
        <f ca="1">AVERAGE(INDIRECT("G"&amp;#REF!):INDIRECT("G"&amp;#REF!))</f>
        <v>#REF!</v>
      </c>
      <c r="V489" t="e">
        <f ca="1">AVERAGE(INDIRECT("H"&amp;#REF!):INDIRECT("H"&amp;#REF!))</f>
        <v>#REF!</v>
      </c>
      <c r="W489" t="e">
        <f ca="1">AVERAGE(INDIRECT("I"&amp;#REF!):INDIRECT("I"&amp;#REF!))</f>
        <v>#REF!</v>
      </c>
      <c r="X489" t="e">
        <f ca="1">AVERAGE(INDIRECT("J"&amp;#REF!):INDIRECT("J"&amp;#REF!))</f>
        <v>#REF!</v>
      </c>
      <c r="Y489">
        <v>0</v>
      </c>
      <c r="Z489" t="e">
        <f ca="1">AVERAGE(INDIRECT("L"&amp;#REF!):INDIRECT("L"&amp;#REF!))</f>
        <v>#REF!</v>
      </c>
      <c r="AA489" t="e">
        <f ca="1">AVERAGE(INDIRECT("M"&amp;#REF!):INDIRECT("M"&amp;#REF!))</f>
        <v>#REF!</v>
      </c>
      <c r="AB489" t="e">
        <f ca="1">AVERAGE(INDIRECT("N"&amp;#REF!):INDIRECT("N"&amp;#REF!))</f>
        <v>#REF!</v>
      </c>
      <c r="AC489">
        <v>3</v>
      </c>
      <c r="AD489" t="e">
        <f ca="1">AVERAGE(INDIRECT("P"&amp;#REF!):INDIRECT("P"&amp;#REF!))</f>
        <v>#REF!</v>
      </c>
    </row>
    <row r="490" spans="1:30" x14ac:dyDescent="0.2">
      <c r="A490" s="5">
        <v>39819</v>
      </c>
      <c r="B490" t="s">
        <v>8</v>
      </c>
      <c r="C490">
        <v>15079</v>
      </c>
      <c r="D490" s="6">
        <f>'[1]Vertikale Netzlast'!H23</f>
        <v>11664</v>
      </c>
      <c r="E490">
        <v>5043</v>
      </c>
      <c r="F490" s="8">
        <f>'[2]200901'!H9</f>
        <v>6077</v>
      </c>
      <c r="G490">
        <v>802</v>
      </c>
      <c r="H490">
        <v>328</v>
      </c>
      <c r="J490">
        <v>671</v>
      </c>
      <c r="K490">
        <v>1110</v>
      </c>
      <c r="L490">
        <v>418</v>
      </c>
      <c r="N490">
        <v>527</v>
      </c>
      <c r="Q490" s="5">
        <v>39834</v>
      </c>
      <c r="R490" s="15">
        <v>19.25</v>
      </c>
      <c r="S490" t="e">
        <f ca="1">AVERAGE(INDIRECT("E"&amp;#REF!):INDIRECT("E"&amp;#REF!))</f>
        <v>#REF!</v>
      </c>
      <c r="T490" t="e">
        <f ca="1">AVERAGE(INDIRECT("F"&amp;#REF!):INDIRECT("F"&amp;#REF!))</f>
        <v>#REF!</v>
      </c>
      <c r="U490" t="e">
        <f ca="1">AVERAGE(INDIRECT("G"&amp;#REF!):INDIRECT("G"&amp;#REF!))</f>
        <v>#REF!</v>
      </c>
      <c r="V490" t="e">
        <f ca="1">AVERAGE(INDIRECT("H"&amp;#REF!):INDIRECT("H"&amp;#REF!))</f>
        <v>#REF!</v>
      </c>
      <c r="W490" t="e">
        <f ca="1">AVERAGE(INDIRECT("I"&amp;#REF!):INDIRECT("I"&amp;#REF!))</f>
        <v>#REF!</v>
      </c>
      <c r="X490" t="e">
        <f ca="1">AVERAGE(INDIRECT("J"&amp;#REF!):INDIRECT("J"&amp;#REF!))</f>
        <v>#REF!</v>
      </c>
      <c r="Y490">
        <v>4</v>
      </c>
      <c r="Z490" t="e">
        <f ca="1">AVERAGE(INDIRECT("L"&amp;#REF!):INDIRECT("L"&amp;#REF!))</f>
        <v>#REF!</v>
      </c>
      <c r="AA490" t="e">
        <f ca="1">AVERAGE(INDIRECT("M"&amp;#REF!):INDIRECT("M"&amp;#REF!))</f>
        <v>#REF!</v>
      </c>
      <c r="AB490" t="e">
        <f ca="1">AVERAGE(INDIRECT("N"&amp;#REF!):INDIRECT("N"&amp;#REF!))</f>
        <v>#REF!</v>
      </c>
      <c r="AC490">
        <v>3</v>
      </c>
      <c r="AD490" t="e">
        <f ca="1">AVERAGE(INDIRECT("P"&amp;#REF!):INDIRECT("P"&amp;#REF!))</f>
        <v>#REF!</v>
      </c>
    </row>
    <row r="491" spans="1:30" x14ac:dyDescent="0.2">
      <c r="A491" s="5">
        <v>39819</v>
      </c>
      <c r="B491" t="s">
        <v>9</v>
      </c>
      <c r="C491">
        <v>14863</v>
      </c>
      <c r="D491" s="6">
        <f>'[1]Vertikale Netzlast'!H24</f>
        <v>11490</v>
      </c>
      <c r="E491">
        <v>5005</v>
      </c>
      <c r="F491" s="8">
        <f>'[2]200901'!H10</f>
        <v>6066</v>
      </c>
      <c r="G491">
        <v>848</v>
      </c>
      <c r="H491">
        <v>337</v>
      </c>
      <c r="J491">
        <v>634</v>
      </c>
      <c r="K491">
        <v>1115</v>
      </c>
      <c r="L491">
        <v>418</v>
      </c>
      <c r="N491">
        <v>514</v>
      </c>
      <c r="Q491" s="5">
        <v>39834</v>
      </c>
      <c r="R491" s="15">
        <v>19.2916666666667</v>
      </c>
      <c r="S491" t="e">
        <f ca="1">AVERAGE(INDIRECT("E"&amp;#REF!):INDIRECT("E"&amp;#REF!))</f>
        <v>#REF!</v>
      </c>
      <c r="T491" t="e">
        <f ca="1">AVERAGE(INDIRECT("F"&amp;#REF!):INDIRECT("F"&amp;#REF!))</f>
        <v>#REF!</v>
      </c>
      <c r="U491" t="e">
        <f ca="1">AVERAGE(INDIRECT("G"&amp;#REF!):INDIRECT("G"&amp;#REF!))</f>
        <v>#REF!</v>
      </c>
      <c r="V491" t="e">
        <f ca="1">AVERAGE(INDIRECT("H"&amp;#REF!):INDIRECT("H"&amp;#REF!))</f>
        <v>#REF!</v>
      </c>
      <c r="W491" t="e">
        <f ca="1">AVERAGE(INDIRECT("I"&amp;#REF!):INDIRECT("I"&amp;#REF!))</f>
        <v>#REF!</v>
      </c>
      <c r="X491" t="e">
        <f ca="1">AVERAGE(INDIRECT("J"&amp;#REF!):INDIRECT("J"&amp;#REF!))</f>
        <v>#REF!</v>
      </c>
      <c r="Y491">
        <v>4</v>
      </c>
      <c r="Z491" t="e">
        <f ca="1">AVERAGE(INDIRECT("L"&amp;#REF!):INDIRECT("L"&amp;#REF!))</f>
        <v>#REF!</v>
      </c>
      <c r="AA491" t="e">
        <f ca="1">AVERAGE(INDIRECT("M"&amp;#REF!):INDIRECT("M"&amp;#REF!))</f>
        <v>#REF!</v>
      </c>
      <c r="AB491" t="e">
        <f ca="1">AVERAGE(INDIRECT("N"&amp;#REF!):INDIRECT("N"&amp;#REF!))</f>
        <v>#REF!</v>
      </c>
      <c r="AC491">
        <v>3</v>
      </c>
      <c r="AD491" t="e">
        <f ca="1">AVERAGE(INDIRECT("P"&amp;#REF!):INDIRECT("P"&amp;#REF!))</f>
        <v>#REF!</v>
      </c>
    </row>
    <row r="492" spans="1:30" x14ac:dyDescent="0.2">
      <c r="A492" s="5">
        <v>39819</v>
      </c>
      <c r="B492" t="s">
        <v>10</v>
      </c>
      <c r="C492">
        <v>14940</v>
      </c>
      <c r="D492" s="6">
        <f>'[1]Vertikale Netzlast'!H25</f>
        <v>11268</v>
      </c>
      <c r="E492">
        <v>4986</v>
      </c>
      <c r="F492" s="8">
        <f>'[2]200901'!H11</f>
        <v>6202</v>
      </c>
      <c r="G492">
        <v>878</v>
      </c>
      <c r="H492">
        <v>342</v>
      </c>
      <c r="J492">
        <v>576</v>
      </c>
      <c r="K492">
        <v>1117</v>
      </c>
      <c r="L492">
        <v>418</v>
      </c>
      <c r="N492">
        <v>501</v>
      </c>
      <c r="Q492" s="5">
        <v>39834</v>
      </c>
      <c r="R492" s="15">
        <v>19.3333333333333</v>
      </c>
      <c r="S492" t="e">
        <f ca="1">AVERAGE(INDIRECT("E"&amp;#REF!):INDIRECT("E"&amp;#REF!))</f>
        <v>#REF!</v>
      </c>
      <c r="T492" t="e">
        <f ca="1">AVERAGE(INDIRECT("F"&amp;#REF!):INDIRECT("F"&amp;#REF!))</f>
        <v>#REF!</v>
      </c>
      <c r="U492" t="e">
        <f ca="1">AVERAGE(INDIRECT("G"&amp;#REF!):INDIRECT("G"&amp;#REF!))</f>
        <v>#REF!</v>
      </c>
      <c r="V492" t="e">
        <f ca="1">AVERAGE(INDIRECT("H"&amp;#REF!):INDIRECT("H"&amp;#REF!))</f>
        <v>#REF!</v>
      </c>
      <c r="W492" t="e">
        <f ca="1">AVERAGE(INDIRECT("I"&amp;#REF!):INDIRECT("I"&amp;#REF!))</f>
        <v>#REF!</v>
      </c>
      <c r="X492" t="e">
        <f ca="1">AVERAGE(INDIRECT("J"&amp;#REF!):INDIRECT("J"&amp;#REF!))</f>
        <v>#REF!</v>
      </c>
      <c r="Y492">
        <v>4</v>
      </c>
      <c r="Z492" t="e">
        <f ca="1">AVERAGE(INDIRECT("L"&amp;#REF!):INDIRECT("L"&amp;#REF!))</f>
        <v>#REF!</v>
      </c>
      <c r="AA492" t="e">
        <f ca="1">AVERAGE(INDIRECT("M"&amp;#REF!):INDIRECT("M"&amp;#REF!))</f>
        <v>#REF!</v>
      </c>
      <c r="AB492" t="e">
        <f ca="1">AVERAGE(INDIRECT("N"&amp;#REF!):INDIRECT("N"&amp;#REF!))</f>
        <v>#REF!</v>
      </c>
      <c r="AC492">
        <v>1</v>
      </c>
      <c r="AD492" t="e">
        <f ca="1">AVERAGE(INDIRECT("P"&amp;#REF!):INDIRECT("P"&amp;#REF!))</f>
        <v>#REF!</v>
      </c>
    </row>
    <row r="493" spans="1:30" x14ac:dyDescent="0.2">
      <c r="A493" s="5">
        <v>39819</v>
      </c>
      <c r="B493" t="s">
        <v>11</v>
      </c>
      <c r="C493">
        <v>14932</v>
      </c>
      <c r="D493" s="6">
        <f>'[1]Vertikale Netzlast'!H26</f>
        <v>11087</v>
      </c>
      <c r="E493">
        <v>4925</v>
      </c>
      <c r="F493" s="8">
        <f>'[2]200901'!H12</f>
        <v>6067</v>
      </c>
      <c r="G493">
        <v>865</v>
      </c>
      <c r="H493">
        <v>330</v>
      </c>
      <c r="J493">
        <v>477</v>
      </c>
      <c r="K493">
        <v>1120</v>
      </c>
      <c r="L493">
        <v>374</v>
      </c>
      <c r="N493">
        <v>488</v>
      </c>
      <c r="Q493" s="5">
        <v>39834</v>
      </c>
      <c r="R493" s="15">
        <v>19.375</v>
      </c>
      <c r="S493" t="e">
        <f ca="1">AVERAGE(INDIRECT("E"&amp;#REF!):INDIRECT("E"&amp;#REF!))</f>
        <v>#REF!</v>
      </c>
      <c r="T493" t="e">
        <f ca="1">AVERAGE(INDIRECT("F"&amp;#REF!):INDIRECT("F"&amp;#REF!))</f>
        <v>#REF!</v>
      </c>
      <c r="U493" t="e">
        <f ca="1">AVERAGE(INDIRECT("G"&amp;#REF!):INDIRECT("G"&amp;#REF!))</f>
        <v>#REF!</v>
      </c>
      <c r="V493" t="e">
        <f ca="1">AVERAGE(INDIRECT("H"&amp;#REF!):INDIRECT("H"&amp;#REF!))</f>
        <v>#REF!</v>
      </c>
      <c r="W493" t="e">
        <f ca="1">AVERAGE(INDIRECT("I"&amp;#REF!):INDIRECT("I"&amp;#REF!))</f>
        <v>#REF!</v>
      </c>
      <c r="X493" t="e">
        <f ca="1">AVERAGE(INDIRECT("J"&amp;#REF!):INDIRECT("J"&amp;#REF!))</f>
        <v>#REF!</v>
      </c>
      <c r="Y493">
        <v>3</v>
      </c>
      <c r="Z493" t="e">
        <f ca="1">AVERAGE(INDIRECT("L"&amp;#REF!):INDIRECT("L"&amp;#REF!))</f>
        <v>#REF!</v>
      </c>
      <c r="AA493" t="e">
        <f ca="1">AVERAGE(INDIRECT("M"&amp;#REF!):INDIRECT("M"&amp;#REF!))</f>
        <v>#REF!</v>
      </c>
      <c r="AB493" t="e">
        <f ca="1">AVERAGE(INDIRECT("N"&amp;#REF!):INDIRECT("N"&amp;#REF!))</f>
        <v>#REF!</v>
      </c>
      <c r="AC493">
        <v>1</v>
      </c>
      <c r="AD493" t="e">
        <f ca="1">AVERAGE(INDIRECT("P"&amp;#REF!):INDIRECT("P"&amp;#REF!))</f>
        <v>#REF!</v>
      </c>
    </row>
    <row r="494" spans="1:30" x14ac:dyDescent="0.2">
      <c r="A494" s="5">
        <v>39819</v>
      </c>
      <c r="B494" t="s">
        <v>12</v>
      </c>
      <c r="C494">
        <v>14858</v>
      </c>
      <c r="D494" s="6">
        <f>'[1]Vertikale Netzlast'!H27</f>
        <v>10861</v>
      </c>
      <c r="E494">
        <v>4883</v>
      </c>
      <c r="F494" s="8">
        <f>'[2]200901'!H13</f>
        <v>6152</v>
      </c>
      <c r="G494">
        <v>841</v>
      </c>
      <c r="H494">
        <v>294</v>
      </c>
      <c r="J494">
        <v>442</v>
      </c>
      <c r="K494">
        <v>1112</v>
      </c>
      <c r="L494">
        <v>374</v>
      </c>
      <c r="N494">
        <v>472</v>
      </c>
      <c r="Q494" s="5">
        <v>39834</v>
      </c>
      <c r="R494" s="15">
        <v>19.4166666666667</v>
      </c>
      <c r="S494" t="e">
        <f ca="1">AVERAGE(INDIRECT("E"&amp;#REF!):INDIRECT("E"&amp;#REF!))</f>
        <v>#REF!</v>
      </c>
      <c r="T494" t="e">
        <f ca="1">AVERAGE(INDIRECT("F"&amp;#REF!):INDIRECT("F"&amp;#REF!))</f>
        <v>#REF!</v>
      </c>
      <c r="U494" t="e">
        <f ca="1">AVERAGE(INDIRECT("G"&amp;#REF!):INDIRECT("G"&amp;#REF!))</f>
        <v>#REF!</v>
      </c>
      <c r="V494" t="e">
        <f ca="1">AVERAGE(INDIRECT("H"&amp;#REF!):INDIRECT("H"&amp;#REF!))</f>
        <v>#REF!</v>
      </c>
      <c r="W494" t="e">
        <f ca="1">AVERAGE(INDIRECT("I"&amp;#REF!):INDIRECT("I"&amp;#REF!))</f>
        <v>#REF!</v>
      </c>
      <c r="X494" t="e">
        <f ca="1">AVERAGE(INDIRECT("J"&amp;#REF!):INDIRECT("J"&amp;#REF!))</f>
        <v>#REF!</v>
      </c>
      <c r="Y494">
        <v>2</v>
      </c>
      <c r="Z494" t="e">
        <f ca="1">AVERAGE(INDIRECT("L"&amp;#REF!):INDIRECT("L"&amp;#REF!))</f>
        <v>#REF!</v>
      </c>
      <c r="AA494" t="e">
        <f ca="1">AVERAGE(INDIRECT("M"&amp;#REF!):INDIRECT("M"&amp;#REF!))</f>
        <v>#REF!</v>
      </c>
      <c r="AB494" t="e">
        <f ca="1">AVERAGE(INDIRECT("N"&amp;#REF!):INDIRECT("N"&amp;#REF!))</f>
        <v>#REF!</v>
      </c>
      <c r="AC494">
        <v>1</v>
      </c>
      <c r="AD494" t="e">
        <f ca="1">AVERAGE(INDIRECT("P"&amp;#REF!):INDIRECT("P"&amp;#REF!))</f>
        <v>#REF!</v>
      </c>
    </row>
    <row r="495" spans="1:30" x14ac:dyDescent="0.2">
      <c r="A495" s="5">
        <v>39819</v>
      </c>
      <c r="B495" t="s">
        <v>13</v>
      </c>
      <c r="C495">
        <v>14842</v>
      </c>
      <c r="D495" s="6">
        <f>'[1]Vertikale Netzlast'!H28</f>
        <v>10806</v>
      </c>
      <c r="E495">
        <v>4853</v>
      </c>
      <c r="F495" s="8">
        <f>'[2]200901'!H14</f>
        <v>6143</v>
      </c>
      <c r="G495">
        <v>871</v>
      </c>
      <c r="H495">
        <v>247</v>
      </c>
      <c r="J495">
        <v>423</v>
      </c>
      <c r="K495">
        <v>1095</v>
      </c>
      <c r="L495">
        <v>374</v>
      </c>
      <c r="N495">
        <v>456</v>
      </c>
      <c r="Q495" s="5">
        <v>39834</v>
      </c>
      <c r="R495" s="15">
        <v>19.4583333333333</v>
      </c>
      <c r="S495" t="e">
        <f ca="1">AVERAGE(INDIRECT("E"&amp;#REF!):INDIRECT("E"&amp;#REF!))</f>
        <v>#REF!</v>
      </c>
      <c r="T495" t="e">
        <f ca="1">AVERAGE(INDIRECT("F"&amp;#REF!):INDIRECT("F"&amp;#REF!))</f>
        <v>#REF!</v>
      </c>
      <c r="U495" t="e">
        <f ca="1">AVERAGE(INDIRECT("G"&amp;#REF!):INDIRECT("G"&amp;#REF!))</f>
        <v>#REF!</v>
      </c>
      <c r="V495" t="e">
        <f ca="1">AVERAGE(INDIRECT("H"&amp;#REF!):INDIRECT("H"&amp;#REF!))</f>
        <v>#REF!</v>
      </c>
      <c r="W495" t="e">
        <f ca="1">AVERAGE(INDIRECT("I"&amp;#REF!):INDIRECT("I"&amp;#REF!))</f>
        <v>#REF!</v>
      </c>
      <c r="X495" t="e">
        <f ca="1">AVERAGE(INDIRECT("J"&amp;#REF!):INDIRECT("J"&amp;#REF!))</f>
        <v>#REF!</v>
      </c>
      <c r="Y495">
        <v>2</v>
      </c>
      <c r="Z495" t="e">
        <f ca="1">AVERAGE(INDIRECT("L"&amp;#REF!):INDIRECT("L"&amp;#REF!))</f>
        <v>#REF!</v>
      </c>
      <c r="AA495" t="e">
        <f ca="1">AVERAGE(INDIRECT("M"&amp;#REF!):INDIRECT("M"&amp;#REF!))</f>
        <v>#REF!</v>
      </c>
      <c r="AB495" t="e">
        <f ca="1">AVERAGE(INDIRECT("N"&amp;#REF!):INDIRECT("N"&amp;#REF!))</f>
        <v>#REF!</v>
      </c>
      <c r="AC495">
        <v>1</v>
      </c>
      <c r="AD495" t="e">
        <f ca="1">AVERAGE(INDIRECT("P"&amp;#REF!):INDIRECT("P"&amp;#REF!))</f>
        <v>#REF!</v>
      </c>
    </row>
    <row r="496" spans="1:30" x14ac:dyDescent="0.2">
      <c r="A496" s="5">
        <v>39819</v>
      </c>
      <c r="B496" t="s">
        <v>14</v>
      </c>
      <c r="C496">
        <v>14722</v>
      </c>
      <c r="D496" s="6">
        <f>'[1]Vertikale Netzlast'!H29</f>
        <v>10718</v>
      </c>
      <c r="E496">
        <v>4835</v>
      </c>
      <c r="F496" s="8">
        <f>'[2]200901'!H15</f>
        <v>6119</v>
      </c>
      <c r="G496">
        <v>881</v>
      </c>
      <c r="H496">
        <v>206</v>
      </c>
      <c r="J496">
        <v>455</v>
      </c>
      <c r="K496">
        <v>1084</v>
      </c>
      <c r="L496">
        <v>374</v>
      </c>
      <c r="N496">
        <v>441</v>
      </c>
      <c r="Q496" s="5">
        <v>39834</v>
      </c>
      <c r="R496" s="15">
        <v>19.5</v>
      </c>
      <c r="S496" t="e">
        <f ca="1">AVERAGE(INDIRECT("E"&amp;#REF!):INDIRECT("E"&amp;#REF!))</f>
        <v>#REF!</v>
      </c>
      <c r="T496" t="e">
        <f ca="1">AVERAGE(INDIRECT("F"&amp;#REF!):INDIRECT("F"&amp;#REF!))</f>
        <v>#REF!</v>
      </c>
      <c r="U496" t="e">
        <f ca="1">AVERAGE(INDIRECT("G"&amp;#REF!):INDIRECT("G"&amp;#REF!))</f>
        <v>#REF!</v>
      </c>
      <c r="V496" t="e">
        <f ca="1">AVERAGE(INDIRECT("H"&amp;#REF!):INDIRECT("H"&amp;#REF!))</f>
        <v>#REF!</v>
      </c>
      <c r="W496" t="e">
        <f ca="1">AVERAGE(INDIRECT("I"&amp;#REF!):INDIRECT("I"&amp;#REF!))</f>
        <v>#REF!</v>
      </c>
      <c r="X496" t="e">
        <f ca="1">AVERAGE(INDIRECT("J"&amp;#REF!):INDIRECT("J"&amp;#REF!))</f>
        <v>#REF!</v>
      </c>
      <c r="Y496">
        <v>1</v>
      </c>
      <c r="Z496" t="e">
        <f ca="1">AVERAGE(INDIRECT("L"&amp;#REF!):INDIRECT("L"&amp;#REF!))</f>
        <v>#REF!</v>
      </c>
      <c r="AA496" t="e">
        <f ca="1">AVERAGE(INDIRECT("M"&amp;#REF!):INDIRECT("M"&amp;#REF!))</f>
        <v>#REF!</v>
      </c>
      <c r="AB496" t="e">
        <f ca="1">AVERAGE(INDIRECT("N"&amp;#REF!):INDIRECT("N"&amp;#REF!))</f>
        <v>#REF!</v>
      </c>
      <c r="AC496">
        <v>1</v>
      </c>
      <c r="AD496" t="e">
        <f ca="1">AVERAGE(INDIRECT("P"&amp;#REF!):INDIRECT("P"&amp;#REF!))</f>
        <v>#REF!</v>
      </c>
    </row>
    <row r="497" spans="1:30" x14ac:dyDescent="0.2">
      <c r="A497" s="5">
        <v>39819</v>
      </c>
      <c r="B497" t="s">
        <v>15</v>
      </c>
      <c r="C497">
        <v>14785</v>
      </c>
      <c r="D497" s="6">
        <f>'[1]Vertikale Netzlast'!H30</f>
        <v>10579</v>
      </c>
      <c r="E497">
        <v>4811</v>
      </c>
      <c r="F497" s="8">
        <f>'[2]200901'!H16</f>
        <v>6079</v>
      </c>
      <c r="G497">
        <v>868</v>
      </c>
      <c r="H497">
        <v>223</v>
      </c>
      <c r="J497">
        <v>433</v>
      </c>
      <c r="K497">
        <v>1076</v>
      </c>
      <c r="L497">
        <v>347</v>
      </c>
      <c r="N497">
        <v>425</v>
      </c>
      <c r="Q497" s="5">
        <v>39834</v>
      </c>
      <c r="R497" s="15">
        <v>19.5416666666667</v>
      </c>
      <c r="S497" t="e">
        <f ca="1">AVERAGE(INDIRECT("E"&amp;#REF!):INDIRECT("E"&amp;#REF!))</f>
        <v>#REF!</v>
      </c>
      <c r="T497" t="e">
        <f ca="1">AVERAGE(INDIRECT("F"&amp;#REF!):INDIRECT("F"&amp;#REF!))</f>
        <v>#REF!</v>
      </c>
      <c r="U497" t="e">
        <f ca="1">AVERAGE(INDIRECT("G"&amp;#REF!):INDIRECT("G"&amp;#REF!))</f>
        <v>#REF!</v>
      </c>
      <c r="V497" t="e">
        <f ca="1">AVERAGE(INDIRECT("H"&amp;#REF!):INDIRECT("H"&amp;#REF!))</f>
        <v>#REF!</v>
      </c>
      <c r="W497" t="e">
        <f ca="1">AVERAGE(INDIRECT("I"&amp;#REF!):INDIRECT("I"&amp;#REF!))</f>
        <v>#REF!</v>
      </c>
      <c r="X497" t="e">
        <f ca="1">AVERAGE(INDIRECT("J"&amp;#REF!):INDIRECT("J"&amp;#REF!))</f>
        <v>#REF!</v>
      </c>
      <c r="Y497">
        <v>1</v>
      </c>
      <c r="Z497" t="e">
        <f ca="1">AVERAGE(INDIRECT("L"&amp;#REF!):INDIRECT("L"&amp;#REF!))</f>
        <v>#REF!</v>
      </c>
      <c r="AA497" t="e">
        <f ca="1">AVERAGE(INDIRECT("M"&amp;#REF!):INDIRECT("M"&amp;#REF!))</f>
        <v>#REF!</v>
      </c>
      <c r="AB497" t="e">
        <f ca="1">AVERAGE(INDIRECT("N"&amp;#REF!):INDIRECT("N"&amp;#REF!))</f>
        <v>#REF!</v>
      </c>
      <c r="AC497">
        <v>0</v>
      </c>
      <c r="AD497" t="e">
        <f ca="1">AVERAGE(INDIRECT("P"&amp;#REF!):INDIRECT("P"&amp;#REF!))</f>
        <v>#REF!</v>
      </c>
    </row>
    <row r="498" spans="1:30" x14ac:dyDescent="0.2">
      <c r="A498" s="5">
        <v>39819</v>
      </c>
      <c r="B498" t="s">
        <v>16</v>
      </c>
      <c r="C498">
        <v>14714</v>
      </c>
      <c r="D498" s="6">
        <f>'[1]Vertikale Netzlast'!H31</f>
        <v>10465</v>
      </c>
      <c r="E498">
        <v>4759</v>
      </c>
      <c r="F498" s="8">
        <f>'[2]200901'!H17</f>
        <v>6046</v>
      </c>
      <c r="G498">
        <v>833</v>
      </c>
      <c r="H498">
        <v>275</v>
      </c>
      <c r="J498">
        <v>410</v>
      </c>
      <c r="K498">
        <v>1068</v>
      </c>
      <c r="L498">
        <v>347</v>
      </c>
      <c r="N498">
        <v>408</v>
      </c>
      <c r="Q498" s="5">
        <v>39834</v>
      </c>
      <c r="R498" s="15">
        <v>19.5833333333333</v>
      </c>
      <c r="S498" t="e">
        <f ca="1">AVERAGE(INDIRECT("E"&amp;#REF!):INDIRECT("E"&amp;#REF!))</f>
        <v>#REF!</v>
      </c>
      <c r="T498" t="e">
        <f ca="1">AVERAGE(INDIRECT("F"&amp;#REF!):INDIRECT("F"&amp;#REF!))</f>
        <v>#REF!</v>
      </c>
      <c r="U498" t="e">
        <f ca="1">AVERAGE(INDIRECT("G"&amp;#REF!):INDIRECT("G"&amp;#REF!))</f>
        <v>#REF!</v>
      </c>
      <c r="V498" t="e">
        <f ca="1">AVERAGE(INDIRECT("H"&amp;#REF!):INDIRECT("H"&amp;#REF!))</f>
        <v>#REF!</v>
      </c>
      <c r="W498" t="e">
        <f ca="1">AVERAGE(INDIRECT("I"&amp;#REF!):INDIRECT("I"&amp;#REF!))</f>
        <v>#REF!</v>
      </c>
      <c r="X498" t="e">
        <f ca="1">AVERAGE(INDIRECT("J"&amp;#REF!):INDIRECT("J"&amp;#REF!))</f>
        <v>#REF!</v>
      </c>
      <c r="Y498">
        <v>1</v>
      </c>
      <c r="Z498" t="e">
        <f ca="1">AVERAGE(INDIRECT("L"&amp;#REF!):INDIRECT("L"&amp;#REF!))</f>
        <v>#REF!</v>
      </c>
      <c r="AA498" t="e">
        <f ca="1">AVERAGE(INDIRECT("M"&amp;#REF!):INDIRECT("M"&amp;#REF!))</f>
        <v>#REF!</v>
      </c>
      <c r="AB498" t="e">
        <f ca="1">AVERAGE(INDIRECT("N"&amp;#REF!):INDIRECT("N"&amp;#REF!))</f>
        <v>#REF!</v>
      </c>
      <c r="AC498">
        <v>0</v>
      </c>
      <c r="AD498" t="e">
        <f ca="1">AVERAGE(INDIRECT("P"&amp;#REF!):INDIRECT("P"&amp;#REF!))</f>
        <v>#REF!</v>
      </c>
    </row>
    <row r="499" spans="1:30" x14ac:dyDescent="0.2">
      <c r="A499" s="5">
        <v>39819</v>
      </c>
      <c r="B499" t="s">
        <v>17</v>
      </c>
      <c r="C499">
        <v>14778</v>
      </c>
      <c r="D499" s="6">
        <f>'[1]Vertikale Netzlast'!H32</f>
        <v>10375</v>
      </c>
      <c r="E499">
        <v>4786</v>
      </c>
      <c r="F499" s="8">
        <f>'[2]200901'!H18</f>
        <v>6158</v>
      </c>
      <c r="G499">
        <v>832</v>
      </c>
      <c r="H499">
        <v>314</v>
      </c>
      <c r="J499">
        <v>396</v>
      </c>
      <c r="K499">
        <v>1059</v>
      </c>
      <c r="L499">
        <v>347</v>
      </c>
      <c r="N499">
        <v>392</v>
      </c>
      <c r="Q499" s="5">
        <v>39834</v>
      </c>
      <c r="R499" s="15">
        <v>19.625</v>
      </c>
      <c r="S499" t="e">
        <f ca="1">AVERAGE(INDIRECT("E"&amp;#REF!):INDIRECT("E"&amp;#REF!))</f>
        <v>#REF!</v>
      </c>
      <c r="T499" t="e">
        <f ca="1">AVERAGE(INDIRECT("F"&amp;#REF!):INDIRECT("F"&amp;#REF!))</f>
        <v>#REF!</v>
      </c>
      <c r="U499" t="e">
        <f ca="1">AVERAGE(INDIRECT("G"&amp;#REF!):INDIRECT("G"&amp;#REF!))</f>
        <v>#REF!</v>
      </c>
      <c r="V499" t="e">
        <f ca="1">AVERAGE(INDIRECT("H"&amp;#REF!):INDIRECT("H"&amp;#REF!))</f>
        <v>#REF!</v>
      </c>
      <c r="W499" t="e">
        <f ca="1">AVERAGE(INDIRECT("I"&amp;#REF!):INDIRECT("I"&amp;#REF!))</f>
        <v>#REF!</v>
      </c>
      <c r="X499" t="e">
        <f ca="1">AVERAGE(INDIRECT("J"&amp;#REF!):INDIRECT("J"&amp;#REF!))</f>
        <v>#REF!</v>
      </c>
      <c r="Y499">
        <v>0</v>
      </c>
      <c r="Z499" t="e">
        <f ca="1">AVERAGE(INDIRECT("L"&amp;#REF!):INDIRECT("L"&amp;#REF!))</f>
        <v>#REF!</v>
      </c>
      <c r="AA499" t="e">
        <f ca="1">AVERAGE(INDIRECT("M"&amp;#REF!):INDIRECT("M"&amp;#REF!))</f>
        <v>#REF!</v>
      </c>
      <c r="AB499" t="e">
        <f ca="1">AVERAGE(INDIRECT("N"&amp;#REF!):INDIRECT("N"&amp;#REF!))</f>
        <v>#REF!</v>
      </c>
      <c r="AC499">
        <v>0</v>
      </c>
      <c r="AD499" t="e">
        <f ca="1">AVERAGE(INDIRECT("P"&amp;#REF!):INDIRECT("P"&amp;#REF!))</f>
        <v>#REF!</v>
      </c>
    </row>
    <row r="500" spans="1:30" x14ac:dyDescent="0.2">
      <c r="A500" s="5">
        <v>39819</v>
      </c>
      <c r="B500" t="s">
        <v>18</v>
      </c>
      <c r="C500">
        <v>14667</v>
      </c>
      <c r="D500" s="6">
        <f>'[1]Vertikale Netzlast'!H33</f>
        <v>10266</v>
      </c>
      <c r="E500">
        <v>4757</v>
      </c>
      <c r="F500" s="8">
        <f>'[2]200901'!H19</f>
        <v>6009</v>
      </c>
      <c r="G500">
        <v>855</v>
      </c>
      <c r="H500">
        <v>335</v>
      </c>
      <c r="J500">
        <v>392</v>
      </c>
      <c r="K500">
        <v>1059</v>
      </c>
      <c r="L500">
        <v>347</v>
      </c>
      <c r="N500">
        <v>376</v>
      </c>
      <c r="Q500" s="5">
        <v>39834</v>
      </c>
      <c r="R500" s="15">
        <v>19.6666666666667</v>
      </c>
      <c r="S500" t="e">
        <f ca="1">AVERAGE(INDIRECT("E"&amp;#REF!):INDIRECT("E"&amp;#REF!))</f>
        <v>#REF!</v>
      </c>
      <c r="T500" t="e">
        <f ca="1">AVERAGE(INDIRECT("F"&amp;#REF!):INDIRECT("F"&amp;#REF!))</f>
        <v>#REF!</v>
      </c>
      <c r="U500" t="e">
        <f ca="1">AVERAGE(INDIRECT("G"&amp;#REF!):INDIRECT("G"&amp;#REF!))</f>
        <v>#REF!</v>
      </c>
      <c r="V500" t="e">
        <f ca="1">AVERAGE(INDIRECT("H"&amp;#REF!):INDIRECT("H"&amp;#REF!))</f>
        <v>#REF!</v>
      </c>
      <c r="W500" t="e">
        <f ca="1">AVERAGE(INDIRECT("I"&amp;#REF!):INDIRECT("I"&amp;#REF!))</f>
        <v>#REF!</v>
      </c>
      <c r="X500" t="e">
        <f ca="1">AVERAGE(INDIRECT("J"&amp;#REF!):INDIRECT("J"&amp;#REF!))</f>
        <v>#REF!</v>
      </c>
      <c r="Y500">
        <v>0</v>
      </c>
      <c r="Z500" t="e">
        <f ca="1">AVERAGE(INDIRECT("L"&amp;#REF!):INDIRECT("L"&amp;#REF!))</f>
        <v>#REF!</v>
      </c>
      <c r="AA500" t="e">
        <f ca="1">AVERAGE(INDIRECT("M"&amp;#REF!):INDIRECT("M"&amp;#REF!))</f>
        <v>#REF!</v>
      </c>
      <c r="AB500" t="e">
        <f ca="1">AVERAGE(INDIRECT("N"&amp;#REF!):INDIRECT("N"&amp;#REF!))</f>
        <v>#REF!</v>
      </c>
      <c r="AC500">
        <v>1</v>
      </c>
      <c r="AD500" t="e">
        <f ca="1">AVERAGE(INDIRECT("P"&amp;#REF!):INDIRECT("P"&amp;#REF!))</f>
        <v>#REF!</v>
      </c>
    </row>
    <row r="501" spans="1:30" x14ac:dyDescent="0.2">
      <c r="A501" s="5">
        <v>39819</v>
      </c>
      <c r="B501" t="s">
        <v>19</v>
      </c>
      <c r="C501">
        <v>14717</v>
      </c>
      <c r="D501" s="6">
        <f>'[1]Vertikale Netzlast'!H34</f>
        <v>10172</v>
      </c>
      <c r="E501">
        <v>4795</v>
      </c>
      <c r="F501" s="8">
        <f>'[2]200901'!H20</f>
        <v>6068</v>
      </c>
      <c r="G501">
        <v>872</v>
      </c>
      <c r="H501">
        <v>375</v>
      </c>
      <c r="J501">
        <v>435</v>
      </c>
      <c r="K501">
        <v>1052</v>
      </c>
      <c r="L501">
        <v>329</v>
      </c>
      <c r="N501">
        <v>359</v>
      </c>
      <c r="Q501" s="5">
        <v>39834</v>
      </c>
      <c r="R501" s="15">
        <v>19.7083333333333</v>
      </c>
      <c r="S501" t="e">
        <f ca="1">AVERAGE(INDIRECT("E"&amp;#REF!):INDIRECT("E"&amp;#REF!))</f>
        <v>#REF!</v>
      </c>
      <c r="T501" t="e">
        <f ca="1">AVERAGE(INDIRECT("F"&amp;#REF!):INDIRECT("F"&amp;#REF!))</f>
        <v>#REF!</v>
      </c>
      <c r="U501" t="e">
        <f ca="1">AVERAGE(INDIRECT("G"&amp;#REF!):INDIRECT("G"&amp;#REF!))</f>
        <v>#REF!</v>
      </c>
      <c r="V501" t="e">
        <f ca="1">AVERAGE(INDIRECT("H"&amp;#REF!):INDIRECT("H"&amp;#REF!))</f>
        <v>#REF!</v>
      </c>
      <c r="W501" t="e">
        <f ca="1">AVERAGE(INDIRECT("I"&amp;#REF!):INDIRECT("I"&amp;#REF!))</f>
        <v>#REF!</v>
      </c>
      <c r="X501" t="e">
        <f ca="1">AVERAGE(INDIRECT("J"&amp;#REF!):INDIRECT("J"&amp;#REF!))</f>
        <v>#REF!</v>
      </c>
      <c r="Y501">
        <v>0</v>
      </c>
      <c r="Z501" t="e">
        <f ca="1">AVERAGE(INDIRECT("L"&amp;#REF!):INDIRECT("L"&amp;#REF!))</f>
        <v>#REF!</v>
      </c>
      <c r="AA501" t="e">
        <f ca="1">AVERAGE(INDIRECT("M"&amp;#REF!):INDIRECT("M"&amp;#REF!))</f>
        <v>#REF!</v>
      </c>
      <c r="AB501" t="e">
        <f ca="1">AVERAGE(INDIRECT("N"&amp;#REF!):INDIRECT("N"&amp;#REF!))</f>
        <v>#REF!</v>
      </c>
      <c r="AC501">
        <v>1</v>
      </c>
      <c r="AD501" t="e">
        <f ca="1">AVERAGE(INDIRECT("P"&amp;#REF!):INDIRECT("P"&amp;#REF!))</f>
        <v>#REF!</v>
      </c>
    </row>
    <row r="502" spans="1:30" x14ac:dyDescent="0.2">
      <c r="A502" s="5">
        <v>39819</v>
      </c>
      <c r="B502" t="s">
        <v>20</v>
      </c>
      <c r="C502">
        <v>14745</v>
      </c>
      <c r="D502" s="6">
        <f>'[1]Vertikale Netzlast'!H35</f>
        <v>10107</v>
      </c>
      <c r="E502">
        <v>4781</v>
      </c>
      <c r="F502" s="8">
        <f>'[2]200901'!H21</f>
        <v>6076</v>
      </c>
      <c r="G502">
        <v>870</v>
      </c>
      <c r="H502">
        <v>374</v>
      </c>
      <c r="J502">
        <v>432</v>
      </c>
      <c r="K502">
        <v>1041</v>
      </c>
      <c r="L502">
        <v>329</v>
      </c>
      <c r="N502">
        <v>351</v>
      </c>
      <c r="Q502" s="5">
        <v>39834</v>
      </c>
      <c r="R502" s="15">
        <v>19.75</v>
      </c>
      <c r="S502" t="e">
        <f ca="1">AVERAGE(INDIRECT("E"&amp;#REF!):INDIRECT("E"&amp;#REF!))</f>
        <v>#REF!</v>
      </c>
      <c r="T502" t="e">
        <f ca="1">AVERAGE(INDIRECT("F"&amp;#REF!):INDIRECT("F"&amp;#REF!))</f>
        <v>#REF!</v>
      </c>
      <c r="U502" t="e">
        <f ca="1">AVERAGE(INDIRECT("G"&amp;#REF!):INDIRECT("G"&amp;#REF!))</f>
        <v>#REF!</v>
      </c>
      <c r="V502" t="e">
        <f ca="1">AVERAGE(INDIRECT("H"&amp;#REF!):INDIRECT("H"&amp;#REF!))</f>
        <v>#REF!</v>
      </c>
      <c r="W502" t="e">
        <f ca="1">AVERAGE(INDIRECT("I"&amp;#REF!):INDIRECT("I"&amp;#REF!))</f>
        <v>#REF!</v>
      </c>
      <c r="X502" t="e">
        <f ca="1">AVERAGE(INDIRECT("J"&amp;#REF!):INDIRECT("J"&amp;#REF!))</f>
        <v>#REF!</v>
      </c>
      <c r="Y502">
        <v>0</v>
      </c>
      <c r="Z502" t="e">
        <f ca="1">AVERAGE(INDIRECT("L"&amp;#REF!):INDIRECT("L"&amp;#REF!))</f>
        <v>#REF!</v>
      </c>
      <c r="AA502" t="e">
        <f ca="1">AVERAGE(INDIRECT("M"&amp;#REF!):INDIRECT("M"&amp;#REF!))</f>
        <v>#REF!</v>
      </c>
      <c r="AB502" t="e">
        <f ca="1">AVERAGE(INDIRECT("N"&amp;#REF!):INDIRECT("N"&amp;#REF!))</f>
        <v>#REF!</v>
      </c>
      <c r="AC502">
        <v>0</v>
      </c>
      <c r="AD502" t="e">
        <f ca="1">AVERAGE(INDIRECT("P"&amp;#REF!):INDIRECT("P"&amp;#REF!))</f>
        <v>#REF!</v>
      </c>
    </row>
    <row r="503" spans="1:30" x14ac:dyDescent="0.2">
      <c r="A503" s="5">
        <v>39819</v>
      </c>
      <c r="B503" t="s">
        <v>21</v>
      </c>
      <c r="C503">
        <v>14724</v>
      </c>
      <c r="D503" s="6">
        <f>'[1]Vertikale Netzlast'!H36</f>
        <v>10109</v>
      </c>
      <c r="E503">
        <v>4918</v>
      </c>
      <c r="F503" s="8">
        <f>'[2]200901'!H22</f>
        <v>6102</v>
      </c>
      <c r="G503">
        <v>807</v>
      </c>
      <c r="H503">
        <v>308</v>
      </c>
      <c r="J503">
        <v>421</v>
      </c>
      <c r="K503">
        <v>1046</v>
      </c>
      <c r="L503">
        <v>329</v>
      </c>
      <c r="N503">
        <v>342</v>
      </c>
      <c r="Q503" s="5">
        <v>39834</v>
      </c>
      <c r="R503" s="15">
        <v>19.7916666666667</v>
      </c>
      <c r="S503" t="e">
        <f ca="1">AVERAGE(INDIRECT("E"&amp;#REF!):INDIRECT("E"&amp;#REF!))</f>
        <v>#REF!</v>
      </c>
      <c r="T503" t="e">
        <f ca="1">AVERAGE(INDIRECT("F"&amp;#REF!):INDIRECT("F"&amp;#REF!))</f>
        <v>#REF!</v>
      </c>
      <c r="U503" t="e">
        <f ca="1">AVERAGE(INDIRECT("G"&amp;#REF!):INDIRECT("G"&amp;#REF!))</f>
        <v>#REF!</v>
      </c>
      <c r="V503" t="e">
        <f ca="1">AVERAGE(INDIRECT("H"&amp;#REF!):INDIRECT("H"&amp;#REF!))</f>
        <v>#REF!</v>
      </c>
      <c r="W503" t="e">
        <f ca="1">AVERAGE(INDIRECT("I"&amp;#REF!):INDIRECT("I"&amp;#REF!))</f>
        <v>#REF!</v>
      </c>
      <c r="X503" t="e">
        <f ca="1">AVERAGE(INDIRECT("J"&amp;#REF!):INDIRECT("J"&amp;#REF!))</f>
        <v>#REF!</v>
      </c>
      <c r="Y503">
        <v>1</v>
      </c>
      <c r="Z503" t="e">
        <f ca="1">AVERAGE(INDIRECT("L"&amp;#REF!):INDIRECT("L"&amp;#REF!))</f>
        <v>#REF!</v>
      </c>
      <c r="AA503" t="e">
        <f ca="1">AVERAGE(INDIRECT("M"&amp;#REF!):INDIRECT("M"&amp;#REF!))</f>
        <v>#REF!</v>
      </c>
      <c r="AB503" t="e">
        <f ca="1">AVERAGE(INDIRECT("N"&amp;#REF!):INDIRECT("N"&amp;#REF!))</f>
        <v>#REF!</v>
      </c>
      <c r="AC503">
        <v>1</v>
      </c>
      <c r="AD503" t="e">
        <f ca="1">AVERAGE(INDIRECT("P"&amp;#REF!):INDIRECT("P"&amp;#REF!))</f>
        <v>#REF!</v>
      </c>
    </row>
    <row r="504" spans="1:30" x14ac:dyDescent="0.2">
      <c r="A504" s="5">
        <v>39819</v>
      </c>
      <c r="B504" t="s">
        <v>22</v>
      </c>
      <c r="C504">
        <v>14785</v>
      </c>
      <c r="D504" s="6">
        <f>'[1]Vertikale Netzlast'!H37</f>
        <v>10111</v>
      </c>
      <c r="E504">
        <v>4858</v>
      </c>
      <c r="F504" s="8">
        <f>'[2]200901'!H23</f>
        <v>6118</v>
      </c>
      <c r="G504">
        <v>766</v>
      </c>
      <c r="H504">
        <v>303</v>
      </c>
      <c r="J504">
        <v>454</v>
      </c>
      <c r="K504">
        <v>1034</v>
      </c>
      <c r="L504">
        <v>329</v>
      </c>
      <c r="N504">
        <v>334</v>
      </c>
      <c r="Q504" s="5">
        <v>39834</v>
      </c>
      <c r="R504" s="15">
        <v>19.8333333333333</v>
      </c>
      <c r="S504" t="e">
        <f ca="1">AVERAGE(INDIRECT("E"&amp;#REF!):INDIRECT("E"&amp;#REF!))</f>
        <v>#REF!</v>
      </c>
      <c r="T504" t="e">
        <f ca="1">AVERAGE(INDIRECT("F"&amp;#REF!):INDIRECT("F"&amp;#REF!))</f>
        <v>#REF!</v>
      </c>
      <c r="U504" t="e">
        <f ca="1">AVERAGE(INDIRECT("G"&amp;#REF!):INDIRECT("G"&amp;#REF!))</f>
        <v>#REF!</v>
      </c>
      <c r="V504" t="e">
        <f ca="1">AVERAGE(INDIRECT("H"&amp;#REF!):INDIRECT("H"&amp;#REF!))</f>
        <v>#REF!</v>
      </c>
      <c r="W504" t="e">
        <f ca="1">AVERAGE(INDIRECT("I"&amp;#REF!):INDIRECT("I"&amp;#REF!))</f>
        <v>#REF!</v>
      </c>
      <c r="X504" t="e">
        <f ca="1">AVERAGE(INDIRECT("J"&amp;#REF!):INDIRECT("J"&amp;#REF!))</f>
        <v>#REF!</v>
      </c>
      <c r="Y504">
        <v>1</v>
      </c>
      <c r="Z504" t="e">
        <f ca="1">AVERAGE(INDIRECT("L"&amp;#REF!):INDIRECT("L"&amp;#REF!))</f>
        <v>#REF!</v>
      </c>
      <c r="AA504" t="e">
        <f ca="1">AVERAGE(INDIRECT("M"&amp;#REF!):INDIRECT("M"&amp;#REF!))</f>
        <v>#REF!</v>
      </c>
      <c r="AB504" t="e">
        <f ca="1">AVERAGE(INDIRECT("N"&amp;#REF!):INDIRECT("N"&amp;#REF!))</f>
        <v>#REF!</v>
      </c>
      <c r="AC504">
        <v>12</v>
      </c>
      <c r="AD504" t="e">
        <f ca="1">AVERAGE(INDIRECT("P"&amp;#REF!):INDIRECT("P"&amp;#REF!))</f>
        <v>#REF!</v>
      </c>
    </row>
    <row r="505" spans="1:30" x14ac:dyDescent="0.2">
      <c r="A505" s="5">
        <v>39819</v>
      </c>
      <c r="B505" t="s">
        <v>23</v>
      </c>
      <c r="C505">
        <v>14890</v>
      </c>
      <c r="D505" s="6">
        <f>'[1]Vertikale Netzlast'!H38</f>
        <v>10319</v>
      </c>
      <c r="E505">
        <v>4808</v>
      </c>
      <c r="F505" s="8">
        <f>'[2]200901'!H24</f>
        <v>6211</v>
      </c>
      <c r="G505">
        <v>727</v>
      </c>
      <c r="H505">
        <v>314</v>
      </c>
      <c r="J505">
        <v>482</v>
      </c>
      <c r="K505">
        <v>1022</v>
      </c>
      <c r="L505">
        <v>332</v>
      </c>
      <c r="N505">
        <v>326</v>
      </c>
      <c r="Q505" s="5">
        <v>39834</v>
      </c>
      <c r="R505" s="15">
        <v>19.875</v>
      </c>
      <c r="S505" t="e">
        <f ca="1">AVERAGE(INDIRECT("E"&amp;#REF!):INDIRECT("E"&amp;#REF!))</f>
        <v>#REF!</v>
      </c>
      <c r="T505" t="e">
        <f ca="1">AVERAGE(INDIRECT("F"&amp;#REF!):INDIRECT("F"&amp;#REF!))</f>
        <v>#REF!</v>
      </c>
      <c r="U505" t="e">
        <f ca="1">AVERAGE(INDIRECT("G"&amp;#REF!):INDIRECT("G"&amp;#REF!))</f>
        <v>#REF!</v>
      </c>
      <c r="V505" t="e">
        <f ca="1">AVERAGE(INDIRECT("H"&amp;#REF!):INDIRECT("H"&amp;#REF!))</f>
        <v>#REF!</v>
      </c>
      <c r="W505" t="e">
        <f ca="1">AVERAGE(INDIRECT("I"&amp;#REF!):INDIRECT("I"&amp;#REF!))</f>
        <v>#REF!</v>
      </c>
      <c r="X505" t="e">
        <f ca="1">AVERAGE(INDIRECT("J"&amp;#REF!):INDIRECT("J"&amp;#REF!))</f>
        <v>#REF!</v>
      </c>
      <c r="Y505">
        <v>1</v>
      </c>
      <c r="Z505" t="e">
        <f ca="1">AVERAGE(INDIRECT("L"&amp;#REF!):INDIRECT("L"&amp;#REF!))</f>
        <v>#REF!</v>
      </c>
      <c r="AA505" t="e">
        <f ca="1">AVERAGE(INDIRECT("M"&amp;#REF!):INDIRECT("M"&amp;#REF!))</f>
        <v>#REF!</v>
      </c>
      <c r="AB505" t="e">
        <f ca="1">AVERAGE(INDIRECT("N"&amp;#REF!):INDIRECT("N"&amp;#REF!))</f>
        <v>#REF!</v>
      </c>
      <c r="AC505">
        <v>15</v>
      </c>
      <c r="AD505" t="e">
        <f ca="1">AVERAGE(INDIRECT("P"&amp;#REF!):INDIRECT("P"&amp;#REF!))</f>
        <v>#REF!</v>
      </c>
    </row>
    <row r="506" spans="1:30" x14ac:dyDescent="0.2">
      <c r="A506" s="5">
        <v>39819</v>
      </c>
      <c r="B506" t="s">
        <v>24</v>
      </c>
      <c r="C506">
        <v>14899</v>
      </c>
      <c r="D506" s="6">
        <f>'[1]Vertikale Netzlast'!H39</f>
        <v>10251</v>
      </c>
      <c r="E506">
        <v>4764</v>
      </c>
      <c r="F506" s="8">
        <f>'[2]200901'!H25</f>
        <v>6240</v>
      </c>
      <c r="G506">
        <v>715</v>
      </c>
      <c r="H506">
        <v>308</v>
      </c>
      <c r="J506">
        <v>518</v>
      </c>
      <c r="K506">
        <v>1004</v>
      </c>
      <c r="L506">
        <v>332</v>
      </c>
      <c r="N506">
        <v>316</v>
      </c>
      <c r="Q506" s="5">
        <v>39834</v>
      </c>
      <c r="R506" s="15">
        <v>19.9166666666667</v>
      </c>
      <c r="S506" t="e">
        <f ca="1">AVERAGE(INDIRECT("E"&amp;#REF!):INDIRECT("E"&amp;#REF!))</f>
        <v>#REF!</v>
      </c>
      <c r="T506" t="e">
        <f ca="1">AVERAGE(INDIRECT("F"&amp;#REF!):INDIRECT("F"&amp;#REF!))</f>
        <v>#REF!</v>
      </c>
      <c r="U506" t="e">
        <f ca="1">AVERAGE(INDIRECT("G"&amp;#REF!):INDIRECT("G"&amp;#REF!))</f>
        <v>#REF!</v>
      </c>
      <c r="V506" t="e">
        <f ca="1">AVERAGE(INDIRECT("H"&amp;#REF!):INDIRECT("H"&amp;#REF!))</f>
        <v>#REF!</v>
      </c>
      <c r="W506" t="e">
        <f ca="1">AVERAGE(INDIRECT("I"&amp;#REF!):INDIRECT("I"&amp;#REF!))</f>
        <v>#REF!</v>
      </c>
      <c r="X506" t="e">
        <f ca="1">AVERAGE(INDIRECT("J"&amp;#REF!):INDIRECT("J"&amp;#REF!))</f>
        <v>#REF!</v>
      </c>
      <c r="Y506">
        <v>3</v>
      </c>
      <c r="Z506" t="e">
        <f ca="1">AVERAGE(INDIRECT("L"&amp;#REF!):INDIRECT("L"&amp;#REF!))</f>
        <v>#REF!</v>
      </c>
      <c r="AA506" t="e">
        <f ca="1">AVERAGE(INDIRECT("M"&amp;#REF!):INDIRECT("M"&amp;#REF!))</f>
        <v>#REF!</v>
      </c>
      <c r="AB506" t="e">
        <f ca="1">AVERAGE(INDIRECT("N"&amp;#REF!):INDIRECT("N"&amp;#REF!))</f>
        <v>#REF!</v>
      </c>
      <c r="AC506">
        <v>20</v>
      </c>
      <c r="AD506" t="e">
        <f ca="1">AVERAGE(INDIRECT("P"&amp;#REF!):INDIRECT("P"&amp;#REF!))</f>
        <v>#REF!</v>
      </c>
    </row>
    <row r="507" spans="1:30" x14ac:dyDescent="0.2">
      <c r="A507" s="5">
        <v>39819</v>
      </c>
      <c r="B507" t="s">
        <v>25</v>
      </c>
      <c r="C507">
        <v>15043</v>
      </c>
      <c r="D507" s="6">
        <f>'[1]Vertikale Netzlast'!H40</f>
        <v>10332</v>
      </c>
      <c r="E507">
        <v>4688</v>
      </c>
      <c r="F507" s="8">
        <f>'[2]200901'!H26</f>
        <v>6340</v>
      </c>
      <c r="G507">
        <v>687</v>
      </c>
      <c r="H507">
        <v>311</v>
      </c>
      <c r="J507">
        <v>561</v>
      </c>
      <c r="K507">
        <v>964</v>
      </c>
      <c r="L507">
        <v>332</v>
      </c>
      <c r="N507">
        <v>307</v>
      </c>
      <c r="Q507" s="5">
        <v>39834</v>
      </c>
      <c r="R507" s="15">
        <v>19.9583333333333</v>
      </c>
      <c r="S507" t="e">
        <f ca="1">AVERAGE(INDIRECT("E"&amp;#REF!):INDIRECT("E"&amp;#REF!))</f>
        <v>#REF!</v>
      </c>
      <c r="T507" t="e">
        <f ca="1">AVERAGE(INDIRECT("F"&amp;#REF!):INDIRECT("F"&amp;#REF!))</f>
        <v>#REF!</v>
      </c>
      <c r="U507" t="e">
        <f ca="1">AVERAGE(INDIRECT("G"&amp;#REF!):INDIRECT("G"&amp;#REF!))</f>
        <v>#REF!</v>
      </c>
      <c r="V507" t="e">
        <f ca="1">AVERAGE(INDIRECT("H"&amp;#REF!):INDIRECT("H"&amp;#REF!))</f>
        <v>#REF!</v>
      </c>
      <c r="W507" t="e">
        <f ca="1">AVERAGE(INDIRECT("I"&amp;#REF!):INDIRECT("I"&amp;#REF!))</f>
        <v>#REF!</v>
      </c>
      <c r="X507" t="e">
        <f ca="1">AVERAGE(INDIRECT("J"&amp;#REF!):INDIRECT("J"&amp;#REF!))</f>
        <v>#REF!</v>
      </c>
      <c r="Y507">
        <v>4</v>
      </c>
      <c r="Z507" t="e">
        <f ca="1">AVERAGE(INDIRECT("L"&amp;#REF!):INDIRECT("L"&amp;#REF!))</f>
        <v>#REF!</v>
      </c>
      <c r="AA507" t="e">
        <f ca="1">AVERAGE(INDIRECT("M"&amp;#REF!):INDIRECT("M"&amp;#REF!))</f>
        <v>#REF!</v>
      </c>
      <c r="AB507" t="e">
        <f ca="1">AVERAGE(INDIRECT("N"&amp;#REF!):INDIRECT("N"&amp;#REF!))</f>
        <v>#REF!</v>
      </c>
      <c r="AC507">
        <v>23</v>
      </c>
      <c r="AD507" t="e">
        <f ca="1">AVERAGE(INDIRECT("P"&amp;#REF!):INDIRECT("P"&amp;#REF!))</f>
        <v>#REF!</v>
      </c>
    </row>
    <row r="508" spans="1:30" x14ac:dyDescent="0.2">
      <c r="A508" s="5">
        <v>39819</v>
      </c>
      <c r="B508" t="s">
        <v>26</v>
      </c>
      <c r="C508">
        <v>15201</v>
      </c>
      <c r="D508" s="6">
        <f>'[1]Vertikale Netzlast'!H41</f>
        <v>10478</v>
      </c>
      <c r="E508">
        <v>4564</v>
      </c>
      <c r="F508" s="8">
        <f>'[2]200901'!H27</f>
        <v>6485</v>
      </c>
      <c r="G508">
        <v>656</v>
      </c>
      <c r="H508">
        <v>298</v>
      </c>
      <c r="J508">
        <v>592</v>
      </c>
      <c r="K508">
        <v>948</v>
      </c>
      <c r="L508">
        <v>332</v>
      </c>
      <c r="N508">
        <v>298</v>
      </c>
      <c r="Q508" s="5">
        <v>39834</v>
      </c>
      <c r="R508" s="15">
        <v>20</v>
      </c>
      <c r="S508" t="e">
        <f ca="1">AVERAGE(INDIRECT("E"&amp;#REF!):INDIRECT("E"&amp;#REF!))</f>
        <v>#REF!</v>
      </c>
      <c r="T508" t="e">
        <f ca="1">AVERAGE(INDIRECT("F"&amp;#REF!):INDIRECT("F"&amp;#REF!))</f>
        <v>#REF!</v>
      </c>
      <c r="U508" t="e">
        <f ca="1">AVERAGE(INDIRECT("G"&amp;#REF!):INDIRECT("G"&amp;#REF!))</f>
        <v>#REF!</v>
      </c>
      <c r="V508" t="e">
        <f ca="1">AVERAGE(INDIRECT("H"&amp;#REF!):INDIRECT("H"&amp;#REF!))</f>
        <v>#REF!</v>
      </c>
      <c r="W508" t="e">
        <f ca="1">AVERAGE(INDIRECT("I"&amp;#REF!):INDIRECT("I"&amp;#REF!))</f>
        <v>#REF!</v>
      </c>
      <c r="X508" t="e">
        <f ca="1">AVERAGE(INDIRECT("J"&amp;#REF!):INDIRECT("J"&amp;#REF!))</f>
        <v>#REF!</v>
      </c>
      <c r="Y508">
        <v>4</v>
      </c>
      <c r="Z508" t="e">
        <f ca="1">AVERAGE(INDIRECT("L"&amp;#REF!):INDIRECT("L"&amp;#REF!))</f>
        <v>#REF!</v>
      </c>
      <c r="AA508" t="e">
        <f ca="1">AVERAGE(INDIRECT("M"&amp;#REF!):INDIRECT("M"&amp;#REF!))</f>
        <v>#REF!</v>
      </c>
      <c r="AB508" t="e">
        <f ca="1">AVERAGE(INDIRECT("N"&amp;#REF!):INDIRECT("N"&amp;#REF!))</f>
        <v>#REF!</v>
      </c>
      <c r="AC508">
        <v>19</v>
      </c>
      <c r="AD508" t="e">
        <f ca="1">AVERAGE(INDIRECT("P"&amp;#REF!):INDIRECT("P"&amp;#REF!))</f>
        <v>#REF!</v>
      </c>
    </row>
    <row r="509" spans="1:30" x14ac:dyDescent="0.2">
      <c r="A509" s="5">
        <v>39819</v>
      </c>
      <c r="B509" t="s">
        <v>27</v>
      </c>
      <c r="C509">
        <v>15303</v>
      </c>
      <c r="D509" s="6">
        <f>'[1]Vertikale Netzlast'!H42</f>
        <v>10255</v>
      </c>
      <c r="E509">
        <v>4340</v>
      </c>
      <c r="F509" s="8">
        <f>'[2]200901'!H28</f>
        <v>6470</v>
      </c>
      <c r="G509">
        <v>648</v>
      </c>
      <c r="H509">
        <v>305</v>
      </c>
      <c r="J509">
        <v>620</v>
      </c>
      <c r="K509">
        <v>932</v>
      </c>
      <c r="L509">
        <v>348</v>
      </c>
      <c r="N509">
        <v>289</v>
      </c>
      <c r="Q509" s="5">
        <v>39835</v>
      </c>
      <c r="R509" s="15">
        <v>20.0416666666667</v>
      </c>
      <c r="S509" t="e">
        <f ca="1">AVERAGE(INDIRECT("E"&amp;#REF!):INDIRECT("E"&amp;#REF!))</f>
        <v>#REF!</v>
      </c>
      <c r="T509" t="e">
        <f ca="1">AVERAGE(INDIRECT("F"&amp;#REF!):INDIRECT("F"&amp;#REF!))</f>
        <v>#REF!</v>
      </c>
      <c r="U509" t="e">
        <f ca="1">AVERAGE(INDIRECT("G"&amp;#REF!):INDIRECT("G"&amp;#REF!))</f>
        <v>#REF!</v>
      </c>
      <c r="V509" t="e">
        <f ca="1">AVERAGE(INDIRECT("H"&amp;#REF!):INDIRECT("H"&amp;#REF!))</f>
        <v>#REF!</v>
      </c>
      <c r="W509" t="e">
        <f ca="1">AVERAGE(INDIRECT("I"&amp;#REF!):INDIRECT("I"&amp;#REF!))</f>
        <v>#REF!</v>
      </c>
      <c r="X509" t="e">
        <f ca="1">AVERAGE(INDIRECT("J"&amp;#REF!):INDIRECT("J"&amp;#REF!))</f>
        <v>#REF!</v>
      </c>
      <c r="Y509">
        <v>18</v>
      </c>
      <c r="Z509" t="e">
        <f ca="1">AVERAGE(INDIRECT("L"&amp;#REF!):INDIRECT("L"&amp;#REF!))</f>
        <v>#REF!</v>
      </c>
      <c r="AA509" t="e">
        <f ca="1">AVERAGE(INDIRECT("M"&amp;#REF!):INDIRECT("M"&amp;#REF!))</f>
        <v>#REF!</v>
      </c>
      <c r="AB509" t="e">
        <f ca="1">AVERAGE(INDIRECT("N"&amp;#REF!):INDIRECT("N"&amp;#REF!))</f>
        <v>#REF!</v>
      </c>
      <c r="AC509">
        <v>16</v>
      </c>
      <c r="AD509" t="e">
        <f ca="1">AVERAGE(INDIRECT("P"&amp;#REF!):INDIRECT("P"&amp;#REF!))</f>
        <v>#REF!</v>
      </c>
    </row>
    <row r="510" spans="1:30" x14ac:dyDescent="0.2">
      <c r="A510" s="5">
        <v>39819</v>
      </c>
      <c r="B510" t="s">
        <v>28</v>
      </c>
      <c r="C510">
        <v>15763</v>
      </c>
      <c r="D510" s="6">
        <f>'[1]Vertikale Netzlast'!H43</f>
        <v>10526</v>
      </c>
      <c r="E510">
        <v>4266</v>
      </c>
      <c r="F510" s="8">
        <f>'[2]200901'!H29</f>
        <v>6668</v>
      </c>
      <c r="G510">
        <v>617</v>
      </c>
      <c r="H510">
        <v>321</v>
      </c>
      <c r="J510">
        <v>644</v>
      </c>
      <c r="K510">
        <v>913</v>
      </c>
      <c r="L510">
        <v>348</v>
      </c>
      <c r="N510">
        <v>288</v>
      </c>
      <c r="Q510" s="5">
        <v>39835</v>
      </c>
      <c r="R510" s="15">
        <v>20.0833333333333</v>
      </c>
      <c r="S510" t="e">
        <f ca="1">AVERAGE(INDIRECT("E"&amp;#REF!):INDIRECT("E"&amp;#REF!))</f>
        <v>#REF!</v>
      </c>
      <c r="T510" t="e">
        <f ca="1">AVERAGE(INDIRECT("F"&amp;#REF!):INDIRECT("F"&amp;#REF!))</f>
        <v>#REF!</v>
      </c>
      <c r="U510" t="e">
        <f ca="1">AVERAGE(INDIRECT("G"&amp;#REF!):INDIRECT("G"&amp;#REF!))</f>
        <v>#REF!</v>
      </c>
      <c r="V510" t="e">
        <f ca="1">AVERAGE(INDIRECT("H"&amp;#REF!):INDIRECT("H"&amp;#REF!))</f>
        <v>#REF!</v>
      </c>
      <c r="W510" t="e">
        <f ca="1">AVERAGE(INDIRECT("I"&amp;#REF!):INDIRECT("I"&amp;#REF!))</f>
        <v>#REF!</v>
      </c>
      <c r="X510" t="e">
        <f ca="1">AVERAGE(INDIRECT("J"&amp;#REF!):INDIRECT("J"&amp;#REF!))</f>
        <v>#REF!</v>
      </c>
      <c r="Y510">
        <v>16</v>
      </c>
      <c r="Z510" t="e">
        <f ca="1">AVERAGE(INDIRECT("L"&amp;#REF!):INDIRECT("L"&amp;#REF!))</f>
        <v>#REF!</v>
      </c>
      <c r="AA510" t="e">
        <f ca="1">AVERAGE(INDIRECT("M"&amp;#REF!):INDIRECT("M"&amp;#REF!))</f>
        <v>#REF!</v>
      </c>
      <c r="AB510" t="e">
        <f ca="1">AVERAGE(INDIRECT("N"&amp;#REF!):INDIRECT("N"&amp;#REF!))</f>
        <v>#REF!</v>
      </c>
      <c r="AC510">
        <v>14</v>
      </c>
      <c r="AD510" t="e">
        <f ca="1">AVERAGE(INDIRECT("P"&amp;#REF!):INDIRECT("P"&amp;#REF!))</f>
        <v>#REF!</v>
      </c>
    </row>
    <row r="511" spans="1:30" x14ac:dyDescent="0.2">
      <c r="A511" s="5">
        <v>39819</v>
      </c>
      <c r="B511" t="s">
        <v>29</v>
      </c>
      <c r="C511">
        <v>16185</v>
      </c>
      <c r="D511" s="6">
        <f>'[1]Vertikale Netzlast'!H44</f>
        <v>10948</v>
      </c>
      <c r="E511">
        <v>4146</v>
      </c>
      <c r="F511" s="8">
        <f>'[2]200901'!H30</f>
        <v>7194</v>
      </c>
      <c r="G511">
        <v>638</v>
      </c>
      <c r="H511">
        <v>352</v>
      </c>
      <c r="J511">
        <v>642</v>
      </c>
      <c r="K511">
        <v>913</v>
      </c>
      <c r="L511">
        <v>348</v>
      </c>
      <c r="N511">
        <v>288</v>
      </c>
      <c r="Q511" s="5">
        <v>39835</v>
      </c>
      <c r="R511" s="15">
        <v>20.125</v>
      </c>
      <c r="S511" t="e">
        <f ca="1">AVERAGE(INDIRECT("E"&amp;#REF!):INDIRECT("E"&amp;#REF!))</f>
        <v>#REF!</v>
      </c>
      <c r="T511" t="e">
        <f ca="1">AVERAGE(INDIRECT("F"&amp;#REF!):INDIRECT("F"&amp;#REF!))</f>
        <v>#REF!</v>
      </c>
      <c r="U511" t="e">
        <f ca="1">AVERAGE(INDIRECT("G"&amp;#REF!):INDIRECT("G"&amp;#REF!))</f>
        <v>#REF!</v>
      </c>
      <c r="V511" t="e">
        <f ca="1">AVERAGE(INDIRECT("H"&amp;#REF!):INDIRECT("H"&amp;#REF!))</f>
        <v>#REF!</v>
      </c>
      <c r="W511" t="e">
        <f ca="1">AVERAGE(INDIRECT("I"&amp;#REF!):INDIRECT("I"&amp;#REF!))</f>
        <v>#REF!</v>
      </c>
      <c r="X511" t="e">
        <f ca="1">AVERAGE(INDIRECT("J"&amp;#REF!):INDIRECT("J"&amp;#REF!))</f>
        <v>#REF!</v>
      </c>
      <c r="Y511">
        <v>17</v>
      </c>
      <c r="Z511" t="e">
        <f ca="1">AVERAGE(INDIRECT("L"&amp;#REF!):INDIRECT("L"&amp;#REF!))</f>
        <v>#REF!</v>
      </c>
      <c r="AA511" t="e">
        <f ca="1">AVERAGE(INDIRECT("M"&amp;#REF!):INDIRECT("M"&amp;#REF!))</f>
        <v>#REF!</v>
      </c>
      <c r="AB511" t="e">
        <f ca="1">AVERAGE(INDIRECT("N"&amp;#REF!):INDIRECT("N"&amp;#REF!))</f>
        <v>#REF!</v>
      </c>
      <c r="AC511">
        <v>14</v>
      </c>
      <c r="AD511" t="e">
        <f ca="1">AVERAGE(INDIRECT("P"&amp;#REF!):INDIRECT("P"&amp;#REF!))</f>
        <v>#REF!</v>
      </c>
    </row>
    <row r="512" spans="1:30" x14ac:dyDescent="0.2">
      <c r="A512" s="5">
        <v>39819</v>
      </c>
      <c r="B512" t="s">
        <v>30</v>
      </c>
      <c r="C512">
        <v>16429</v>
      </c>
      <c r="D512" s="6">
        <f>'[1]Vertikale Netzlast'!H45</f>
        <v>11281</v>
      </c>
      <c r="E512">
        <v>4285</v>
      </c>
      <c r="F512" s="8">
        <f>'[2]200901'!H31</f>
        <v>7327</v>
      </c>
      <c r="G512">
        <v>655</v>
      </c>
      <c r="H512">
        <v>365</v>
      </c>
      <c r="J512">
        <v>671</v>
      </c>
      <c r="K512">
        <v>890</v>
      </c>
      <c r="L512">
        <v>348</v>
      </c>
      <c r="N512">
        <v>287</v>
      </c>
      <c r="Q512" s="5">
        <v>39835</v>
      </c>
      <c r="R512" s="15">
        <v>20.1666666666667</v>
      </c>
      <c r="S512" t="e">
        <f ca="1">AVERAGE(INDIRECT("E"&amp;#REF!):INDIRECT("E"&amp;#REF!))</f>
        <v>#REF!</v>
      </c>
      <c r="T512" t="e">
        <f ca="1">AVERAGE(INDIRECT("F"&amp;#REF!):INDIRECT("F"&amp;#REF!))</f>
        <v>#REF!</v>
      </c>
      <c r="U512" t="e">
        <f ca="1">AVERAGE(INDIRECT("G"&amp;#REF!):INDIRECT("G"&amp;#REF!))</f>
        <v>#REF!</v>
      </c>
      <c r="V512" t="e">
        <f ca="1">AVERAGE(INDIRECT("H"&amp;#REF!):INDIRECT("H"&amp;#REF!))</f>
        <v>#REF!</v>
      </c>
      <c r="W512" t="e">
        <f ca="1">AVERAGE(INDIRECT("I"&amp;#REF!):INDIRECT("I"&amp;#REF!))</f>
        <v>#REF!</v>
      </c>
      <c r="X512" t="e">
        <f ca="1">AVERAGE(INDIRECT("J"&amp;#REF!):INDIRECT("J"&amp;#REF!))</f>
        <v>#REF!</v>
      </c>
      <c r="Y512">
        <v>18</v>
      </c>
      <c r="Z512" t="e">
        <f ca="1">AVERAGE(INDIRECT("L"&amp;#REF!):INDIRECT("L"&amp;#REF!))</f>
        <v>#REF!</v>
      </c>
      <c r="AA512" t="e">
        <f ca="1">AVERAGE(INDIRECT("M"&amp;#REF!):INDIRECT("M"&amp;#REF!))</f>
        <v>#REF!</v>
      </c>
      <c r="AB512" t="e">
        <f ca="1">AVERAGE(INDIRECT("N"&amp;#REF!):INDIRECT("N"&amp;#REF!))</f>
        <v>#REF!</v>
      </c>
      <c r="AC512">
        <v>14</v>
      </c>
      <c r="AD512" t="e">
        <f ca="1">AVERAGE(INDIRECT("P"&amp;#REF!):INDIRECT("P"&amp;#REF!))</f>
        <v>#REF!</v>
      </c>
    </row>
    <row r="513" spans="1:30" x14ac:dyDescent="0.2">
      <c r="A513" s="5">
        <v>39819</v>
      </c>
      <c r="B513" t="s">
        <v>31</v>
      </c>
      <c r="C513">
        <v>16829</v>
      </c>
      <c r="D513" s="6">
        <f>'[1]Vertikale Netzlast'!H46</f>
        <v>11656</v>
      </c>
      <c r="E513">
        <v>4241</v>
      </c>
      <c r="F513" s="8">
        <f>'[2]200901'!H32</f>
        <v>7753</v>
      </c>
      <c r="G513">
        <v>660</v>
      </c>
      <c r="H513">
        <v>373</v>
      </c>
      <c r="J513">
        <v>645</v>
      </c>
      <c r="K513">
        <v>874</v>
      </c>
      <c r="L513">
        <v>384</v>
      </c>
      <c r="N513">
        <v>287</v>
      </c>
      <c r="Q513" s="5">
        <v>39835</v>
      </c>
      <c r="R513" s="15">
        <v>20.2083333333333</v>
      </c>
      <c r="S513" t="e">
        <f ca="1">AVERAGE(INDIRECT("E"&amp;#REF!):INDIRECT("E"&amp;#REF!))</f>
        <v>#REF!</v>
      </c>
      <c r="T513" t="e">
        <f ca="1">AVERAGE(INDIRECT("F"&amp;#REF!):INDIRECT("F"&amp;#REF!))</f>
        <v>#REF!</v>
      </c>
      <c r="U513" t="e">
        <f ca="1">AVERAGE(INDIRECT("G"&amp;#REF!):INDIRECT("G"&amp;#REF!))</f>
        <v>#REF!</v>
      </c>
      <c r="V513" t="e">
        <f ca="1">AVERAGE(INDIRECT("H"&amp;#REF!):INDIRECT("H"&amp;#REF!))</f>
        <v>#REF!</v>
      </c>
      <c r="W513" t="e">
        <f ca="1">AVERAGE(INDIRECT("I"&amp;#REF!):INDIRECT("I"&amp;#REF!))</f>
        <v>#REF!</v>
      </c>
      <c r="X513" t="e">
        <f ca="1">AVERAGE(INDIRECT("J"&amp;#REF!):INDIRECT("J"&amp;#REF!))</f>
        <v>#REF!</v>
      </c>
      <c r="Y513">
        <v>21</v>
      </c>
      <c r="Z513" t="e">
        <f ca="1">AVERAGE(INDIRECT("L"&amp;#REF!):INDIRECT("L"&amp;#REF!))</f>
        <v>#REF!</v>
      </c>
      <c r="AA513" t="e">
        <f ca="1">AVERAGE(INDIRECT("M"&amp;#REF!):INDIRECT("M"&amp;#REF!))</f>
        <v>#REF!</v>
      </c>
      <c r="AB513" t="e">
        <f ca="1">AVERAGE(INDIRECT("N"&amp;#REF!):INDIRECT("N"&amp;#REF!))</f>
        <v>#REF!</v>
      </c>
      <c r="AC513">
        <v>16</v>
      </c>
      <c r="AD513" t="e">
        <f ca="1">AVERAGE(INDIRECT("P"&amp;#REF!):INDIRECT("P"&amp;#REF!))</f>
        <v>#REF!</v>
      </c>
    </row>
    <row r="514" spans="1:30" x14ac:dyDescent="0.2">
      <c r="A514" s="5">
        <v>39819</v>
      </c>
      <c r="B514" t="s">
        <v>32</v>
      </c>
      <c r="C514">
        <v>17399</v>
      </c>
      <c r="D514" s="6">
        <f>'[1]Vertikale Netzlast'!H47</f>
        <v>11935</v>
      </c>
      <c r="E514">
        <v>4180</v>
      </c>
      <c r="F514" s="8">
        <f>'[2]200901'!H33</f>
        <v>8119</v>
      </c>
      <c r="G514">
        <v>641</v>
      </c>
      <c r="H514">
        <v>413</v>
      </c>
      <c r="J514">
        <v>644</v>
      </c>
      <c r="K514">
        <v>862</v>
      </c>
      <c r="L514">
        <v>384</v>
      </c>
      <c r="N514">
        <v>291</v>
      </c>
      <c r="Q514" s="5">
        <v>39835</v>
      </c>
      <c r="R514" s="15">
        <v>20.25</v>
      </c>
      <c r="S514" t="e">
        <f ca="1">AVERAGE(INDIRECT("E"&amp;#REF!):INDIRECT("E"&amp;#REF!))</f>
        <v>#REF!</v>
      </c>
      <c r="T514" t="e">
        <f ca="1">AVERAGE(INDIRECT("F"&amp;#REF!):INDIRECT("F"&amp;#REF!))</f>
        <v>#REF!</v>
      </c>
      <c r="U514" t="e">
        <f ca="1">AVERAGE(INDIRECT("G"&amp;#REF!):INDIRECT("G"&amp;#REF!))</f>
        <v>#REF!</v>
      </c>
      <c r="V514" t="e">
        <f ca="1">AVERAGE(INDIRECT("H"&amp;#REF!):INDIRECT("H"&amp;#REF!))</f>
        <v>#REF!</v>
      </c>
      <c r="W514" t="e">
        <f ca="1">AVERAGE(INDIRECT("I"&amp;#REF!):INDIRECT("I"&amp;#REF!))</f>
        <v>#REF!</v>
      </c>
      <c r="X514" t="e">
        <f ca="1">AVERAGE(INDIRECT("J"&amp;#REF!):INDIRECT("J"&amp;#REF!))</f>
        <v>#REF!</v>
      </c>
      <c r="Y514">
        <v>28</v>
      </c>
      <c r="Z514" t="e">
        <f ca="1">AVERAGE(INDIRECT("L"&amp;#REF!):INDIRECT("L"&amp;#REF!))</f>
        <v>#REF!</v>
      </c>
      <c r="AA514" t="e">
        <f ca="1">AVERAGE(INDIRECT("M"&amp;#REF!):INDIRECT("M"&amp;#REF!))</f>
        <v>#REF!</v>
      </c>
      <c r="AB514" t="e">
        <f ca="1">AVERAGE(INDIRECT("N"&amp;#REF!):INDIRECT("N"&amp;#REF!))</f>
        <v>#REF!</v>
      </c>
      <c r="AC514">
        <v>22</v>
      </c>
      <c r="AD514" t="e">
        <f ca="1">AVERAGE(INDIRECT("P"&amp;#REF!):INDIRECT("P"&amp;#REF!))</f>
        <v>#REF!</v>
      </c>
    </row>
    <row r="515" spans="1:30" x14ac:dyDescent="0.2">
      <c r="A515" s="5">
        <v>39819</v>
      </c>
      <c r="B515" t="s">
        <v>33</v>
      </c>
      <c r="C515">
        <v>17728</v>
      </c>
      <c r="D515" s="6">
        <f>'[1]Vertikale Netzlast'!H48</f>
        <v>12301</v>
      </c>
      <c r="E515">
        <v>4135</v>
      </c>
      <c r="F515" s="8">
        <f>'[2]200901'!H34</f>
        <v>8322</v>
      </c>
      <c r="G515">
        <v>646</v>
      </c>
      <c r="H515">
        <v>436</v>
      </c>
      <c r="J515">
        <v>640</v>
      </c>
      <c r="K515">
        <v>856</v>
      </c>
      <c r="L515">
        <v>384</v>
      </c>
      <c r="N515">
        <v>295</v>
      </c>
      <c r="Q515" s="5">
        <v>39835</v>
      </c>
      <c r="R515" s="15">
        <v>20.2916666666667</v>
      </c>
      <c r="S515" t="e">
        <f ca="1">AVERAGE(INDIRECT("E"&amp;#REF!):INDIRECT("E"&amp;#REF!))</f>
        <v>#REF!</v>
      </c>
      <c r="T515" t="e">
        <f ca="1">AVERAGE(INDIRECT("F"&amp;#REF!):INDIRECT("F"&amp;#REF!))</f>
        <v>#REF!</v>
      </c>
      <c r="U515" t="e">
        <f ca="1">AVERAGE(INDIRECT("G"&amp;#REF!):INDIRECT("G"&amp;#REF!))</f>
        <v>#REF!</v>
      </c>
      <c r="V515" t="e">
        <f ca="1">AVERAGE(INDIRECT("H"&amp;#REF!):INDIRECT("H"&amp;#REF!))</f>
        <v>#REF!</v>
      </c>
      <c r="W515" t="e">
        <f ca="1">AVERAGE(INDIRECT("I"&amp;#REF!):INDIRECT("I"&amp;#REF!))</f>
        <v>#REF!</v>
      </c>
      <c r="X515" t="e">
        <f ca="1">AVERAGE(INDIRECT("J"&amp;#REF!):INDIRECT("J"&amp;#REF!))</f>
        <v>#REF!</v>
      </c>
      <c r="Y515">
        <v>38</v>
      </c>
      <c r="Z515" t="e">
        <f ca="1">AVERAGE(INDIRECT("L"&amp;#REF!):INDIRECT("L"&amp;#REF!))</f>
        <v>#REF!</v>
      </c>
      <c r="AA515" t="e">
        <f ca="1">AVERAGE(INDIRECT("M"&amp;#REF!):INDIRECT("M"&amp;#REF!))</f>
        <v>#REF!</v>
      </c>
      <c r="AB515" t="e">
        <f ca="1">AVERAGE(INDIRECT("N"&amp;#REF!):INDIRECT("N"&amp;#REF!))</f>
        <v>#REF!</v>
      </c>
      <c r="AC515">
        <v>31</v>
      </c>
      <c r="AD515" t="e">
        <f ca="1">AVERAGE(INDIRECT("P"&amp;#REF!):INDIRECT("P"&amp;#REF!))</f>
        <v>#REF!</v>
      </c>
    </row>
    <row r="516" spans="1:30" x14ac:dyDescent="0.2">
      <c r="A516" s="5">
        <v>39819</v>
      </c>
      <c r="B516" t="s">
        <v>34</v>
      </c>
      <c r="C516">
        <v>18092</v>
      </c>
      <c r="D516" s="6">
        <f>'[1]Vertikale Netzlast'!H49</f>
        <v>12616</v>
      </c>
      <c r="E516">
        <v>4183</v>
      </c>
      <c r="F516" s="8">
        <f>'[2]200901'!H35</f>
        <v>8334</v>
      </c>
      <c r="G516">
        <v>702</v>
      </c>
      <c r="H516">
        <v>452</v>
      </c>
      <c r="J516">
        <v>655</v>
      </c>
      <c r="K516">
        <v>843</v>
      </c>
      <c r="L516">
        <v>384</v>
      </c>
      <c r="N516">
        <v>299</v>
      </c>
      <c r="Q516" s="5">
        <v>39835</v>
      </c>
      <c r="R516" s="15">
        <v>20.3333333333333</v>
      </c>
      <c r="S516" t="e">
        <f ca="1">AVERAGE(INDIRECT("E"&amp;#REF!):INDIRECT("E"&amp;#REF!))</f>
        <v>#REF!</v>
      </c>
      <c r="T516" t="e">
        <f ca="1">AVERAGE(INDIRECT("F"&amp;#REF!):INDIRECT("F"&amp;#REF!))</f>
        <v>#REF!</v>
      </c>
      <c r="U516" t="e">
        <f ca="1">AVERAGE(INDIRECT("G"&amp;#REF!):INDIRECT("G"&amp;#REF!))</f>
        <v>#REF!</v>
      </c>
      <c r="V516" t="e">
        <f ca="1">AVERAGE(INDIRECT("H"&amp;#REF!):INDIRECT("H"&amp;#REF!))</f>
        <v>#REF!</v>
      </c>
      <c r="W516" t="e">
        <f ca="1">AVERAGE(INDIRECT("I"&amp;#REF!):INDIRECT("I"&amp;#REF!))</f>
        <v>#REF!</v>
      </c>
      <c r="X516" t="e">
        <f ca="1">AVERAGE(INDIRECT("J"&amp;#REF!):INDIRECT("J"&amp;#REF!))</f>
        <v>#REF!</v>
      </c>
      <c r="Y516">
        <v>47</v>
      </c>
      <c r="Z516" t="e">
        <f ca="1">AVERAGE(INDIRECT("L"&amp;#REF!):INDIRECT("L"&amp;#REF!))</f>
        <v>#REF!</v>
      </c>
      <c r="AA516" t="e">
        <f ca="1">AVERAGE(INDIRECT("M"&amp;#REF!):INDIRECT("M"&amp;#REF!))</f>
        <v>#REF!</v>
      </c>
      <c r="AB516" t="e">
        <f ca="1">AVERAGE(INDIRECT("N"&amp;#REF!):INDIRECT("N"&amp;#REF!))</f>
        <v>#REF!</v>
      </c>
      <c r="AC516">
        <v>25</v>
      </c>
      <c r="AD516" t="e">
        <f ca="1">AVERAGE(INDIRECT("P"&amp;#REF!):INDIRECT("P"&amp;#REF!))</f>
        <v>#REF!</v>
      </c>
    </row>
    <row r="517" spans="1:30" x14ac:dyDescent="0.2">
      <c r="A517" s="5">
        <v>39819</v>
      </c>
      <c r="B517" t="s">
        <v>35</v>
      </c>
      <c r="C517">
        <v>18243</v>
      </c>
      <c r="D517" s="6">
        <f>'[1]Vertikale Netzlast'!H50</f>
        <v>12815</v>
      </c>
      <c r="E517">
        <v>4082</v>
      </c>
      <c r="F517" s="8">
        <f>'[2]200901'!H36</f>
        <v>8405</v>
      </c>
      <c r="G517">
        <v>752</v>
      </c>
      <c r="H517">
        <v>467</v>
      </c>
      <c r="J517">
        <v>651</v>
      </c>
      <c r="K517">
        <v>831</v>
      </c>
      <c r="L517">
        <v>420</v>
      </c>
      <c r="N517">
        <v>303</v>
      </c>
      <c r="Q517" s="5">
        <v>39835</v>
      </c>
      <c r="R517" s="15">
        <v>20.375</v>
      </c>
      <c r="S517" t="e">
        <f ca="1">AVERAGE(INDIRECT("E"&amp;#REF!):INDIRECT("E"&amp;#REF!))</f>
        <v>#REF!</v>
      </c>
      <c r="T517" t="e">
        <f ca="1">AVERAGE(INDIRECT("F"&amp;#REF!):INDIRECT("F"&amp;#REF!))</f>
        <v>#REF!</v>
      </c>
      <c r="U517" t="e">
        <f ca="1">AVERAGE(INDIRECT("G"&amp;#REF!):INDIRECT("G"&amp;#REF!))</f>
        <v>#REF!</v>
      </c>
      <c r="V517" t="e">
        <f ca="1">AVERAGE(INDIRECT("H"&amp;#REF!):INDIRECT("H"&amp;#REF!))</f>
        <v>#REF!</v>
      </c>
      <c r="W517" t="e">
        <f ca="1">AVERAGE(INDIRECT("I"&amp;#REF!):INDIRECT("I"&amp;#REF!))</f>
        <v>#REF!</v>
      </c>
      <c r="X517" t="e">
        <f ca="1">AVERAGE(INDIRECT("J"&amp;#REF!):INDIRECT("J"&amp;#REF!))</f>
        <v>#REF!</v>
      </c>
      <c r="Y517">
        <v>53</v>
      </c>
      <c r="Z517" t="e">
        <f ca="1">AVERAGE(INDIRECT("L"&amp;#REF!):INDIRECT("L"&amp;#REF!))</f>
        <v>#REF!</v>
      </c>
      <c r="AA517" t="e">
        <f ca="1">AVERAGE(INDIRECT("M"&amp;#REF!):INDIRECT("M"&amp;#REF!))</f>
        <v>#REF!</v>
      </c>
      <c r="AB517" t="e">
        <f ca="1">AVERAGE(INDIRECT("N"&amp;#REF!):INDIRECT("N"&amp;#REF!))</f>
        <v>#REF!</v>
      </c>
      <c r="AC517">
        <v>32</v>
      </c>
      <c r="AD517" t="e">
        <f ca="1">AVERAGE(INDIRECT("P"&amp;#REF!):INDIRECT("P"&amp;#REF!))</f>
        <v>#REF!</v>
      </c>
    </row>
    <row r="518" spans="1:30" x14ac:dyDescent="0.2">
      <c r="A518" s="5">
        <v>39819</v>
      </c>
      <c r="B518" t="s">
        <v>36</v>
      </c>
      <c r="C518">
        <v>18323</v>
      </c>
      <c r="D518" s="6">
        <f>'[1]Vertikale Netzlast'!H51</f>
        <v>13059</v>
      </c>
      <c r="E518">
        <v>4027</v>
      </c>
      <c r="F518" s="8">
        <f>'[2]200901'!H37</f>
        <v>8493</v>
      </c>
      <c r="G518">
        <v>790</v>
      </c>
      <c r="H518">
        <v>459</v>
      </c>
      <c r="J518">
        <v>694</v>
      </c>
      <c r="K518">
        <v>813</v>
      </c>
      <c r="L518">
        <v>420</v>
      </c>
      <c r="N518">
        <v>313</v>
      </c>
      <c r="Q518" s="5">
        <v>39835</v>
      </c>
      <c r="R518" s="15">
        <v>20.4166666666667</v>
      </c>
      <c r="S518" t="e">
        <f ca="1">AVERAGE(INDIRECT("E"&amp;#REF!):INDIRECT("E"&amp;#REF!))</f>
        <v>#REF!</v>
      </c>
      <c r="T518" t="e">
        <f ca="1">AVERAGE(INDIRECT("F"&amp;#REF!):INDIRECT("F"&amp;#REF!))</f>
        <v>#REF!</v>
      </c>
      <c r="U518" t="e">
        <f ca="1">AVERAGE(INDIRECT("G"&amp;#REF!):INDIRECT("G"&amp;#REF!))</f>
        <v>#REF!</v>
      </c>
      <c r="V518" t="e">
        <f ca="1">AVERAGE(INDIRECT("H"&amp;#REF!):INDIRECT("H"&amp;#REF!))</f>
        <v>#REF!</v>
      </c>
      <c r="W518" t="e">
        <f ca="1">AVERAGE(INDIRECT("I"&amp;#REF!):INDIRECT("I"&amp;#REF!))</f>
        <v>#REF!</v>
      </c>
      <c r="X518" t="e">
        <f ca="1">AVERAGE(INDIRECT("J"&amp;#REF!):INDIRECT("J"&amp;#REF!))</f>
        <v>#REF!</v>
      </c>
      <c r="Y518">
        <v>59</v>
      </c>
      <c r="Z518" t="e">
        <f ca="1">AVERAGE(INDIRECT("L"&amp;#REF!):INDIRECT("L"&amp;#REF!))</f>
        <v>#REF!</v>
      </c>
      <c r="AA518" t="e">
        <f ca="1">AVERAGE(INDIRECT("M"&amp;#REF!):INDIRECT("M"&amp;#REF!))</f>
        <v>#REF!</v>
      </c>
      <c r="AB518" t="e">
        <f ca="1">AVERAGE(INDIRECT("N"&amp;#REF!):INDIRECT("N"&amp;#REF!))</f>
        <v>#REF!</v>
      </c>
      <c r="AC518">
        <v>40</v>
      </c>
      <c r="AD518" t="e">
        <f ca="1">AVERAGE(INDIRECT("P"&amp;#REF!):INDIRECT("P"&amp;#REF!))</f>
        <v>#REF!</v>
      </c>
    </row>
    <row r="519" spans="1:30" x14ac:dyDescent="0.2">
      <c r="A519" s="5">
        <v>39819</v>
      </c>
      <c r="B519" t="s">
        <v>37</v>
      </c>
      <c r="C519">
        <v>18429</v>
      </c>
      <c r="D519" s="6">
        <f>'[1]Vertikale Netzlast'!H52</f>
        <v>13279</v>
      </c>
      <c r="E519">
        <v>4016</v>
      </c>
      <c r="F519" s="8">
        <f>'[2]200901'!H38</f>
        <v>8554</v>
      </c>
      <c r="G519">
        <v>782</v>
      </c>
      <c r="H519">
        <v>466</v>
      </c>
      <c r="J519">
        <v>720</v>
      </c>
      <c r="K519">
        <v>796</v>
      </c>
      <c r="L519">
        <v>420</v>
      </c>
      <c r="N519">
        <v>323</v>
      </c>
      <c r="Q519" s="5">
        <v>39835</v>
      </c>
      <c r="R519" s="15">
        <v>20.4583333333333</v>
      </c>
      <c r="S519" t="e">
        <f ca="1">AVERAGE(INDIRECT("E"&amp;#REF!):INDIRECT("E"&amp;#REF!))</f>
        <v>#REF!</v>
      </c>
      <c r="T519" t="e">
        <f ca="1">AVERAGE(INDIRECT("F"&amp;#REF!):INDIRECT("F"&amp;#REF!))</f>
        <v>#REF!</v>
      </c>
      <c r="U519" t="e">
        <f ca="1">AVERAGE(INDIRECT("G"&amp;#REF!):INDIRECT("G"&amp;#REF!))</f>
        <v>#REF!</v>
      </c>
      <c r="V519" t="e">
        <f ca="1">AVERAGE(INDIRECT("H"&amp;#REF!):INDIRECT("H"&amp;#REF!))</f>
        <v>#REF!</v>
      </c>
      <c r="W519" t="e">
        <f ca="1">AVERAGE(INDIRECT("I"&amp;#REF!):INDIRECT("I"&amp;#REF!))</f>
        <v>#REF!</v>
      </c>
      <c r="X519" t="e">
        <f ca="1">AVERAGE(INDIRECT("J"&amp;#REF!):INDIRECT("J"&amp;#REF!))</f>
        <v>#REF!</v>
      </c>
      <c r="Y519">
        <v>62</v>
      </c>
      <c r="Z519" t="e">
        <f ca="1">AVERAGE(INDIRECT("L"&amp;#REF!):INDIRECT("L"&amp;#REF!))</f>
        <v>#REF!</v>
      </c>
      <c r="AA519" t="e">
        <f ca="1">AVERAGE(INDIRECT("M"&amp;#REF!):INDIRECT("M"&amp;#REF!))</f>
        <v>#REF!</v>
      </c>
      <c r="AB519" t="e">
        <f ca="1">AVERAGE(INDIRECT("N"&amp;#REF!):INDIRECT("N"&amp;#REF!))</f>
        <v>#REF!</v>
      </c>
      <c r="AC519">
        <v>44</v>
      </c>
      <c r="AD519" t="e">
        <f ca="1">AVERAGE(INDIRECT("P"&amp;#REF!):INDIRECT("P"&amp;#REF!))</f>
        <v>#REF!</v>
      </c>
    </row>
    <row r="520" spans="1:30" x14ac:dyDescent="0.2">
      <c r="A520" s="5">
        <v>39819</v>
      </c>
      <c r="B520" t="s">
        <v>38</v>
      </c>
      <c r="C520">
        <v>18601</v>
      </c>
      <c r="D520" s="6">
        <f>'[1]Vertikale Netzlast'!H53</f>
        <v>13383</v>
      </c>
      <c r="E520">
        <v>4021</v>
      </c>
      <c r="F520" s="8">
        <f>'[2]200901'!H39</f>
        <v>8541</v>
      </c>
      <c r="G520">
        <v>803</v>
      </c>
      <c r="H520">
        <v>459</v>
      </c>
      <c r="J520">
        <v>730</v>
      </c>
      <c r="K520">
        <v>778</v>
      </c>
      <c r="L520">
        <v>420</v>
      </c>
      <c r="N520">
        <v>332</v>
      </c>
      <c r="Q520" s="5">
        <v>39835</v>
      </c>
      <c r="R520" s="15">
        <v>20.5</v>
      </c>
      <c r="S520" t="e">
        <f ca="1">AVERAGE(INDIRECT("E"&amp;#REF!):INDIRECT("E"&amp;#REF!))</f>
        <v>#REF!</v>
      </c>
      <c r="T520" t="e">
        <f ca="1">AVERAGE(INDIRECT("F"&amp;#REF!):INDIRECT("F"&amp;#REF!))</f>
        <v>#REF!</v>
      </c>
      <c r="U520" t="e">
        <f ca="1">AVERAGE(INDIRECT("G"&amp;#REF!):INDIRECT("G"&amp;#REF!))</f>
        <v>#REF!</v>
      </c>
      <c r="V520" t="e">
        <f ca="1">AVERAGE(INDIRECT("H"&amp;#REF!):INDIRECT("H"&amp;#REF!))</f>
        <v>#REF!</v>
      </c>
      <c r="W520" t="e">
        <f ca="1">AVERAGE(INDIRECT("I"&amp;#REF!):INDIRECT("I"&amp;#REF!))</f>
        <v>#REF!</v>
      </c>
      <c r="X520" t="e">
        <f ca="1">AVERAGE(INDIRECT("J"&amp;#REF!):INDIRECT("J"&amp;#REF!))</f>
        <v>#REF!</v>
      </c>
      <c r="Y520">
        <v>61</v>
      </c>
      <c r="Z520" t="e">
        <f ca="1">AVERAGE(INDIRECT("L"&amp;#REF!):INDIRECT("L"&amp;#REF!))</f>
        <v>#REF!</v>
      </c>
      <c r="AA520" t="e">
        <f ca="1">AVERAGE(INDIRECT("M"&amp;#REF!):INDIRECT("M"&amp;#REF!))</f>
        <v>#REF!</v>
      </c>
      <c r="AB520" t="e">
        <f ca="1">AVERAGE(INDIRECT("N"&amp;#REF!):INDIRECT("N"&amp;#REF!))</f>
        <v>#REF!</v>
      </c>
      <c r="AC520">
        <v>42</v>
      </c>
      <c r="AD520" t="e">
        <f ca="1">AVERAGE(INDIRECT("P"&amp;#REF!):INDIRECT("P"&amp;#REF!))</f>
        <v>#REF!</v>
      </c>
    </row>
    <row r="521" spans="1:30" x14ac:dyDescent="0.2">
      <c r="A521" s="5">
        <v>39819</v>
      </c>
      <c r="B521" t="s">
        <v>39</v>
      </c>
      <c r="C521">
        <v>18666</v>
      </c>
      <c r="D521" s="6">
        <f>'[1]Vertikale Netzlast'!H54</f>
        <v>13494</v>
      </c>
      <c r="E521">
        <v>4288</v>
      </c>
      <c r="F521" s="8">
        <f>'[2]200901'!H40</f>
        <v>8543</v>
      </c>
      <c r="G521">
        <v>751</v>
      </c>
      <c r="H521">
        <v>487</v>
      </c>
      <c r="J521">
        <v>701</v>
      </c>
      <c r="K521">
        <v>761</v>
      </c>
      <c r="L521">
        <v>486</v>
      </c>
      <c r="N521">
        <v>342</v>
      </c>
      <c r="Q521" s="5">
        <v>39835</v>
      </c>
      <c r="R521" s="15">
        <v>20.5416666666667</v>
      </c>
      <c r="S521" t="e">
        <f ca="1">AVERAGE(INDIRECT("E"&amp;#REF!):INDIRECT("E"&amp;#REF!))</f>
        <v>#REF!</v>
      </c>
      <c r="T521" t="e">
        <f ca="1">AVERAGE(INDIRECT("F"&amp;#REF!):INDIRECT("F"&amp;#REF!))</f>
        <v>#REF!</v>
      </c>
      <c r="U521" t="e">
        <f ca="1">AVERAGE(INDIRECT("G"&amp;#REF!):INDIRECT("G"&amp;#REF!))</f>
        <v>#REF!</v>
      </c>
      <c r="V521" t="e">
        <f ca="1">AVERAGE(INDIRECT("H"&amp;#REF!):INDIRECT("H"&amp;#REF!))</f>
        <v>#REF!</v>
      </c>
      <c r="W521" t="e">
        <f ca="1">AVERAGE(INDIRECT("I"&amp;#REF!):INDIRECT("I"&amp;#REF!))</f>
        <v>#REF!</v>
      </c>
      <c r="X521" t="e">
        <f ca="1">AVERAGE(INDIRECT("J"&amp;#REF!):INDIRECT("J"&amp;#REF!))</f>
        <v>#REF!</v>
      </c>
      <c r="Y521">
        <v>62</v>
      </c>
      <c r="Z521" t="e">
        <f ca="1">AVERAGE(INDIRECT("L"&amp;#REF!):INDIRECT("L"&amp;#REF!))</f>
        <v>#REF!</v>
      </c>
      <c r="AA521" t="e">
        <f ca="1">AVERAGE(INDIRECT("M"&amp;#REF!):INDIRECT("M"&amp;#REF!))</f>
        <v>#REF!</v>
      </c>
      <c r="AB521" t="e">
        <f ca="1">AVERAGE(INDIRECT("N"&amp;#REF!):INDIRECT("N"&amp;#REF!))</f>
        <v>#REF!</v>
      </c>
      <c r="AC521">
        <v>41</v>
      </c>
      <c r="AD521" t="e">
        <f ca="1">AVERAGE(INDIRECT("P"&amp;#REF!):INDIRECT("P"&amp;#REF!))</f>
        <v>#REF!</v>
      </c>
    </row>
    <row r="522" spans="1:30" x14ac:dyDescent="0.2">
      <c r="A522" s="5">
        <v>39819</v>
      </c>
      <c r="B522" t="s">
        <v>40</v>
      </c>
      <c r="C522">
        <v>18776</v>
      </c>
      <c r="D522" s="6">
        <f>'[1]Vertikale Netzlast'!H55</f>
        <v>13635</v>
      </c>
      <c r="E522">
        <v>4393</v>
      </c>
      <c r="F522" s="8">
        <f>'[2]200901'!H41</f>
        <v>8406</v>
      </c>
      <c r="G522">
        <v>702</v>
      </c>
      <c r="H522">
        <v>498</v>
      </c>
      <c r="J522">
        <v>712</v>
      </c>
      <c r="K522">
        <v>735</v>
      </c>
      <c r="L522">
        <v>486</v>
      </c>
      <c r="N522">
        <v>356</v>
      </c>
      <c r="Q522" s="5">
        <v>39835</v>
      </c>
      <c r="R522" s="15">
        <v>20.5833333333333</v>
      </c>
      <c r="S522" t="e">
        <f ca="1">AVERAGE(INDIRECT("E"&amp;#REF!):INDIRECT("E"&amp;#REF!))</f>
        <v>#REF!</v>
      </c>
      <c r="T522" t="e">
        <f ca="1">AVERAGE(INDIRECT("F"&amp;#REF!):INDIRECT("F"&amp;#REF!))</f>
        <v>#REF!</v>
      </c>
      <c r="U522" t="e">
        <f ca="1">AVERAGE(INDIRECT("G"&amp;#REF!):INDIRECT("G"&amp;#REF!))</f>
        <v>#REF!</v>
      </c>
      <c r="V522" t="e">
        <f ca="1">AVERAGE(INDIRECT("H"&amp;#REF!):INDIRECT("H"&amp;#REF!))</f>
        <v>#REF!</v>
      </c>
      <c r="W522" t="e">
        <f ca="1">AVERAGE(INDIRECT("I"&amp;#REF!):INDIRECT("I"&amp;#REF!))</f>
        <v>#REF!</v>
      </c>
      <c r="X522" t="e">
        <f ca="1">AVERAGE(INDIRECT("J"&amp;#REF!):INDIRECT("J"&amp;#REF!))</f>
        <v>#REF!</v>
      </c>
      <c r="Y522">
        <v>64</v>
      </c>
      <c r="Z522" t="e">
        <f ca="1">AVERAGE(INDIRECT("L"&amp;#REF!):INDIRECT("L"&amp;#REF!))</f>
        <v>#REF!</v>
      </c>
      <c r="AA522" t="e">
        <f ca="1">AVERAGE(INDIRECT("M"&amp;#REF!):INDIRECT("M"&amp;#REF!))</f>
        <v>#REF!</v>
      </c>
      <c r="AB522" t="e">
        <f ca="1">AVERAGE(INDIRECT("N"&amp;#REF!):INDIRECT("N"&amp;#REF!))</f>
        <v>#REF!</v>
      </c>
      <c r="AC522">
        <v>43</v>
      </c>
      <c r="AD522" t="e">
        <f ca="1">AVERAGE(INDIRECT("P"&amp;#REF!):INDIRECT("P"&amp;#REF!))</f>
        <v>#REF!</v>
      </c>
    </row>
    <row r="523" spans="1:30" x14ac:dyDescent="0.2">
      <c r="A523" s="5">
        <v>39819</v>
      </c>
      <c r="B523" t="s">
        <v>41</v>
      </c>
      <c r="C523">
        <v>18941</v>
      </c>
      <c r="D523" s="6">
        <f>'[1]Vertikale Netzlast'!H56</f>
        <v>13688</v>
      </c>
      <c r="E523">
        <v>4476</v>
      </c>
      <c r="F523" s="8">
        <f>'[2]200901'!H42</f>
        <v>8508</v>
      </c>
      <c r="G523">
        <v>637</v>
      </c>
      <c r="H523">
        <v>489</v>
      </c>
      <c r="J523">
        <v>720</v>
      </c>
      <c r="K523">
        <v>708</v>
      </c>
      <c r="L523">
        <v>486</v>
      </c>
      <c r="N523">
        <v>370</v>
      </c>
      <c r="Q523" s="5">
        <v>39835</v>
      </c>
      <c r="R523" s="15">
        <v>20.625</v>
      </c>
      <c r="S523" t="e">
        <f ca="1">AVERAGE(INDIRECT("E"&amp;#REF!):INDIRECT("E"&amp;#REF!))</f>
        <v>#REF!</v>
      </c>
      <c r="T523" t="e">
        <f ca="1">AVERAGE(INDIRECT("F"&amp;#REF!):INDIRECT("F"&amp;#REF!))</f>
        <v>#REF!</v>
      </c>
      <c r="U523" t="e">
        <f ca="1">AVERAGE(INDIRECT("G"&amp;#REF!):INDIRECT("G"&amp;#REF!))</f>
        <v>#REF!</v>
      </c>
      <c r="V523" t="e">
        <f ca="1">AVERAGE(INDIRECT("H"&amp;#REF!):INDIRECT("H"&amp;#REF!))</f>
        <v>#REF!</v>
      </c>
      <c r="W523" t="e">
        <f ca="1">AVERAGE(INDIRECT("I"&amp;#REF!):INDIRECT("I"&amp;#REF!))</f>
        <v>#REF!</v>
      </c>
      <c r="X523" t="e">
        <f ca="1">AVERAGE(INDIRECT("J"&amp;#REF!):INDIRECT("J"&amp;#REF!))</f>
        <v>#REF!</v>
      </c>
      <c r="Y523">
        <v>68</v>
      </c>
      <c r="Z523" t="e">
        <f ca="1">AVERAGE(INDIRECT("L"&amp;#REF!):INDIRECT("L"&amp;#REF!))</f>
        <v>#REF!</v>
      </c>
      <c r="AA523" t="e">
        <f ca="1">AVERAGE(INDIRECT("M"&amp;#REF!):INDIRECT("M"&amp;#REF!))</f>
        <v>#REF!</v>
      </c>
      <c r="AB523" t="e">
        <f ca="1">AVERAGE(INDIRECT("N"&amp;#REF!):INDIRECT("N"&amp;#REF!))</f>
        <v>#REF!</v>
      </c>
      <c r="AC523">
        <v>45</v>
      </c>
      <c r="AD523" t="e">
        <f ca="1">AVERAGE(INDIRECT("P"&amp;#REF!):INDIRECT("P"&amp;#REF!))</f>
        <v>#REF!</v>
      </c>
    </row>
    <row r="524" spans="1:30" x14ac:dyDescent="0.2">
      <c r="A524" s="5">
        <v>39819</v>
      </c>
      <c r="B524" t="s">
        <v>42</v>
      </c>
      <c r="C524">
        <v>19079</v>
      </c>
      <c r="D524" s="6">
        <f>'[1]Vertikale Netzlast'!H57</f>
        <v>13739</v>
      </c>
      <c r="E524">
        <v>4512</v>
      </c>
      <c r="F524" s="8">
        <f>'[2]200901'!H43</f>
        <v>8484</v>
      </c>
      <c r="G524">
        <v>581</v>
      </c>
      <c r="H524">
        <v>510</v>
      </c>
      <c r="J524">
        <v>722</v>
      </c>
      <c r="K524">
        <v>679</v>
      </c>
      <c r="L524">
        <v>486</v>
      </c>
      <c r="N524">
        <v>384</v>
      </c>
      <c r="Q524" s="5">
        <v>39835</v>
      </c>
      <c r="R524" s="15">
        <v>20.6666666666667</v>
      </c>
      <c r="S524" t="e">
        <f ca="1">AVERAGE(INDIRECT("E"&amp;#REF!):INDIRECT("E"&amp;#REF!))</f>
        <v>#REF!</v>
      </c>
      <c r="T524" t="e">
        <f ca="1">AVERAGE(INDIRECT("F"&amp;#REF!):INDIRECT("F"&amp;#REF!))</f>
        <v>#REF!</v>
      </c>
      <c r="U524" t="e">
        <f ca="1">AVERAGE(INDIRECT("G"&amp;#REF!):INDIRECT("G"&amp;#REF!))</f>
        <v>#REF!</v>
      </c>
      <c r="V524" t="e">
        <f ca="1">AVERAGE(INDIRECT("H"&amp;#REF!):INDIRECT("H"&amp;#REF!))</f>
        <v>#REF!</v>
      </c>
      <c r="W524" t="e">
        <f ca="1">AVERAGE(INDIRECT("I"&amp;#REF!):INDIRECT("I"&amp;#REF!))</f>
        <v>#REF!</v>
      </c>
      <c r="X524" t="e">
        <f ca="1">AVERAGE(INDIRECT("J"&amp;#REF!):INDIRECT("J"&amp;#REF!))</f>
        <v>#REF!</v>
      </c>
      <c r="Y524">
        <v>73</v>
      </c>
      <c r="Z524" t="e">
        <f ca="1">AVERAGE(INDIRECT("L"&amp;#REF!):INDIRECT("L"&amp;#REF!))</f>
        <v>#REF!</v>
      </c>
      <c r="AA524" t="e">
        <f ca="1">AVERAGE(INDIRECT("M"&amp;#REF!):INDIRECT("M"&amp;#REF!))</f>
        <v>#REF!</v>
      </c>
      <c r="AB524" t="e">
        <f ca="1">AVERAGE(INDIRECT("N"&amp;#REF!):INDIRECT("N"&amp;#REF!))</f>
        <v>#REF!</v>
      </c>
      <c r="AC524">
        <v>49</v>
      </c>
      <c r="AD524" t="e">
        <f ca="1">AVERAGE(INDIRECT("P"&amp;#REF!):INDIRECT("P"&amp;#REF!))</f>
        <v>#REF!</v>
      </c>
    </row>
    <row r="525" spans="1:30" x14ac:dyDescent="0.2">
      <c r="A525" s="5">
        <v>39819</v>
      </c>
      <c r="B525" t="s">
        <v>43</v>
      </c>
      <c r="C525">
        <v>19018</v>
      </c>
      <c r="D525" s="6">
        <f>'[1]Vertikale Netzlast'!H58</f>
        <v>13860</v>
      </c>
      <c r="E525">
        <v>4423</v>
      </c>
      <c r="F525" s="8">
        <f>'[2]200901'!H44</f>
        <v>8717</v>
      </c>
      <c r="G525">
        <v>557</v>
      </c>
      <c r="H525">
        <v>522</v>
      </c>
      <c r="J525">
        <v>721</v>
      </c>
      <c r="K525">
        <v>656</v>
      </c>
      <c r="L525">
        <v>546</v>
      </c>
      <c r="N525">
        <v>399</v>
      </c>
      <c r="Q525" s="5">
        <v>39835</v>
      </c>
      <c r="R525" s="15">
        <v>20.7083333333333</v>
      </c>
      <c r="S525" t="e">
        <f ca="1">AVERAGE(INDIRECT("E"&amp;#REF!):INDIRECT("E"&amp;#REF!))</f>
        <v>#REF!</v>
      </c>
      <c r="T525" t="e">
        <f ca="1">AVERAGE(INDIRECT("F"&amp;#REF!):INDIRECT("F"&amp;#REF!))</f>
        <v>#REF!</v>
      </c>
      <c r="U525" t="e">
        <f ca="1">AVERAGE(INDIRECT("G"&amp;#REF!):INDIRECT("G"&amp;#REF!))</f>
        <v>#REF!</v>
      </c>
      <c r="V525" t="e">
        <f ca="1">AVERAGE(INDIRECT("H"&amp;#REF!):INDIRECT("H"&amp;#REF!))</f>
        <v>#REF!</v>
      </c>
      <c r="W525" t="e">
        <f ca="1">AVERAGE(INDIRECT("I"&amp;#REF!):INDIRECT("I"&amp;#REF!))</f>
        <v>#REF!</v>
      </c>
      <c r="X525" t="e">
        <f ca="1">AVERAGE(INDIRECT("J"&amp;#REF!):INDIRECT("J"&amp;#REF!))</f>
        <v>#REF!</v>
      </c>
      <c r="Y525">
        <v>87</v>
      </c>
      <c r="Z525" t="e">
        <f ca="1">AVERAGE(INDIRECT("L"&amp;#REF!):INDIRECT("L"&amp;#REF!))</f>
        <v>#REF!</v>
      </c>
      <c r="AA525" t="e">
        <f ca="1">AVERAGE(INDIRECT("M"&amp;#REF!):INDIRECT("M"&amp;#REF!))</f>
        <v>#REF!</v>
      </c>
      <c r="AB525" t="e">
        <f ca="1">AVERAGE(INDIRECT("N"&amp;#REF!):INDIRECT("N"&amp;#REF!))</f>
        <v>#REF!</v>
      </c>
      <c r="AC525">
        <v>57</v>
      </c>
      <c r="AD525" t="e">
        <f ca="1">AVERAGE(INDIRECT("P"&amp;#REF!):INDIRECT("P"&amp;#REF!))</f>
        <v>#REF!</v>
      </c>
    </row>
    <row r="526" spans="1:30" x14ac:dyDescent="0.2">
      <c r="A526" s="5">
        <v>39819</v>
      </c>
      <c r="B526" t="s">
        <v>44</v>
      </c>
      <c r="C526">
        <v>19127</v>
      </c>
      <c r="D526" s="6">
        <f>'[1]Vertikale Netzlast'!H59</f>
        <v>14036</v>
      </c>
      <c r="E526">
        <v>4368</v>
      </c>
      <c r="F526" s="8">
        <f>'[2]200901'!H45</f>
        <v>8747</v>
      </c>
      <c r="G526">
        <v>528</v>
      </c>
      <c r="H526">
        <v>526</v>
      </c>
      <c r="J526">
        <v>707</v>
      </c>
      <c r="K526">
        <v>645</v>
      </c>
      <c r="L526">
        <v>546</v>
      </c>
      <c r="N526">
        <v>418</v>
      </c>
      <c r="Q526" s="5">
        <v>39835</v>
      </c>
      <c r="R526" s="15">
        <v>20.75</v>
      </c>
      <c r="S526" t="e">
        <f ca="1">AVERAGE(INDIRECT("E"&amp;#REF!):INDIRECT("E"&amp;#REF!))</f>
        <v>#REF!</v>
      </c>
      <c r="T526" t="e">
        <f ca="1">AVERAGE(INDIRECT("F"&amp;#REF!):INDIRECT("F"&amp;#REF!))</f>
        <v>#REF!</v>
      </c>
      <c r="U526" t="e">
        <f ca="1">AVERAGE(INDIRECT("G"&amp;#REF!):INDIRECT("G"&amp;#REF!))</f>
        <v>#REF!</v>
      </c>
      <c r="V526" t="e">
        <f ca="1">AVERAGE(INDIRECT("H"&amp;#REF!):INDIRECT("H"&amp;#REF!))</f>
        <v>#REF!</v>
      </c>
      <c r="W526" t="e">
        <f ca="1">AVERAGE(INDIRECT("I"&amp;#REF!):INDIRECT("I"&amp;#REF!))</f>
        <v>#REF!</v>
      </c>
      <c r="X526" t="e">
        <f ca="1">AVERAGE(INDIRECT("J"&amp;#REF!):INDIRECT("J"&amp;#REF!))</f>
        <v>#REF!</v>
      </c>
      <c r="Y526">
        <v>113</v>
      </c>
      <c r="Z526" t="e">
        <f ca="1">AVERAGE(INDIRECT("L"&amp;#REF!):INDIRECT("L"&amp;#REF!))</f>
        <v>#REF!</v>
      </c>
      <c r="AA526" t="e">
        <f ca="1">AVERAGE(INDIRECT("M"&amp;#REF!):INDIRECT("M"&amp;#REF!))</f>
        <v>#REF!</v>
      </c>
      <c r="AB526" t="e">
        <f ca="1">AVERAGE(INDIRECT("N"&amp;#REF!):INDIRECT("N"&amp;#REF!))</f>
        <v>#REF!</v>
      </c>
      <c r="AC526">
        <v>76</v>
      </c>
      <c r="AD526" t="e">
        <f ca="1">AVERAGE(INDIRECT("P"&amp;#REF!):INDIRECT("P"&amp;#REF!))</f>
        <v>#REF!</v>
      </c>
    </row>
    <row r="527" spans="1:30" x14ac:dyDescent="0.2">
      <c r="A527" s="5">
        <v>39819</v>
      </c>
      <c r="B527" t="s">
        <v>45</v>
      </c>
      <c r="C527">
        <v>19238</v>
      </c>
      <c r="D527" s="6">
        <f>'[1]Vertikale Netzlast'!H60</f>
        <v>14151</v>
      </c>
      <c r="E527">
        <v>4419</v>
      </c>
      <c r="F527" s="8">
        <f>'[2]200901'!H46</f>
        <v>8701</v>
      </c>
      <c r="G527">
        <v>518</v>
      </c>
      <c r="H527">
        <v>546</v>
      </c>
      <c r="J527">
        <v>727</v>
      </c>
      <c r="K527">
        <v>630</v>
      </c>
      <c r="L527">
        <v>546</v>
      </c>
      <c r="N527">
        <v>437</v>
      </c>
      <c r="Q527" s="5">
        <v>39835</v>
      </c>
      <c r="R527" s="15">
        <v>20.7916666666667</v>
      </c>
      <c r="S527" t="e">
        <f ca="1">AVERAGE(INDIRECT("E"&amp;#REF!):INDIRECT("E"&amp;#REF!))</f>
        <v>#REF!</v>
      </c>
      <c r="T527" t="e">
        <f ca="1">AVERAGE(INDIRECT("F"&amp;#REF!):INDIRECT("F"&amp;#REF!))</f>
        <v>#REF!</v>
      </c>
      <c r="U527" t="e">
        <f ca="1">AVERAGE(INDIRECT("G"&amp;#REF!):INDIRECT("G"&amp;#REF!))</f>
        <v>#REF!</v>
      </c>
      <c r="V527" t="e">
        <f ca="1">AVERAGE(INDIRECT("H"&amp;#REF!):INDIRECT("H"&amp;#REF!))</f>
        <v>#REF!</v>
      </c>
      <c r="W527" t="e">
        <f ca="1">AVERAGE(INDIRECT("I"&amp;#REF!):INDIRECT("I"&amp;#REF!))</f>
        <v>#REF!</v>
      </c>
      <c r="X527" t="e">
        <f ca="1">AVERAGE(INDIRECT("J"&amp;#REF!):INDIRECT("J"&amp;#REF!))</f>
        <v>#REF!</v>
      </c>
      <c r="Y527">
        <v>140</v>
      </c>
      <c r="Z527" t="e">
        <f ca="1">AVERAGE(INDIRECT("L"&amp;#REF!):INDIRECT("L"&amp;#REF!))</f>
        <v>#REF!</v>
      </c>
      <c r="AA527" t="e">
        <f ca="1">AVERAGE(INDIRECT("M"&amp;#REF!):INDIRECT("M"&amp;#REF!))</f>
        <v>#REF!</v>
      </c>
      <c r="AB527" t="e">
        <f ca="1">AVERAGE(INDIRECT("N"&amp;#REF!):INDIRECT("N"&amp;#REF!))</f>
        <v>#REF!</v>
      </c>
      <c r="AC527">
        <v>98</v>
      </c>
      <c r="AD527" t="e">
        <f ca="1">AVERAGE(INDIRECT("P"&amp;#REF!):INDIRECT("P"&amp;#REF!))</f>
        <v>#REF!</v>
      </c>
    </row>
    <row r="528" spans="1:30" x14ac:dyDescent="0.2">
      <c r="A528" s="5">
        <v>39819</v>
      </c>
      <c r="B528" t="s">
        <v>46</v>
      </c>
      <c r="C528">
        <v>19339</v>
      </c>
      <c r="D528" s="6">
        <f>'[1]Vertikale Netzlast'!H61</f>
        <v>14246</v>
      </c>
      <c r="E528">
        <v>4455</v>
      </c>
      <c r="F528" s="8">
        <f>'[2]200901'!H47</f>
        <v>8688</v>
      </c>
      <c r="G528">
        <v>462</v>
      </c>
      <c r="H528">
        <v>513</v>
      </c>
      <c r="J528">
        <v>758</v>
      </c>
      <c r="K528">
        <v>629</v>
      </c>
      <c r="L528">
        <v>546</v>
      </c>
      <c r="N528">
        <v>456</v>
      </c>
      <c r="Q528" s="5">
        <v>39835</v>
      </c>
      <c r="R528" s="15">
        <v>20.8333333333333</v>
      </c>
      <c r="S528" t="e">
        <f ca="1">AVERAGE(INDIRECT("E"&amp;#REF!):INDIRECT("E"&amp;#REF!))</f>
        <v>#REF!</v>
      </c>
      <c r="T528" t="e">
        <f ca="1">AVERAGE(INDIRECT("F"&amp;#REF!):INDIRECT("F"&amp;#REF!))</f>
        <v>#REF!</v>
      </c>
      <c r="U528" t="e">
        <f ca="1">AVERAGE(INDIRECT("G"&amp;#REF!):INDIRECT("G"&amp;#REF!))</f>
        <v>#REF!</v>
      </c>
      <c r="V528" t="e">
        <f ca="1">AVERAGE(INDIRECT("H"&amp;#REF!):INDIRECT("H"&amp;#REF!))</f>
        <v>#REF!</v>
      </c>
      <c r="W528" t="e">
        <f ca="1">AVERAGE(INDIRECT("I"&amp;#REF!):INDIRECT("I"&amp;#REF!))</f>
        <v>#REF!</v>
      </c>
      <c r="X528" t="e">
        <f ca="1">AVERAGE(INDIRECT("J"&amp;#REF!):INDIRECT("J"&amp;#REF!))</f>
        <v>#REF!</v>
      </c>
      <c r="Y528">
        <v>160</v>
      </c>
      <c r="Z528" t="e">
        <f ca="1">AVERAGE(INDIRECT("L"&amp;#REF!):INDIRECT("L"&amp;#REF!))</f>
        <v>#REF!</v>
      </c>
      <c r="AA528" t="e">
        <f ca="1">AVERAGE(INDIRECT("M"&amp;#REF!):INDIRECT("M"&amp;#REF!))</f>
        <v>#REF!</v>
      </c>
      <c r="AB528" t="e">
        <f ca="1">AVERAGE(INDIRECT("N"&amp;#REF!):INDIRECT("N"&amp;#REF!))</f>
        <v>#REF!</v>
      </c>
      <c r="AC528">
        <v>98</v>
      </c>
      <c r="AD528" t="e">
        <f ca="1">AVERAGE(INDIRECT("P"&amp;#REF!):INDIRECT("P"&amp;#REF!))</f>
        <v>#REF!</v>
      </c>
    </row>
    <row r="529" spans="1:30" x14ac:dyDescent="0.2">
      <c r="A529" s="5">
        <v>39819</v>
      </c>
      <c r="B529" t="s">
        <v>47</v>
      </c>
      <c r="C529">
        <v>19301</v>
      </c>
      <c r="D529" s="6">
        <f>'[1]Vertikale Netzlast'!H62</f>
        <v>14382</v>
      </c>
      <c r="E529">
        <v>4469</v>
      </c>
      <c r="F529" s="8">
        <f>'[2]200901'!H48</f>
        <v>8724</v>
      </c>
      <c r="G529">
        <v>434</v>
      </c>
      <c r="H529">
        <v>530</v>
      </c>
      <c r="J529">
        <v>828</v>
      </c>
      <c r="K529">
        <v>618</v>
      </c>
      <c r="L529">
        <v>658</v>
      </c>
      <c r="N529">
        <v>475</v>
      </c>
      <c r="Q529" s="5">
        <v>39835</v>
      </c>
      <c r="R529" s="15">
        <v>20.875</v>
      </c>
      <c r="S529" t="e">
        <f ca="1">AVERAGE(INDIRECT("E"&amp;#REF!):INDIRECT("E"&amp;#REF!))</f>
        <v>#REF!</v>
      </c>
      <c r="T529" t="e">
        <f ca="1">AVERAGE(INDIRECT("F"&amp;#REF!):INDIRECT("F"&amp;#REF!))</f>
        <v>#REF!</v>
      </c>
      <c r="U529" t="e">
        <f ca="1">AVERAGE(INDIRECT("G"&amp;#REF!):INDIRECT("G"&amp;#REF!))</f>
        <v>#REF!</v>
      </c>
      <c r="V529" t="e">
        <f ca="1">AVERAGE(INDIRECT("H"&amp;#REF!):INDIRECT("H"&amp;#REF!))</f>
        <v>#REF!</v>
      </c>
      <c r="W529" t="e">
        <f ca="1">AVERAGE(INDIRECT("I"&amp;#REF!):INDIRECT("I"&amp;#REF!))</f>
        <v>#REF!</v>
      </c>
      <c r="X529" t="e">
        <f ca="1">AVERAGE(INDIRECT("J"&amp;#REF!):INDIRECT("J"&amp;#REF!))</f>
        <v>#REF!</v>
      </c>
      <c r="Y529">
        <v>164</v>
      </c>
      <c r="Z529" t="e">
        <f ca="1">AVERAGE(INDIRECT("L"&amp;#REF!):INDIRECT("L"&amp;#REF!))</f>
        <v>#REF!</v>
      </c>
      <c r="AA529" t="e">
        <f ca="1">AVERAGE(INDIRECT("M"&amp;#REF!):INDIRECT("M"&amp;#REF!))</f>
        <v>#REF!</v>
      </c>
      <c r="AB529" t="e">
        <f ca="1">AVERAGE(INDIRECT("N"&amp;#REF!):INDIRECT("N"&amp;#REF!))</f>
        <v>#REF!</v>
      </c>
      <c r="AC529">
        <v>99</v>
      </c>
      <c r="AD529" t="e">
        <f ca="1">AVERAGE(INDIRECT("P"&amp;#REF!):INDIRECT("P"&amp;#REF!))</f>
        <v>#REF!</v>
      </c>
    </row>
    <row r="530" spans="1:30" x14ac:dyDescent="0.2">
      <c r="A530" s="5">
        <v>39819</v>
      </c>
      <c r="B530" t="s">
        <v>48</v>
      </c>
      <c r="C530">
        <v>19421</v>
      </c>
      <c r="D530" s="6">
        <f>'[1]Vertikale Netzlast'!H63</f>
        <v>14514</v>
      </c>
      <c r="E530">
        <v>4574</v>
      </c>
      <c r="F530" s="8">
        <f>'[2]200901'!H49</f>
        <v>8729</v>
      </c>
      <c r="G530">
        <v>432</v>
      </c>
      <c r="H530">
        <v>536</v>
      </c>
      <c r="J530">
        <v>863</v>
      </c>
      <c r="K530">
        <v>606</v>
      </c>
      <c r="L530">
        <v>658</v>
      </c>
      <c r="N530">
        <v>498</v>
      </c>
      <c r="Q530" s="5">
        <v>39835</v>
      </c>
      <c r="R530" s="15">
        <v>20.9166666666667</v>
      </c>
      <c r="S530" t="e">
        <f ca="1">AVERAGE(INDIRECT("E"&amp;#REF!):INDIRECT("E"&amp;#REF!))</f>
        <v>#REF!</v>
      </c>
      <c r="T530" t="e">
        <f ca="1">AVERAGE(INDIRECT("F"&amp;#REF!):INDIRECT("F"&amp;#REF!))</f>
        <v>#REF!</v>
      </c>
      <c r="U530" t="e">
        <f ca="1">AVERAGE(INDIRECT("G"&amp;#REF!):INDIRECT("G"&amp;#REF!))</f>
        <v>#REF!</v>
      </c>
      <c r="V530" t="e">
        <f ca="1">AVERAGE(INDIRECT("H"&amp;#REF!):INDIRECT("H"&amp;#REF!))</f>
        <v>#REF!</v>
      </c>
      <c r="W530" t="e">
        <f ca="1">AVERAGE(INDIRECT("I"&amp;#REF!):INDIRECT("I"&amp;#REF!))</f>
        <v>#REF!</v>
      </c>
      <c r="X530" t="e">
        <f ca="1">AVERAGE(INDIRECT("J"&amp;#REF!):INDIRECT("J"&amp;#REF!))</f>
        <v>#REF!</v>
      </c>
      <c r="Y530">
        <v>169</v>
      </c>
      <c r="Z530" t="e">
        <f ca="1">AVERAGE(INDIRECT("L"&amp;#REF!):INDIRECT("L"&amp;#REF!))</f>
        <v>#REF!</v>
      </c>
      <c r="AA530" t="e">
        <f ca="1">AVERAGE(INDIRECT("M"&amp;#REF!):INDIRECT("M"&amp;#REF!))</f>
        <v>#REF!</v>
      </c>
      <c r="AB530" t="e">
        <f ca="1">AVERAGE(INDIRECT("N"&amp;#REF!):INDIRECT("N"&amp;#REF!))</f>
        <v>#REF!</v>
      </c>
      <c r="AC530">
        <v>100</v>
      </c>
      <c r="AD530" t="e">
        <f ca="1">AVERAGE(INDIRECT("P"&amp;#REF!):INDIRECT("P"&amp;#REF!))</f>
        <v>#REF!</v>
      </c>
    </row>
    <row r="531" spans="1:30" x14ac:dyDescent="0.2">
      <c r="A531" s="5">
        <v>39819</v>
      </c>
      <c r="B531" t="s">
        <v>49</v>
      </c>
      <c r="C531">
        <v>19619</v>
      </c>
      <c r="D531" s="6">
        <f>'[1]Vertikale Netzlast'!H64</f>
        <v>14642</v>
      </c>
      <c r="E531">
        <v>4668</v>
      </c>
      <c r="F531" s="8">
        <f>'[2]200901'!H50</f>
        <v>8618</v>
      </c>
      <c r="G531">
        <v>397</v>
      </c>
      <c r="H531">
        <v>515</v>
      </c>
      <c r="J531">
        <v>880</v>
      </c>
      <c r="K531">
        <v>589</v>
      </c>
      <c r="L531">
        <v>658</v>
      </c>
      <c r="N531">
        <v>521</v>
      </c>
      <c r="Q531" s="5">
        <v>39835</v>
      </c>
      <c r="R531" s="15">
        <v>20.9583333333333</v>
      </c>
      <c r="S531" t="e">
        <f ca="1">AVERAGE(INDIRECT("E"&amp;#REF!):INDIRECT("E"&amp;#REF!))</f>
        <v>#REF!</v>
      </c>
      <c r="T531" t="e">
        <f ca="1">AVERAGE(INDIRECT("F"&amp;#REF!):INDIRECT("F"&amp;#REF!))</f>
        <v>#REF!</v>
      </c>
      <c r="U531" t="e">
        <f ca="1">AVERAGE(INDIRECT("G"&amp;#REF!):INDIRECT("G"&amp;#REF!))</f>
        <v>#REF!</v>
      </c>
      <c r="V531" t="e">
        <f ca="1">AVERAGE(INDIRECT("H"&amp;#REF!):INDIRECT("H"&amp;#REF!))</f>
        <v>#REF!</v>
      </c>
      <c r="W531" t="e">
        <f ca="1">AVERAGE(INDIRECT("I"&amp;#REF!):INDIRECT("I"&amp;#REF!))</f>
        <v>#REF!</v>
      </c>
      <c r="X531" t="e">
        <f ca="1">AVERAGE(INDIRECT("J"&amp;#REF!):INDIRECT("J"&amp;#REF!))</f>
        <v>#REF!</v>
      </c>
      <c r="Y531">
        <v>175</v>
      </c>
      <c r="Z531" t="e">
        <f ca="1">AVERAGE(INDIRECT("L"&amp;#REF!):INDIRECT("L"&amp;#REF!))</f>
        <v>#REF!</v>
      </c>
      <c r="AA531" t="e">
        <f ca="1">AVERAGE(INDIRECT("M"&amp;#REF!):INDIRECT("M"&amp;#REF!))</f>
        <v>#REF!</v>
      </c>
      <c r="AB531" t="e">
        <f ca="1">AVERAGE(INDIRECT("N"&amp;#REF!):INDIRECT("N"&amp;#REF!))</f>
        <v>#REF!</v>
      </c>
      <c r="AC531">
        <v>99</v>
      </c>
      <c r="AD531" t="e">
        <f ca="1">AVERAGE(INDIRECT("P"&amp;#REF!):INDIRECT("P"&amp;#REF!))</f>
        <v>#REF!</v>
      </c>
    </row>
    <row r="532" spans="1:30" x14ac:dyDescent="0.2">
      <c r="A532" s="5">
        <v>39819</v>
      </c>
      <c r="B532" t="s">
        <v>50</v>
      </c>
      <c r="C532">
        <v>19670</v>
      </c>
      <c r="D532" s="6">
        <f>'[1]Vertikale Netzlast'!H65</f>
        <v>14556</v>
      </c>
      <c r="E532">
        <v>4722</v>
      </c>
      <c r="F532" s="8">
        <f>'[2]200901'!H51</f>
        <v>8705</v>
      </c>
      <c r="G532">
        <v>365</v>
      </c>
      <c r="H532">
        <v>557</v>
      </c>
      <c r="J532">
        <v>848</v>
      </c>
      <c r="K532">
        <v>562</v>
      </c>
      <c r="L532">
        <v>658</v>
      </c>
      <c r="N532">
        <v>545</v>
      </c>
      <c r="Q532" s="5">
        <v>39835</v>
      </c>
      <c r="R532" s="15">
        <v>21</v>
      </c>
      <c r="S532" t="e">
        <f ca="1">AVERAGE(INDIRECT("E"&amp;#REF!):INDIRECT("E"&amp;#REF!))</f>
        <v>#REF!</v>
      </c>
      <c r="T532" t="e">
        <f ca="1">AVERAGE(INDIRECT("F"&amp;#REF!):INDIRECT("F"&amp;#REF!))</f>
        <v>#REF!</v>
      </c>
      <c r="U532" t="e">
        <f ca="1">AVERAGE(INDIRECT("G"&amp;#REF!):INDIRECT("G"&amp;#REF!))</f>
        <v>#REF!</v>
      </c>
      <c r="V532" t="e">
        <f ca="1">AVERAGE(INDIRECT("H"&amp;#REF!):INDIRECT("H"&amp;#REF!))</f>
        <v>#REF!</v>
      </c>
      <c r="W532" t="e">
        <f ca="1">AVERAGE(INDIRECT("I"&amp;#REF!):INDIRECT("I"&amp;#REF!))</f>
        <v>#REF!</v>
      </c>
      <c r="X532" t="e">
        <f ca="1">AVERAGE(INDIRECT("J"&amp;#REF!):INDIRECT("J"&amp;#REF!))</f>
        <v>#REF!</v>
      </c>
      <c r="Y532">
        <v>184</v>
      </c>
      <c r="Z532" t="e">
        <f ca="1">AVERAGE(INDIRECT("L"&amp;#REF!):INDIRECT("L"&amp;#REF!))</f>
        <v>#REF!</v>
      </c>
      <c r="AA532" t="e">
        <f ca="1">AVERAGE(INDIRECT("M"&amp;#REF!):INDIRECT("M"&amp;#REF!))</f>
        <v>#REF!</v>
      </c>
      <c r="AB532" t="e">
        <f ca="1">AVERAGE(INDIRECT("N"&amp;#REF!):INDIRECT("N"&amp;#REF!))</f>
        <v>#REF!</v>
      </c>
      <c r="AC532">
        <v>93</v>
      </c>
      <c r="AD532" t="e">
        <f ca="1">AVERAGE(INDIRECT("P"&amp;#REF!):INDIRECT("P"&amp;#REF!))</f>
        <v>#REF!</v>
      </c>
    </row>
    <row r="533" spans="1:30" x14ac:dyDescent="0.2">
      <c r="A533" s="5">
        <v>39819</v>
      </c>
      <c r="B533" t="s">
        <v>51</v>
      </c>
      <c r="C533">
        <v>19672</v>
      </c>
      <c r="D533" s="6">
        <f>'[1]Vertikale Netzlast'!H66</f>
        <v>14432</v>
      </c>
      <c r="E533">
        <v>4940</v>
      </c>
      <c r="F533" s="8">
        <f>'[2]200901'!H52</f>
        <v>8649</v>
      </c>
      <c r="G533">
        <v>330</v>
      </c>
      <c r="H533">
        <v>584</v>
      </c>
      <c r="J533">
        <v>843</v>
      </c>
      <c r="K533">
        <v>552</v>
      </c>
      <c r="L533">
        <v>711</v>
      </c>
      <c r="N533">
        <v>568</v>
      </c>
      <c r="Q533" s="5">
        <v>39836</v>
      </c>
      <c r="R533" s="15">
        <v>21.0416666666667</v>
      </c>
      <c r="S533" t="e">
        <f ca="1">AVERAGE(INDIRECT("E"&amp;#REF!):INDIRECT("E"&amp;#REF!))</f>
        <v>#REF!</v>
      </c>
      <c r="T533" t="e">
        <f ca="1">AVERAGE(INDIRECT("F"&amp;#REF!):INDIRECT("F"&amp;#REF!))</f>
        <v>#REF!</v>
      </c>
      <c r="U533" t="e">
        <f ca="1">AVERAGE(INDIRECT("G"&amp;#REF!):INDIRECT("G"&amp;#REF!))</f>
        <v>#REF!</v>
      </c>
      <c r="V533" t="e">
        <f ca="1">AVERAGE(INDIRECT("H"&amp;#REF!):INDIRECT("H"&amp;#REF!))</f>
        <v>#REF!</v>
      </c>
      <c r="W533" t="e">
        <f ca="1">AVERAGE(INDIRECT("I"&amp;#REF!):INDIRECT("I"&amp;#REF!))</f>
        <v>#REF!</v>
      </c>
      <c r="X533" t="e">
        <f ca="1">AVERAGE(INDIRECT("J"&amp;#REF!):INDIRECT("J"&amp;#REF!))</f>
        <v>#REF!</v>
      </c>
      <c r="Y533">
        <v>115</v>
      </c>
      <c r="Z533" t="e">
        <f ca="1">AVERAGE(INDIRECT("L"&amp;#REF!):INDIRECT("L"&amp;#REF!))</f>
        <v>#REF!</v>
      </c>
      <c r="AA533" t="e">
        <f ca="1">AVERAGE(INDIRECT("M"&amp;#REF!):INDIRECT("M"&amp;#REF!))</f>
        <v>#REF!</v>
      </c>
      <c r="AB533" t="e">
        <f ca="1">AVERAGE(INDIRECT("N"&amp;#REF!):INDIRECT("N"&amp;#REF!))</f>
        <v>#REF!</v>
      </c>
      <c r="AC533">
        <v>88</v>
      </c>
      <c r="AD533" t="e">
        <f ca="1">AVERAGE(INDIRECT("P"&amp;#REF!):INDIRECT("P"&amp;#REF!))</f>
        <v>#REF!</v>
      </c>
    </row>
    <row r="534" spans="1:30" x14ac:dyDescent="0.2">
      <c r="A534" s="5">
        <v>39819</v>
      </c>
      <c r="B534" t="s">
        <v>52</v>
      </c>
      <c r="C534">
        <v>19702</v>
      </c>
      <c r="D534" s="6">
        <f>'[1]Vertikale Netzlast'!H67</f>
        <v>14254</v>
      </c>
      <c r="E534">
        <v>5039</v>
      </c>
      <c r="F534" s="8">
        <f>'[2]200901'!H53</f>
        <v>8556</v>
      </c>
      <c r="G534">
        <v>337</v>
      </c>
      <c r="H534">
        <v>577</v>
      </c>
      <c r="J534">
        <v>832</v>
      </c>
      <c r="K534">
        <v>545</v>
      </c>
      <c r="L534">
        <v>711</v>
      </c>
      <c r="N534">
        <v>594</v>
      </c>
      <c r="Q534" s="5">
        <v>39836</v>
      </c>
      <c r="R534" s="15">
        <v>21.0833333333333</v>
      </c>
      <c r="S534" t="e">
        <f ca="1">AVERAGE(INDIRECT("E"&amp;#REF!):INDIRECT("E"&amp;#REF!))</f>
        <v>#REF!</v>
      </c>
      <c r="T534" t="e">
        <f ca="1">AVERAGE(INDIRECT("F"&amp;#REF!):INDIRECT("F"&amp;#REF!))</f>
        <v>#REF!</v>
      </c>
      <c r="U534" t="e">
        <f ca="1">AVERAGE(INDIRECT("G"&amp;#REF!):INDIRECT("G"&amp;#REF!))</f>
        <v>#REF!</v>
      </c>
      <c r="V534" t="e">
        <f ca="1">AVERAGE(INDIRECT("H"&amp;#REF!):INDIRECT("H"&amp;#REF!))</f>
        <v>#REF!</v>
      </c>
      <c r="W534" t="e">
        <f ca="1">AVERAGE(INDIRECT("I"&amp;#REF!):INDIRECT("I"&amp;#REF!))</f>
        <v>#REF!</v>
      </c>
      <c r="X534" t="e">
        <f ca="1">AVERAGE(INDIRECT("J"&amp;#REF!):INDIRECT("J"&amp;#REF!))</f>
        <v>#REF!</v>
      </c>
      <c r="Y534">
        <v>115</v>
      </c>
      <c r="Z534" t="e">
        <f ca="1">AVERAGE(INDIRECT("L"&amp;#REF!):INDIRECT("L"&amp;#REF!))</f>
        <v>#REF!</v>
      </c>
      <c r="AA534" t="e">
        <f ca="1">AVERAGE(INDIRECT("M"&amp;#REF!):INDIRECT("M"&amp;#REF!))</f>
        <v>#REF!</v>
      </c>
      <c r="AB534" t="e">
        <f ca="1">AVERAGE(INDIRECT("N"&amp;#REF!):INDIRECT("N"&amp;#REF!))</f>
        <v>#REF!</v>
      </c>
      <c r="AC534">
        <v>87</v>
      </c>
      <c r="AD534" t="e">
        <f ca="1">AVERAGE(INDIRECT("P"&amp;#REF!):INDIRECT("P"&amp;#REF!))</f>
        <v>#REF!</v>
      </c>
    </row>
    <row r="535" spans="1:30" x14ac:dyDescent="0.2">
      <c r="A535" s="5">
        <v>39819</v>
      </c>
      <c r="B535" t="s">
        <v>53</v>
      </c>
      <c r="C535">
        <v>19712</v>
      </c>
      <c r="D535" s="6">
        <f>'[1]Vertikale Netzlast'!H68</f>
        <v>14215</v>
      </c>
      <c r="E535">
        <v>5013</v>
      </c>
      <c r="F535" s="8">
        <f>'[2]200901'!H54</f>
        <v>8416</v>
      </c>
      <c r="G535">
        <v>340</v>
      </c>
      <c r="H535">
        <v>563</v>
      </c>
      <c r="J535">
        <v>843</v>
      </c>
      <c r="K535">
        <v>546</v>
      </c>
      <c r="L535">
        <v>711</v>
      </c>
      <c r="N535">
        <v>621</v>
      </c>
      <c r="Q535" s="5">
        <v>39836</v>
      </c>
      <c r="R535" s="15">
        <v>21.125</v>
      </c>
      <c r="S535" t="e">
        <f ca="1">AVERAGE(INDIRECT("E"&amp;#REF!):INDIRECT("E"&amp;#REF!))</f>
        <v>#REF!</v>
      </c>
      <c r="T535" t="e">
        <f ca="1">AVERAGE(INDIRECT("F"&amp;#REF!):INDIRECT("F"&amp;#REF!))</f>
        <v>#REF!</v>
      </c>
      <c r="U535" t="e">
        <f ca="1">AVERAGE(INDIRECT("G"&amp;#REF!):INDIRECT("G"&amp;#REF!))</f>
        <v>#REF!</v>
      </c>
      <c r="V535" t="e">
        <f ca="1">AVERAGE(INDIRECT("H"&amp;#REF!):INDIRECT("H"&amp;#REF!))</f>
        <v>#REF!</v>
      </c>
      <c r="W535" t="e">
        <f ca="1">AVERAGE(INDIRECT("I"&amp;#REF!):INDIRECT("I"&amp;#REF!))</f>
        <v>#REF!</v>
      </c>
      <c r="X535" t="e">
        <f ca="1">AVERAGE(INDIRECT("J"&amp;#REF!):INDIRECT("J"&amp;#REF!))</f>
        <v>#REF!</v>
      </c>
      <c r="Y535">
        <v>119</v>
      </c>
      <c r="Z535" t="e">
        <f ca="1">AVERAGE(INDIRECT("L"&amp;#REF!):INDIRECT("L"&amp;#REF!))</f>
        <v>#REF!</v>
      </c>
      <c r="AA535" t="e">
        <f ca="1">AVERAGE(INDIRECT("M"&amp;#REF!):INDIRECT("M"&amp;#REF!))</f>
        <v>#REF!</v>
      </c>
      <c r="AB535" t="e">
        <f ca="1">AVERAGE(INDIRECT("N"&amp;#REF!):INDIRECT("N"&amp;#REF!))</f>
        <v>#REF!</v>
      </c>
      <c r="AC535">
        <v>94</v>
      </c>
      <c r="AD535" t="e">
        <f ca="1">AVERAGE(INDIRECT("P"&amp;#REF!):INDIRECT("P"&amp;#REF!))</f>
        <v>#REF!</v>
      </c>
    </row>
    <row r="536" spans="1:30" x14ac:dyDescent="0.2">
      <c r="A536" s="5">
        <v>39819</v>
      </c>
      <c r="B536" t="s">
        <v>54</v>
      </c>
      <c r="C536">
        <v>19702</v>
      </c>
      <c r="D536" s="6">
        <f>'[1]Vertikale Netzlast'!H69</f>
        <v>14116</v>
      </c>
      <c r="E536">
        <v>4933</v>
      </c>
      <c r="F536" s="8">
        <f>'[2]200901'!H55</f>
        <v>8363</v>
      </c>
      <c r="G536">
        <v>288</v>
      </c>
      <c r="H536">
        <v>609</v>
      </c>
      <c r="J536">
        <v>872</v>
      </c>
      <c r="K536">
        <v>529</v>
      </c>
      <c r="L536">
        <v>711</v>
      </c>
      <c r="N536">
        <v>647</v>
      </c>
      <c r="Q536" s="5">
        <v>39836</v>
      </c>
      <c r="R536" s="15">
        <v>21.1666666666667</v>
      </c>
      <c r="S536" t="e">
        <f ca="1">AVERAGE(INDIRECT("E"&amp;#REF!):INDIRECT("E"&amp;#REF!))</f>
        <v>#REF!</v>
      </c>
      <c r="T536" t="e">
        <f ca="1">AVERAGE(INDIRECT("F"&amp;#REF!):INDIRECT("F"&amp;#REF!))</f>
        <v>#REF!</v>
      </c>
      <c r="U536" t="e">
        <f ca="1">AVERAGE(INDIRECT("G"&amp;#REF!):INDIRECT("G"&amp;#REF!))</f>
        <v>#REF!</v>
      </c>
      <c r="V536" t="e">
        <f ca="1">AVERAGE(INDIRECT("H"&amp;#REF!):INDIRECT("H"&amp;#REF!))</f>
        <v>#REF!</v>
      </c>
      <c r="W536" t="e">
        <f ca="1">AVERAGE(INDIRECT("I"&amp;#REF!):INDIRECT("I"&amp;#REF!))</f>
        <v>#REF!</v>
      </c>
      <c r="X536" t="e">
        <f ca="1">AVERAGE(INDIRECT("J"&amp;#REF!):INDIRECT("J"&amp;#REF!))</f>
        <v>#REF!</v>
      </c>
      <c r="Y536">
        <v>123</v>
      </c>
      <c r="Z536" t="e">
        <f ca="1">AVERAGE(INDIRECT("L"&amp;#REF!):INDIRECT("L"&amp;#REF!))</f>
        <v>#REF!</v>
      </c>
      <c r="AA536" t="e">
        <f ca="1">AVERAGE(INDIRECT("M"&amp;#REF!):INDIRECT("M"&amp;#REF!))</f>
        <v>#REF!</v>
      </c>
      <c r="AB536" t="e">
        <f ca="1">AVERAGE(INDIRECT("N"&amp;#REF!):INDIRECT("N"&amp;#REF!))</f>
        <v>#REF!</v>
      </c>
      <c r="AC536">
        <v>101</v>
      </c>
      <c r="AD536" t="e">
        <f ca="1">AVERAGE(INDIRECT("P"&amp;#REF!):INDIRECT("P"&amp;#REF!))</f>
        <v>#REF!</v>
      </c>
    </row>
    <row r="537" spans="1:30" x14ac:dyDescent="0.2">
      <c r="A537" s="5">
        <v>39819</v>
      </c>
      <c r="B537" t="s">
        <v>55</v>
      </c>
      <c r="C537">
        <v>19799</v>
      </c>
      <c r="D537" s="6">
        <f>'[1]Vertikale Netzlast'!H70</f>
        <v>13919</v>
      </c>
      <c r="E537">
        <v>4834</v>
      </c>
      <c r="F537" s="8">
        <f>'[2]200901'!H56</f>
        <v>8366</v>
      </c>
      <c r="G537">
        <v>264</v>
      </c>
      <c r="H537">
        <v>616</v>
      </c>
      <c r="J537">
        <v>867</v>
      </c>
      <c r="K537">
        <v>524</v>
      </c>
      <c r="L537">
        <v>795</v>
      </c>
      <c r="N537">
        <v>674</v>
      </c>
      <c r="Q537" s="5">
        <v>39836</v>
      </c>
      <c r="R537" s="15">
        <v>21.2083333333333</v>
      </c>
      <c r="S537" t="e">
        <f ca="1">AVERAGE(INDIRECT("E"&amp;#REF!):INDIRECT("E"&amp;#REF!))</f>
        <v>#REF!</v>
      </c>
      <c r="T537" t="e">
        <f ca="1">AVERAGE(INDIRECT("F"&amp;#REF!):INDIRECT("F"&amp;#REF!))</f>
        <v>#REF!</v>
      </c>
      <c r="U537" t="e">
        <f ca="1">AVERAGE(INDIRECT("G"&amp;#REF!):INDIRECT("G"&amp;#REF!))</f>
        <v>#REF!</v>
      </c>
      <c r="V537" t="e">
        <f ca="1">AVERAGE(INDIRECT("H"&amp;#REF!):INDIRECT("H"&amp;#REF!))</f>
        <v>#REF!</v>
      </c>
      <c r="W537" t="e">
        <f ca="1">AVERAGE(INDIRECT("I"&amp;#REF!):INDIRECT("I"&amp;#REF!))</f>
        <v>#REF!</v>
      </c>
      <c r="X537" t="e">
        <f ca="1">AVERAGE(INDIRECT("J"&amp;#REF!):INDIRECT("J"&amp;#REF!))</f>
        <v>#REF!</v>
      </c>
      <c r="Y537">
        <v>138</v>
      </c>
      <c r="Z537" t="e">
        <f ca="1">AVERAGE(INDIRECT("L"&amp;#REF!):INDIRECT("L"&amp;#REF!))</f>
        <v>#REF!</v>
      </c>
      <c r="AA537" t="e">
        <f ca="1">AVERAGE(INDIRECT("M"&amp;#REF!):INDIRECT("M"&amp;#REF!))</f>
        <v>#REF!</v>
      </c>
      <c r="AB537" t="e">
        <f ca="1">AVERAGE(INDIRECT("N"&amp;#REF!):INDIRECT("N"&amp;#REF!))</f>
        <v>#REF!</v>
      </c>
      <c r="AC537">
        <v>115</v>
      </c>
      <c r="AD537" t="e">
        <f ca="1">AVERAGE(INDIRECT("P"&amp;#REF!):INDIRECT("P"&amp;#REF!))</f>
        <v>#REF!</v>
      </c>
    </row>
    <row r="538" spans="1:30" x14ac:dyDescent="0.2">
      <c r="A538" s="5">
        <v>39819</v>
      </c>
      <c r="B538" t="s">
        <v>56</v>
      </c>
      <c r="C538">
        <v>19811</v>
      </c>
      <c r="D538" s="6">
        <f>'[1]Vertikale Netzlast'!H71</f>
        <v>13840</v>
      </c>
      <c r="E538">
        <v>4775</v>
      </c>
      <c r="F538" s="8">
        <f>'[2]200901'!H57</f>
        <v>8492</v>
      </c>
      <c r="G538">
        <v>211</v>
      </c>
      <c r="H538">
        <v>623</v>
      </c>
      <c r="J538">
        <v>885</v>
      </c>
      <c r="K538">
        <v>517</v>
      </c>
      <c r="L538">
        <v>795</v>
      </c>
      <c r="N538">
        <v>692</v>
      </c>
      <c r="Q538" s="5">
        <v>39836</v>
      </c>
      <c r="R538" s="15">
        <v>21.25</v>
      </c>
      <c r="S538" t="e">
        <f ca="1">AVERAGE(INDIRECT("E"&amp;#REF!):INDIRECT("E"&amp;#REF!))</f>
        <v>#REF!</v>
      </c>
      <c r="T538" t="e">
        <f ca="1">AVERAGE(INDIRECT("F"&amp;#REF!):INDIRECT("F"&amp;#REF!))</f>
        <v>#REF!</v>
      </c>
      <c r="U538" t="e">
        <f ca="1">AVERAGE(INDIRECT("G"&amp;#REF!):INDIRECT("G"&amp;#REF!))</f>
        <v>#REF!</v>
      </c>
      <c r="V538" t="e">
        <f ca="1">AVERAGE(INDIRECT("H"&amp;#REF!):INDIRECT("H"&amp;#REF!))</f>
        <v>#REF!</v>
      </c>
      <c r="W538" t="e">
        <f ca="1">AVERAGE(INDIRECT("I"&amp;#REF!):INDIRECT("I"&amp;#REF!))</f>
        <v>#REF!</v>
      </c>
      <c r="X538" t="e">
        <f ca="1">AVERAGE(INDIRECT("J"&amp;#REF!):INDIRECT("J"&amp;#REF!))</f>
        <v>#REF!</v>
      </c>
      <c r="Y538">
        <v>169</v>
      </c>
      <c r="Z538" t="e">
        <f ca="1">AVERAGE(INDIRECT("L"&amp;#REF!):INDIRECT("L"&amp;#REF!))</f>
        <v>#REF!</v>
      </c>
      <c r="AA538" t="e">
        <f ca="1">AVERAGE(INDIRECT("M"&amp;#REF!):INDIRECT("M"&amp;#REF!))</f>
        <v>#REF!</v>
      </c>
      <c r="AB538" t="e">
        <f ca="1">AVERAGE(INDIRECT("N"&amp;#REF!):INDIRECT("N"&amp;#REF!))</f>
        <v>#REF!</v>
      </c>
      <c r="AC538">
        <v>139</v>
      </c>
      <c r="AD538" t="e">
        <f ca="1">AVERAGE(INDIRECT("P"&amp;#REF!):INDIRECT("P"&amp;#REF!))</f>
        <v>#REF!</v>
      </c>
    </row>
    <row r="539" spans="1:30" x14ac:dyDescent="0.2">
      <c r="A539" s="5">
        <v>39819</v>
      </c>
      <c r="B539" t="s">
        <v>57</v>
      </c>
      <c r="C539">
        <v>20039</v>
      </c>
      <c r="D539" s="6">
        <f>'[1]Vertikale Netzlast'!H72</f>
        <v>13673</v>
      </c>
      <c r="E539">
        <v>4827</v>
      </c>
      <c r="F539" s="8">
        <f>'[2]200901'!H58</f>
        <v>8466</v>
      </c>
      <c r="G539">
        <v>206</v>
      </c>
      <c r="H539">
        <v>630</v>
      </c>
      <c r="J539">
        <v>855</v>
      </c>
      <c r="K539">
        <v>516</v>
      </c>
      <c r="L539">
        <v>795</v>
      </c>
      <c r="N539">
        <v>710</v>
      </c>
      <c r="Q539" s="5">
        <v>39836</v>
      </c>
      <c r="R539" s="15">
        <v>21.2916666666667</v>
      </c>
      <c r="S539" t="e">
        <f ca="1">AVERAGE(INDIRECT("E"&amp;#REF!):INDIRECT("E"&amp;#REF!))</f>
        <v>#REF!</v>
      </c>
      <c r="T539" t="e">
        <f ca="1">AVERAGE(INDIRECT("F"&amp;#REF!):INDIRECT("F"&amp;#REF!))</f>
        <v>#REF!</v>
      </c>
      <c r="U539" t="e">
        <f ca="1">AVERAGE(INDIRECT("G"&amp;#REF!):INDIRECT("G"&amp;#REF!))</f>
        <v>#REF!</v>
      </c>
      <c r="V539" t="e">
        <f ca="1">AVERAGE(INDIRECT("H"&amp;#REF!):INDIRECT("H"&amp;#REF!))</f>
        <v>#REF!</v>
      </c>
      <c r="W539" t="e">
        <f ca="1">AVERAGE(INDIRECT("I"&amp;#REF!):INDIRECT("I"&amp;#REF!))</f>
        <v>#REF!</v>
      </c>
      <c r="X539" t="e">
        <f ca="1">AVERAGE(INDIRECT("J"&amp;#REF!):INDIRECT("J"&amp;#REF!))</f>
        <v>#REF!</v>
      </c>
      <c r="Y539">
        <v>194</v>
      </c>
      <c r="Z539" t="e">
        <f ca="1">AVERAGE(INDIRECT("L"&amp;#REF!):INDIRECT("L"&amp;#REF!))</f>
        <v>#REF!</v>
      </c>
      <c r="AA539" t="e">
        <f ca="1">AVERAGE(INDIRECT("M"&amp;#REF!):INDIRECT("M"&amp;#REF!))</f>
        <v>#REF!</v>
      </c>
      <c r="AB539" t="e">
        <f ca="1">AVERAGE(INDIRECT("N"&amp;#REF!):INDIRECT("N"&amp;#REF!))</f>
        <v>#REF!</v>
      </c>
      <c r="AC539">
        <v>156</v>
      </c>
      <c r="AD539" t="e">
        <f ca="1">AVERAGE(INDIRECT("P"&amp;#REF!):INDIRECT("P"&amp;#REF!))</f>
        <v>#REF!</v>
      </c>
    </row>
    <row r="540" spans="1:30" x14ac:dyDescent="0.2">
      <c r="A540" s="5">
        <v>39819</v>
      </c>
      <c r="B540" t="s">
        <v>58</v>
      </c>
      <c r="C540">
        <v>19864</v>
      </c>
      <c r="D540" s="6">
        <f>'[1]Vertikale Netzlast'!H73</f>
        <v>13466</v>
      </c>
      <c r="E540">
        <v>4837</v>
      </c>
      <c r="F540" s="8">
        <f>'[2]200901'!H59</f>
        <v>8401</v>
      </c>
      <c r="G540">
        <v>208</v>
      </c>
      <c r="H540">
        <v>591</v>
      </c>
      <c r="J540">
        <v>780</v>
      </c>
      <c r="K540">
        <v>503</v>
      </c>
      <c r="L540">
        <v>795</v>
      </c>
      <c r="N540">
        <v>727</v>
      </c>
      <c r="Q540" s="5">
        <v>39836</v>
      </c>
      <c r="R540" s="15">
        <v>21.3333333333333</v>
      </c>
      <c r="S540" t="e">
        <f ca="1">AVERAGE(INDIRECT("E"&amp;#REF!):INDIRECT("E"&amp;#REF!))</f>
        <v>#REF!</v>
      </c>
      <c r="T540" t="e">
        <f ca="1">AVERAGE(INDIRECT("F"&amp;#REF!):INDIRECT("F"&amp;#REF!))</f>
        <v>#REF!</v>
      </c>
      <c r="U540" t="e">
        <f ca="1">AVERAGE(INDIRECT("G"&amp;#REF!):INDIRECT("G"&amp;#REF!))</f>
        <v>#REF!</v>
      </c>
      <c r="V540" t="e">
        <f ca="1">AVERAGE(INDIRECT("H"&amp;#REF!):INDIRECT("H"&amp;#REF!))</f>
        <v>#REF!</v>
      </c>
      <c r="W540" t="e">
        <f ca="1">AVERAGE(INDIRECT("I"&amp;#REF!):INDIRECT("I"&amp;#REF!))</f>
        <v>#REF!</v>
      </c>
      <c r="X540" t="e">
        <f ca="1">AVERAGE(INDIRECT("J"&amp;#REF!):INDIRECT("J"&amp;#REF!))</f>
        <v>#REF!</v>
      </c>
      <c r="Y540">
        <v>215</v>
      </c>
      <c r="Z540" t="e">
        <f ca="1">AVERAGE(INDIRECT("L"&amp;#REF!):INDIRECT("L"&amp;#REF!))</f>
        <v>#REF!</v>
      </c>
      <c r="AA540" t="e">
        <f ca="1">AVERAGE(INDIRECT("M"&amp;#REF!):INDIRECT("M"&amp;#REF!))</f>
        <v>#REF!</v>
      </c>
      <c r="AB540" t="e">
        <f ca="1">AVERAGE(INDIRECT("N"&amp;#REF!):INDIRECT("N"&amp;#REF!))</f>
        <v>#REF!</v>
      </c>
      <c r="AC540">
        <v>164</v>
      </c>
      <c r="AD540" t="e">
        <f ca="1">AVERAGE(INDIRECT("P"&amp;#REF!):INDIRECT("P"&amp;#REF!))</f>
        <v>#REF!</v>
      </c>
    </row>
    <row r="541" spans="1:30" x14ac:dyDescent="0.2">
      <c r="A541" s="5">
        <v>39819</v>
      </c>
      <c r="B541" t="s">
        <v>59</v>
      </c>
      <c r="C541">
        <v>19845</v>
      </c>
      <c r="D541" s="6">
        <f>'[1]Vertikale Netzlast'!H74</f>
        <v>13396</v>
      </c>
      <c r="E541">
        <v>4727</v>
      </c>
      <c r="F541" s="8">
        <f>'[2]200901'!H60</f>
        <v>8375</v>
      </c>
      <c r="G541">
        <v>228</v>
      </c>
      <c r="H541">
        <v>635</v>
      </c>
      <c r="J541">
        <v>806</v>
      </c>
      <c r="K541">
        <v>497</v>
      </c>
      <c r="L541">
        <v>895</v>
      </c>
      <c r="N541">
        <v>745</v>
      </c>
      <c r="Q541" s="5">
        <v>39836</v>
      </c>
      <c r="R541" s="15">
        <v>21.375</v>
      </c>
      <c r="S541" t="e">
        <f ca="1">AVERAGE(INDIRECT("E"&amp;#REF!):INDIRECT("E"&amp;#REF!))</f>
        <v>#REF!</v>
      </c>
      <c r="T541" t="e">
        <f ca="1">AVERAGE(INDIRECT("F"&amp;#REF!):INDIRECT("F"&amp;#REF!))</f>
        <v>#REF!</v>
      </c>
      <c r="U541" t="e">
        <f ca="1">AVERAGE(INDIRECT("G"&amp;#REF!):INDIRECT("G"&amp;#REF!))</f>
        <v>#REF!</v>
      </c>
      <c r="V541" t="e">
        <f ca="1">AVERAGE(INDIRECT("H"&amp;#REF!):INDIRECT("H"&amp;#REF!))</f>
        <v>#REF!</v>
      </c>
      <c r="W541" t="e">
        <f ca="1">AVERAGE(INDIRECT("I"&amp;#REF!):INDIRECT("I"&amp;#REF!))</f>
        <v>#REF!</v>
      </c>
      <c r="X541" t="e">
        <f ca="1">AVERAGE(INDIRECT("J"&amp;#REF!):INDIRECT("J"&amp;#REF!))</f>
        <v>#REF!</v>
      </c>
      <c r="Y541">
        <v>235</v>
      </c>
      <c r="Z541" t="e">
        <f ca="1">AVERAGE(INDIRECT("L"&amp;#REF!):INDIRECT("L"&amp;#REF!))</f>
        <v>#REF!</v>
      </c>
      <c r="AA541" t="e">
        <f ca="1">AVERAGE(INDIRECT("M"&amp;#REF!):INDIRECT("M"&amp;#REF!))</f>
        <v>#REF!</v>
      </c>
      <c r="AB541" t="e">
        <f ca="1">AVERAGE(INDIRECT("N"&amp;#REF!):INDIRECT("N"&amp;#REF!))</f>
        <v>#REF!</v>
      </c>
      <c r="AC541">
        <v>181</v>
      </c>
      <c r="AD541" t="e">
        <f ca="1">AVERAGE(INDIRECT("P"&amp;#REF!):INDIRECT("P"&amp;#REF!))</f>
        <v>#REF!</v>
      </c>
    </row>
    <row r="542" spans="1:30" x14ac:dyDescent="0.2">
      <c r="A542" s="5">
        <v>39819</v>
      </c>
      <c r="B542" t="s">
        <v>60</v>
      </c>
      <c r="C542">
        <v>19785</v>
      </c>
      <c r="D542" s="6">
        <f>'[1]Vertikale Netzlast'!H75</f>
        <v>13314</v>
      </c>
      <c r="E542">
        <v>4683</v>
      </c>
      <c r="F542" s="8">
        <f>'[2]200901'!H61</f>
        <v>8425</v>
      </c>
      <c r="G542">
        <v>235</v>
      </c>
      <c r="H542">
        <v>659</v>
      </c>
      <c r="J542">
        <v>832</v>
      </c>
      <c r="K542">
        <v>488</v>
      </c>
      <c r="L542">
        <v>895</v>
      </c>
      <c r="N542">
        <v>763</v>
      </c>
      <c r="Q542" s="5">
        <v>39836</v>
      </c>
      <c r="R542" s="15">
        <v>21.4166666666667</v>
      </c>
      <c r="S542" t="e">
        <f ca="1">AVERAGE(INDIRECT("E"&amp;#REF!):INDIRECT("E"&amp;#REF!))</f>
        <v>#REF!</v>
      </c>
      <c r="T542" t="e">
        <f ca="1">AVERAGE(INDIRECT("F"&amp;#REF!):INDIRECT("F"&amp;#REF!))</f>
        <v>#REF!</v>
      </c>
      <c r="U542" t="e">
        <f ca="1">AVERAGE(INDIRECT("G"&amp;#REF!):INDIRECT("G"&amp;#REF!))</f>
        <v>#REF!</v>
      </c>
      <c r="V542" t="e">
        <f ca="1">AVERAGE(INDIRECT("H"&amp;#REF!):INDIRECT("H"&amp;#REF!))</f>
        <v>#REF!</v>
      </c>
      <c r="W542" t="e">
        <f ca="1">AVERAGE(INDIRECT("I"&amp;#REF!):INDIRECT("I"&amp;#REF!))</f>
        <v>#REF!</v>
      </c>
      <c r="X542" t="e">
        <f ca="1">AVERAGE(INDIRECT("J"&amp;#REF!):INDIRECT("J"&amp;#REF!))</f>
        <v>#REF!</v>
      </c>
      <c r="Y542">
        <v>251</v>
      </c>
      <c r="Z542" t="e">
        <f ca="1">AVERAGE(INDIRECT("L"&amp;#REF!):INDIRECT("L"&amp;#REF!))</f>
        <v>#REF!</v>
      </c>
      <c r="AA542" t="e">
        <f ca="1">AVERAGE(INDIRECT("M"&amp;#REF!):INDIRECT("M"&amp;#REF!))</f>
        <v>#REF!</v>
      </c>
      <c r="AB542" t="e">
        <f ca="1">AVERAGE(INDIRECT("N"&amp;#REF!):INDIRECT("N"&amp;#REF!))</f>
        <v>#REF!</v>
      </c>
      <c r="AC542">
        <v>196</v>
      </c>
      <c r="AD542" t="e">
        <f ca="1">AVERAGE(INDIRECT("P"&amp;#REF!):INDIRECT("P"&amp;#REF!))</f>
        <v>#REF!</v>
      </c>
    </row>
    <row r="543" spans="1:30" x14ac:dyDescent="0.2">
      <c r="A543" s="5">
        <v>39819</v>
      </c>
      <c r="B543" t="s">
        <v>61</v>
      </c>
      <c r="C543">
        <v>19923</v>
      </c>
      <c r="D543" s="6">
        <f>'[1]Vertikale Netzlast'!H76</f>
        <v>13233</v>
      </c>
      <c r="E543">
        <v>4648</v>
      </c>
      <c r="F543" s="8">
        <f>'[2]200901'!H62</f>
        <v>8433</v>
      </c>
      <c r="G543">
        <v>221</v>
      </c>
      <c r="H543">
        <v>659</v>
      </c>
      <c r="J543">
        <v>818</v>
      </c>
      <c r="K543">
        <v>481</v>
      </c>
      <c r="L543">
        <v>895</v>
      </c>
      <c r="N543">
        <v>780</v>
      </c>
      <c r="Q543" s="5">
        <v>39836</v>
      </c>
      <c r="R543" s="15">
        <v>21.4583333333333</v>
      </c>
      <c r="S543" t="e">
        <f ca="1">AVERAGE(INDIRECT("E"&amp;#REF!):INDIRECT("E"&amp;#REF!))</f>
        <v>#REF!</v>
      </c>
      <c r="T543" t="e">
        <f ca="1">AVERAGE(INDIRECT("F"&amp;#REF!):INDIRECT("F"&amp;#REF!))</f>
        <v>#REF!</v>
      </c>
      <c r="U543" t="e">
        <f ca="1">AVERAGE(INDIRECT("G"&amp;#REF!):INDIRECT("G"&amp;#REF!))</f>
        <v>#REF!</v>
      </c>
      <c r="V543" t="e">
        <f ca="1">AVERAGE(INDIRECT("H"&amp;#REF!):INDIRECT("H"&amp;#REF!))</f>
        <v>#REF!</v>
      </c>
      <c r="W543" t="e">
        <f ca="1">AVERAGE(INDIRECT("I"&amp;#REF!):INDIRECT("I"&amp;#REF!))</f>
        <v>#REF!</v>
      </c>
      <c r="X543" t="e">
        <f ca="1">AVERAGE(INDIRECT("J"&amp;#REF!):INDIRECT("J"&amp;#REF!))</f>
        <v>#REF!</v>
      </c>
      <c r="Y543">
        <v>264</v>
      </c>
      <c r="Z543" t="e">
        <f ca="1">AVERAGE(INDIRECT("L"&amp;#REF!):INDIRECT("L"&amp;#REF!))</f>
        <v>#REF!</v>
      </c>
      <c r="AA543" t="e">
        <f ca="1">AVERAGE(INDIRECT("M"&amp;#REF!):INDIRECT("M"&amp;#REF!))</f>
        <v>#REF!</v>
      </c>
      <c r="AB543" t="e">
        <f ca="1">AVERAGE(INDIRECT("N"&amp;#REF!):INDIRECT("N"&amp;#REF!))</f>
        <v>#REF!</v>
      </c>
      <c r="AC543">
        <v>207</v>
      </c>
      <c r="AD543" t="e">
        <f ca="1">AVERAGE(INDIRECT("P"&amp;#REF!):INDIRECT("P"&amp;#REF!))</f>
        <v>#REF!</v>
      </c>
    </row>
    <row r="544" spans="1:30" x14ac:dyDescent="0.2">
      <c r="A544" s="5">
        <v>39819</v>
      </c>
      <c r="B544" t="s">
        <v>62</v>
      </c>
      <c r="C544">
        <v>19764</v>
      </c>
      <c r="D544" s="6">
        <f>'[1]Vertikale Netzlast'!H77</f>
        <v>13201</v>
      </c>
      <c r="E544">
        <v>4577</v>
      </c>
      <c r="F544" s="8">
        <f>'[2]200901'!H63</f>
        <v>8413</v>
      </c>
      <c r="G544">
        <v>220</v>
      </c>
      <c r="H544">
        <v>657</v>
      </c>
      <c r="J544">
        <v>826</v>
      </c>
      <c r="K544">
        <v>470</v>
      </c>
      <c r="L544">
        <v>895</v>
      </c>
      <c r="N544">
        <v>797</v>
      </c>
      <c r="Q544" s="5">
        <v>39836</v>
      </c>
      <c r="R544" s="15">
        <v>21.5</v>
      </c>
      <c r="S544" t="e">
        <f ca="1">AVERAGE(INDIRECT("E"&amp;#REF!):INDIRECT("E"&amp;#REF!))</f>
        <v>#REF!</v>
      </c>
      <c r="T544" t="e">
        <f ca="1">AVERAGE(INDIRECT("F"&amp;#REF!):INDIRECT("F"&amp;#REF!))</f>
        <v>#REF!</v>
      </c>
      <c r="U544" t="e">
        <f ca="1">AVERAGE(INDIRECT("G"&amp;#REF!):INDIRECT("G"&amp;#REF!))</f>
        <v>#REF!</v>
      </c>
      <c r="V544" t="e">
        <f ca="1">AVERAGE(INDIRECT("H"&amp;#REF!):INDIRECT("H"&amp;#REF!))</f>
        <v>#REF!</v>
      </c>
      <c r="W544" t="e">
        <f ca="1">AVERAGE(INDIRECT("I"&amp;#REF!):INDIRECT("I"&amp;#REF!))</f>
        <v>#REF!</v>
      </c>
      <c r="X544" t="e">
        <f ca="1">AVERAGE(INDIRECT("J"&amp;#REF!):INDIRECT("J"&amp;#REF!))</f>
        <v>#REF!</v>
      </c>
      <c r="Y544">
        <v>274</v>
      </c>
      <c r="Z544" t="e">
        <f ca="1">AVERAGE(INDIRECT("L"&amp;#REF!):INDIRECT("L"&amp;#REF!))</f>
        <v>#REF!</v>
      </c>
      <c r="AA544" t="e">
        <f ca="1">AVERAGE(INDIRECT("M"&amp;#REF!):INDIRECT("M"&amp;#REF!))</f>
        <v>#REF!</v>
      </c>
      <c r="AB544" t="e">
        <f ca="1">AVERAGE(INDIRECT("N"&amp;#REF!):INDIRECT("N"&amp;#REF!))</f>
        <v>#REF!</v>
      </c>
      <c r="AC544">
        <v>215</v>
      </c>
      <c r="AD544" t="e">
        <f ca="1">AVERAGE(INDIRECT("P"&amp;#REF!):INDIRECT("P"&amp;#REF!))</f>
        <v>#REF!</v>
      </c>
    </row>
    <row r="545" spans="1:30" x14ac:dyDescent="0.2">
      <c r="A545" s="5">
        <v>39819</v>
      </c>
      <c r="B545" t="s">
        <v>63</v>
      </c>
      <c r="C545">
        <v>19718</v>
      </c>
      <c r="D545" s="6">
        <f>'[1]Vertikale Netzlast'!H78</f>
        <v>13204</v>
      </c>
      <c r="E545">
        <v>4514</v>
      </c>
      <c r="F545" s="8">
        <f>'[2]200901'!H64</f>
        <v>8419</v>
      </c>
      <c r="G545">
        <v>208</v>
      </c>
      <c r="H545">
        <v>661</v>
      </c>
      <c r="J545">
        <v>835</v>
      </c>
      <c r="K545">
        <v>462</v>
      </c>
      <c r="L545">
        <v>974</v>
      </c>
      <c r="N545">
        <v>814</v>
      </c>
      <c r="Q545" s="5">
        <v>39836</v>
      </c>
      <c r="R545" s="15">
        <v>21.5416666666667</v>
      </c>
      <c r="S545" t="e">
        <f ca="1">AVERAGE(INDIRECT("E"&amp;#REF!):INDIRECT("E"&amp;#REF!))</f>
        <v>#REF!</v>
      </c>
      <c r="T545" t="e">
        <f ca="1">AVERAGE(INDIRECT("F"&amp;#REF!):INDIRECT("F"&amp;#REF!))</f>
        <v>#REF!</v>
      </c>
      <c r="U545" t="e">
        <f ca="1">AVERAGE(INDIRECT("G"&amp;#REF!):INDIRECT("G"&amp;#REF!))</f>
        <v>#REF!</v>
      </c>
      <c r="V545" t="e">
        <f ca="1">AVERAGE(INDIRECT("H"&amp;#REF!):INDIRECT("H"&amp;#REF!))</f>
        <v>#REF!</v>
      </c>
      <c r="W545" t="e">
        <f ca="1">AVERAGE(INDIRECT("I"&amp;#REF!):INDIRECT("I"&amp;#REF!))</f>
        <v>#REF!</v>
      </c>
      <c r="X545" t="e">
        <f ca="1">AVERAGE(INDIRECT("J"&amp;#REF!):INDIRECT("J"&amp;#REF!))</f>
        <v>#REF!</v>
      </c>
      <c r="Y545">
        <v>282</v>
      </c>
      <c r="Z545" t="e">
        <f ca="1">AVERAGE(INDIRECT("L"&amp;#REF!):INDIRECT("L"&amp;#REF!))</f>
        <v>#REF!</v>
      </c>
      <c r="AA545" t="e">
        <f ca="1">AVERAGE(INDIRECT("M"&amp;#REF!):INDIRECT("M"&amp;#REF!))</f>
        <v>#REF!</v>
      </c>
      <c r="AB545" t="e">
        <f ca="1">AVERAGE(INDIRECT("N"&amp;#REF!):INDIRECT("N"&amp;#REF!))</f>
        <v>#REF!</v>
      </c>
      <c r="AC545">
        <v>217</v>
      </c>
      <c r="AD545" t="e">
        <f ca="1">AVERAGE(INDIRECT("P"&amp;#REF!):INDIRECT("P"&amp;#REF!))</f>
        <v>#REF!</v>
      </c>
    </row>
    <row r="546" spans="1:30" x14ac:dyDescent="0.2">
      <c r="A546" s="5">
        <v>39819</v>
      </c>
      <c r="B546" t="s">
        <v>64</v>
      </c>
      <c r="C546">
        <v>19619</v>
      </c>
      <c r="D546" s="6">
        <f>'[1]Vertikale Netzlast'!H79</f>
        <v>13066</v>
      </c>
      <c r="E546">
        <v>4421</v>
      </c>
      <c r="F546" s="8">
        <f>'[2]200901'!H65</f>
        <v>8378</v>
      </c>
      <c r="G546">
        <v>205</v>
      </c>
      <c r="H546">
        <v>678</v>
      </c>
      <c r="J546">
        <v>927</v>
      </c>
      <c r="K546">
        <v>456</v>
      </c>
      <c r="L546">
        <v>974</v>
      </c>
      <c r="N546">
        <v>822</v>
      </c>
      <c r="Q546" s="5">
        <v>39836</v>
      </c>
      <c r="R546" s="15">
        <v>21.5833333333333</v>
      </c>
      <c r="S546" t="e">
        <f ca="1">AVERAGE(INDIRECT("E"&amp;#REF!):INDIRECT("E"&amp;#REF!))</f>
        <v>#REF!</v>
      </c>
      <c r="T546" t="e">
        <f ca="1">AVERAGE(INDIRECT("F"&amp;#REF!):INDIRECT("F"&amp;#REF!))</f>
        <v>#REF!</v>
      </c>
      <c r="U546" t="e">
        <f ca="1">AVERAGE(INDIRECT("G"&amp;#REF!):INDIRECT("G"&amp;#REF!))</f>
        <v>#REF!</v>
      </c>
      <c r="V546" t="e">
        <f ca="1">AVERAGE(INDIRECT("H"&amp;#REF!):INDIRECT("H"&amp;#REF!))</f>
        <v>#REF!</v>
      </c>
      <c r="W546" t="e">
        <f ca="1">AVERAGE(INDIRECT("I"&amp;#REF!):INDIRECT("I"&amp;#REF!))</f>
        <v>#REF!</v>
      </c>
      <c r="X546" t="e">
        <f ca="1">AVERAGE(INDIRECT("J"&amp;#REF!):INDIRECT("J"&amp;#REF!))</f>
        <v>#REF!</v>
      </c>
      <c r="Y546">
        <v>293</v>
      </c>
      <c r="Z546" t="e">
        <f ca="1">AVERAGE(INDIRECT("L"&amp;#REF!):INDIRECT("L"&amp;#REF!))</f>
        <v>#REF!</v>
      </c>
      <c r="AA546" t="e">
        <f ca="1">AVERAGE(INDIRECT("M"&amp;#REF!):INDIRECT("M"&amp;#REF!))</f>
        <v>#REF!</v>
      </c>
      <c r="AB546" t="e">
        <f ca="1">AVERAGE(INDIRECT("N"&amp;#REF!):INDIRECT("N"&amp;#REF!))</f>
        <v>#REF!</v>
      </c>
      <c r="AC546">
        <v>217</v>
      </c>
      <c r="AD546" t="e">
        <f ca="1">AVERAGE(INDIRECT("P"&amp;#REF!):INDIRECT("P"&amp;#REF!))</f>
        <v>#REF!</v>
      </c>
    </row>
    <row r="547" spans="1:30" x14ac:dyDescent="0.2">
      <c r="A547" s="5">
        <v>39819</v>
      </c>
      <c r="B547" t="s">
        <v>65</v>
      </c>
      <c r="C547">
        <v>19669</v>
      </c>
      <c r="D547" s="6">
        <f>'[1]Vertikale Netzlast'!H80</f>
        <v>12967</v>
      </c>
      <c r="E547">
        <v>4415</v>
      </c>
      <c r="F547" s="8">
        <f>'[2]200901'!H66</f>
        <v>8432</v>
      </c>
      <c r="G547">
        <v>184</v>
      </c>
      <c r="H547">
        <v>725</v>
      </c>
      <c r="J547">
        <v>945</v>
      </c>
      <c r="K547">
        <v>449</v>
      </c>
      <c r="L547">
        <v>974</v>
      </c>
      <c r="N547">
        <v>829</v>
      </c>
      <c r="Q547" s="5">
        <v>39836</v>
      </c>
      <c r="R547" s="15">
        <v>21.625</v>
      </c>
      <c r="S547" t="e">
        <f ca="1">AVERAGE(INDIRECT("E"&amp;#REF!):INDIRECT("E"&amp;#REF!))</f>
        <v>#REF!</v>
      </c>
      <c r="T547" t="e">
        <f ca="1">AVERAGE(INDIRECT("F"&amp;#REF!):INDIRECT("F"&amp;#REF!))</f>
        <v>#REF!</v>
      </c>
      <c r="U547" t="e">
        <f ca="1">AVERAGE(INDIRECT("G"&amp;#REF!):INDIRECT("G"&amp;#REF!))</f>
        <v>#REF!</v>
      </c>
      <c r="V547" t="e">
        <f ca="1">AVERAGE(INDIRECT("H"&amp;#REF!):INDIRECT("H"&amp;#REF!))</f>
        <v>#REF!</v>
      </c>
      <c r="W547" t="e">
        <f ca="1">AVERAGE(INDIRECT("I"&amp;#REF!):INDIRECT("I"&amp;#REF!))</f>
        <v>#REF!</v>
      </c>
      <c r="X547" t="e">
        <f ca="1">AVERAGE(INDIRECT("J"&amp;#REF!):INDIRECT("J"&amp;#REF!))</f>
        <v>#REF!</v>
      </c>
      <c r="Y547">
        <v>308</v>
      </c>
      <c r="Z547" t="e">
        <f ca="1">AVERAGE(INDIRECT("L"&amp;#REF!):INDIRECT("L"&amp;#REF!))</f>
        <v>#REF!</v>
      </c>
      <c r="AA547" t="e">
        <f ca="1">AVERAGE(INDIRECT("M"&amp;#REF!):INDIRECT("M"&amp;#REF!))</f>
        <v>#REF!</v>
      </c>
      <c r="AB547" t="e">
        <f ca="1">AVERAGE(INDIRECT("N"&amp;#REF!):INDIRECT("N"&amp;#REF!))</f>
        <v>#REF!</v>
      </c>
      <c r="AC547">
        <v>218</v>
      </c>
      <c r="AD547" t="e">
        <f ca="1">AVERAGE(INDIRECT("P"&amp;#REF!):INDIRECT("P"&amp;#REF!))</f>
        <v>#REF!</v>
      </c>
    </row>
    <row r="548" spans="1:30" x14ac:dyDescent="0.2">
      <c r="A548" s="5">
        <v>39819</v>
      </c>
      <c r="B548" t="s">
        <v>66</v>
      </c>
      <c r="C548">
        <v>19503</v>
      </c>
      <c r="D548" s="6">
        <f>'[1]Vertikale Netzlast'!H81</f>
        <v>12927</v>
      </c>
      <c r="E548">
        <v>4418</v>
      </c>
      <c r="F548" s="8">
        <f>'[2]200901'!H67</f>
        <v>8294</v>
      </c>
      <c r="G548">
        <v>157</v>
      </c>
      <c r="H548">
        <v>721</v>
      </c>
      <c r="J548">
        <v>995</v>
      </c>
      <c r="K548">
        <v>444</v>
      </c>
      <c r="L548">
        <v>974</v>
      </c>
      <c r="N548">
        <v>836</v>
      </c>
      <c r="Q548" s="5">
        <v>39836</v>
      </c>
      <c r="R548" s="15">
        <v>21.6666666666667</v>
      </c>
      <c r="S548" t="e">
        <f ca="1">AVERAGE(INDIRECT("E"&amp;#REF!):INDIRECT("E"&amp;#REF!))</f>
        <v>#REF!</v>
      </c>
      <c r="T548" t="e">
        <f ca="1">AVERAGE(INDIRECT("F"&amp;#REF!):INDIRECT("F"&amp;#REF!))</f>
        <v>#REF!</v>
      </c>
      <c r="U548" t="e">
        <f ca="1">AVERAGE(INDIRECT("G"&amp;#REF!):INDIRECT("G"&amp;#REF!))</f>
        <v>#REF!</v>
      </c>
      <c r="V548" t="e">
        <f ca="1">AVERAGE(INDIRECT("H"&amp;#REF!):INDIRECT("H"&amp;#REF!))</f>
        <v>#REF!</v>
      </c>
      <c r="W548" t="e">
        <f ca="1">AVERAGE(INDIRECT("I"&amp;#REF!):INDIRECT("I"&amp;#REF!))</f>
        <v>#REF!</v>
      </c>
      <c r="X548" t="e">
        <f ca="1">AVERAGE(INDIRECT("J"&amp;#REF!):INDIRECT("J"&amp;#REF!))</f>
        <v>#REF!</v>
      </c>
      <c r="Y548">
        <v>314</v>
      </c>
      <c r="Z548" t="e">
        <f ca="1">AVERAGE(INDIRECT("L"&amp;#REF!):INDIRECT("L"&amp;#REF!))</f>
        <v>#REF!</v>
      </c>
      <c r="AA548" t="e">
        <f ca="1">AVERAGE(INDIRECT("M"&amp;#REF!):INDIRECT("M"&amp;#REF!))</f>
        <v>#REF!</v>
      </c>
      <c r="AB548" t="e">
        <f ca="1">AVERAGE(INDIRECT("N"&amp;#REF!):INDIRECT("N"&amp;#REF!))</f>
        <v>#REF!</v>
      </c>
      <c r="AC548">
        <v>218</v>
      </c>
      <c r="AD548" t="e">
        <f ca="1">AVERAGE(INDIRECT("P"&amp;#REF!):INDIRECT("P"&amp;#REF!))</f>
        <v>#REF!</v>
      </c>
    </row>
    <row r="549" spans="1:30" x14ac:dyDescent="0.2">
      <c r="A549" s="5">
        <v>39819</v>
      </c>
      <c r="B549" t="s">
        <v>67</v>
      </c>
      <c r="C549">
        <v>19280</v>
      </c>
      <c r="D549" s="6">
        <f>'[1]Vertikale Netzlast'!H82</f>
        <v>13052</v>
      </c>
      <c r="E549">
        <v>4445</v>
      </c>
      <c r="F549" s="8">
        <f>'[2]200901'!H68</f>
        <v>8510</v>
      </c>
      <c r="G549">
        <v>168</v>
      </c>
      <c r="H549">
        <v>766</v>
      </c>
      <c r="J549">
        <v>1015</v>
      </c>
      <c r="K549">
        <v>438</v>
      </c>
      <c r="L549">
        <v>1099</v>
      </c>
      <c r="N549">
        <v>844</v>
      </c>
      <c r="Q549" s="5">
        <v>39836</v>
      </c>
      <c r="R549" s="15">
        <v>21.7083333333333</v>
      </c>
      <c r="S549" t="e">
        <f ca="1">AVERAGE(INDIRECT("E"&amp;#REF!):INDIRECT("E"&amp;#REF!))</f>
        <v>#REF!</v>
      </c>
      <c r="T549" t="e">
        <f ca="1">AVERAGE(INDIRECT("F"&amp;#REF!):INDIRECT("F"&amp;#REF!))</f>
        <v>#REF!</v>
      </c>
      <c r="U549" t="e">
        <f ca="1">AVERAGE(INDIRECT("G"&amp;#REF!):INDIRECT("G"&amp;#REF!))</f>
        <v>#REF!</v>
      </c>
      <c r="V549" t="e">
        <f ca="1">AVERAGE(INDIRECT("H"&amp;#REF!):INDIRECT("H"&amp;#REF!))</f>
        <v>#REF!</v>
      </c>
      <c r="W549" t="e">
        <f ca="1">AVERAGE(INDIRECT("I"&amp;#REF!):INDIRECT("I"&amp;#REF!))</f>
        <v>#REF!</v>
      </c>
      <c r="X549" t="e">
        <f ca="1">AVERAGE(INDIRECT("J"&amp;#REF!):INDIRECT("J"&amp;#REF!))</f>
        <v>#REF!</v>
      </c>
      <c r="Y549">
        <v>309</v>
      </c>
      <c r="Z549" t="e">
        <f ca="1">AVERAGE(INDIRECT("L"&amp;#REF!):INDIRECT("L"&amp;#REF!))</f>
        <v>#REF!</v>
      </c>
      <c r="AA549" t="e">
        <f ca="1">AVERAGE(INDIRECT("M"&amp;#REF!):INDIRECT("M"&amp;#REF!))</f>
        <v>#REF!</v>
      </c>
      <c r="AB549" t="e">
        <f ca="1">AVERAGE(INDIRECT("N"&amp;#REF!):INDIRECT("N"&amp;#REF!))</f>
        <v>#REF!</v>
      </c>
      <c r="AC549">
        <v>218</v>
      </c>
      <c r="AD549" t="e">
        <f ca="1">AVERAGE(INDIRECT("P"&amp;#REF!):INDIRECT("P"&amp;#REF!))</f>
        <v>#REF!</v>
      </c>
    </row>
    <row r="550" spans="1:30" x14ac:dyDescent="0.2">
      <c r="A550" s="5">
        <v>39819</v>
      </c>
      <c r="B550" t="s">
        <v>68</v>
      </c>
      <c r="C550">
        <v>19381</v>
      </c>
      <c r="D550" s="6">
        <f>'[1]Vertikale Netzlast'!H83</f>
        <v>13276</v>
      </c>
      <c r="E550">
        <v>4463</v>
      </c>
      <c r="F550" s="8">
        <f>'[2]200901'!H69</f>
        <v>8681</v>
      </c>
      <c r="G550">
        <v>209</v>
      </c>
      <c r="H550">
        <v>855</v>
      </c>
      <c r="J550">
        <v>1055</v>
      </c>
      <c r="K550">
        <v>426</v>
      </c>
      <c r="L550">
        <v>1099</v>
      </c>
      <c r="N550">
        <v>860</v>
      </c>
      <c r="Q550" s="5">
        <v>39836</v>
      </c>
      <c r="R550" s="15">
        <v>21.75</v>
      </c>
      <c r="S550" t="e">
        <f ca="1">AVERAGE(INDIRECT("E"&amp;#REF!):INDIRECT("E"&amp;#REF!))</f>
        <v>#REF!</v>
      </c>
      <c r="T550" t="e">
        <f ca="1">AVERAGE(INDIRECT("F"&amp;#REF!):INDIRECT("F"&amp;#REF!))</f>
        <v>#REF!</v>
      </c>
      <c r="U550" t="e">
        <f ca="1">AVERAGE(INDIRECT("G"&amp;#REF!):INDIRECT("G"&amp;#REF!))</f>
        <v>#REF!</v>
      </c>
      <c r="V550" t="e">
        <f ca="1">AVERAGE(INDIRECT("H"&amp;#REF!):INDIRECT("H"&amp;#REF!))</f>
        <v>#REF!</v>
      </c>
      <c r="W550" t="e">
        <f ca="1">AVERAGE(INDIRECT("I"&amp;#REF!):INDIRECT("I"&amp;#REF!))</f>
        <v>#REF!</v>
      </c>
      <c r="X550" t="e">
        <f ca="1">AVERAGE(INDIRECT("J"&amp;#REF!):INDIRECT("J"&amp;#REF!))</f>
        <v>#REF!</v>
      </c>
      <c r="Y550">
        <v>289</v>
      </c>
      <c r="Z550" t="e">
        <f ca="1">AVERAGE(INDIRECT("L"&amp;#REF!):INDIRECT("L"&amp;#REF!))</f>
        <v>#REF!</v>
      </c>
      <c r="AA550" t="e">
        <f ca="1">AVERAGE(INDIRECT("M"&amp;#REF!):INDIRECT("M"&amp;#REF!))</f>
        <v>#REF!</v>
      </c>
      <c r="AB550" t="e">
        <f ca="1">AVERAGE(INDIRECT("N"&amp;#REF!):INDIRECT("N"&amp;#REF!))</f>
        <v>#REF!</v>
      </c>
      <c r="AC550">
        <v>218</v>
      </c>
      <c r="AD550" t="e">
        <f ca="1">AVERAGE(INDIRECT("P"&amp;#REF!):INDIRECT("P"&amp;#REF!))</f>
        <v>#REF!</v>
      </c>
    </row>
    <row r="551" spans="1:30" x14ac:dyDescent="0.2">
      <c r="A551" s="5">
        <v>39819</v>
      </c>
      <c r="B551" t="s">
        <v>69</v>
      </c>
      <c r="C551">
        <v>19590</v>
      </c>
      <c r="D551" s="6">
        <f>'[1]Vertikale Netzlast'!H84</f>
        <v>13472</v>
      </c>
      <c r="E551">
        <v>4602</v>
      </c>
      <c r="F551" s="8">
        <f>'[2]200901'!H70</f>
        <v>8952</v>
      </c>
      <c r="G551">
        <v>204</v>
      </c>
      <c r="H551">
        <v>914</v>
      </c>
      <c r="J551">
        <v>1116</v>
      </c>
      <c r="K551">
        <v>420</v>
      </c>
      <c r="L551">
        <v>1099</v>
      </c>
      <c r="N551">
        <v>877</v>
      </c>
      <c r="Q551" s="5">
        <v>39836</v>
      </c>
      <c r="R551" s="15">
        <v>21.7916666666667</v>
      </c>
      <c r="S551" t="e">
        <f ca="1">AVERAGE(INDIRECT("E"&amp;#REF!):INDIRECT("E"&amp;#REF!))</f>
        <v>#REF!</v>
      </c>
      <c r="T551" t="e">
        <f ca="1">AVERAGE(INDIRECT("F"&amp;#REF!):INDIRECT("F"&amp;#REF!))</f>
        <v>#REF!</v>
      </c>
      <c r="U551" t="e">
        <f ca="1">AVERAGE(INDIRECT("G"&amp;#REF!):INDIRECT("G"&amp;#REF!))</f>
        <v>#REF!</v>
      </c>
      <c r="V551" t="e">
        <f ca="1">AVERAGE(INDIRECT("H"&amp;#REF!):INDIRECT("H"&amp;#REF!))</f>
        <v>#REF!</v>
      </c>
      <c r="W551" t="e">
        <f ca="1">AVERAGE(INDIRECT("I"&amp;#REF!):INDIRECT("I"&amp;#REF!))</f>
        <v>#REF!</v>
      </c>
      <c r="X551" t="e">
        <f ca="1">AVERAGE(INDIRECT("J"&amp;#REF!):INDIRECT("J"&amp;#REF!))</f>
        <v>#REF!</v>
      </c>
      <c r="Y551">
        <v>262</v>
      </c>
      <c r="Z551" t="e">
        <f ca="1">AVERAGE(INDIRECT("L"&amp;#REF!):INDIRECT("L"&amp;#REF!))</f>
        <v>#REF!</v>
      </c>
      <c r="AA551" t="e">
        <f ca="1">AVERAGE(INDIRECT("M"&amp;#REF!):INDIRECT("M"&amp;#REF!))</f>
        <v>#REF!</v>
      </c>
      <c r="AB551" t="e">
        <f ca="1">AVERAGE(INDIRECT("N"&amp;#REF!):INDIRECT("N"&amp;#REF!))</f>
        <v>#REF!</v>
      </c>
      <c r="AC551">
        <v>219</v>
      </c>
      <c r="AD551" t="e">
        <f ca="1">AVERAGE(INDIRECT("P"&amp;#REF!):INDIRECT("P"&amp;#REF!))</f>
        <v>#REF!</v>
      </c>
    </row>
    <row r="552" spans="1:30" x14ac:dyDescent="0.2">
      <c r="A552" s="5">
        <v>39819</v>
      </c>
      <c r="B552" t="s">
        <v>70</v>
      </c>
      <c r="C552">
        <v>19744</v>
      </c>
      <c r="D552" s="6">
        <f>'[1]Vertikale Netzlast'!H85</f>
        <v>13872</v>
      </c>
      <c r="E552">
        <v>4761</v>
      </c>
      <c r="F552" s="8">
        <f>'[2]200901'!H71</f>
        <v>9061</v>
      </c>
      <c r="G552">
        <v>212</v>
      </c>
      <c r="H552">
        <v>977</v>
      </c>
      <c r="J552">
        <v>1129</v>
      </c>
      <c r="K552">
        <v>411</v>
      </c>
      <c r="L552">
        <v>1099</v>
      </c>
      <c r="N552">
        <v>894</v>
      </c>
      <c r="Q552" s="5">
        <v>39836</v>
      </c>
      <c r="R552" s="15">
        <v>21.8333333333333</v>
      </c>
      <c r="S552" t="e">
        <f ca="1">AVERAGE(INDIRECT("E"&amp;#REF!):INDIRECT("E"&amp;#REF!))</f>
        <v>#REF!</v>
      </c>
      <c r="T552" t="e">
        <f ca="1">AVERAGE(INDIRECT("F"&amp;#REF!):INDIRECT("F"&amp;#REF!))</f>
        <v>#REF!</v>
      </c>
      <c r="U552" t="e">
        <f ca="1">AVERAGE(INDIRECT("G"&amp;#REF!):INDIRECT("G"&amp;#REF!))</f>
        <v>#REF!</v>
      </c>
      <c r="V552" t="e">
        <f ca="1">AVERAGE(INDIRECT("H"&amp;#REF!):INDIRECT("H"&amp;#REF!))</f>
        <v>#REF!</v>
      </c>
      <c r="W552" t="e">
        <f ca="1">AVERAGE(INDIRECT("I"&amp;#REF!):INDIRECT("I"&amp;#REF!))</f>
        <v>#REF!</v>
      </c>
      <c r="X552" t="e">
        <f ca="1">AVERAGE(INDIRECT("J"&amp;#REF!):INDIRECT("J"&amp;#REF!))</f>
        <v>#REF!</v>
      </c>
      <c r="Y552">
        <v>248</v>
      </c>
      <c r="Z552" t="e">
        <f ca="1">AVERAGE(INDIRECT("L"&amp;#REF!):INDIRECT("L"&amp;#REF!))</f>
        <v>#REF!</v>
      </c>
      <c r="AA552" t="e">
        <f ca="1">AVERAGE(INDIRECT("M"&amp;#REF!):INDIRECT("M"&amp;#REF!))</f>
        <v>#REF!</v>
      </c>
      <c r="AB552" t="e">
        <f ca="1">AVERAGE(INDIRECT("N"&amp;#REF!):INDIRECT("N"&amp;#REF!))</f>
        <v>#REF!</v>
      </c>
      <c r="AC552">
        <v>218</v>
      </c>
      <c r="AD552" t="e">
        <f ca="1">AVERAGE(INDIRECT("P"&amp;#REF!):INDIRECT("P"&amp;#REF!))</f>
        <v>#REF!</v>
      </c>
    </row>
    <row r="553" spans="1:30" x14ac:dyDescent="0.2">
      <c r="A553" s="5">
        <v>39819</v>
      </c>
      <c r="B553" t="s">
        <v>71</v>
      </c>
      <c r="C553">
        <v>20043</v>
      </c>
      <c r="D553" s="6">
        <f>'[1]Vertikale Netzlast'!H86</f>
        <v>14247</v>
      </c>
      <c r="E553">
        <v>5227</v>
      </c>
      <c r="F553" s="8">
        <f>'[2]200901'!H72</f>
        <v>9199</v>
      </c>
      <c r="G553">
        <v>253</v>
      </c>
      <c r="H553">
        <v>1031</v>
      </c>
      <c r="J553">
        <v>1138</v>
      </c>
      <c r="K553">
        <v>401</v>
      </c>
      <c r="L553">
        <v>1231</v>
      </c>
      <c r="N553">
        <v>910</v>
      </c>
      <c r="Q553" s="5">
        <v>39836</v>
      </c>
      <c r="R553" s="15">
        <v>21.875</v>
      </c>
      <c r="S553" t="e">
        <f ca="1">AVERAGE(INDIRECT("E"&amp;#REF!):INDIRECT("E"&amp;#REF!))</f>
        <v>#REF!</v>
      </c>
      <c r="T553" t="e">
        <f ca="1">AVERAGE(INDIRECT("F"&amp;#REF!):INDIRECT("F"&amp;#REF!))</f>
        <v>#REF!</v>
      </c>
      <c r="U553" t="e">
        <f ca="1">AVERAGE(INDIRECT("G"&amp;#REF!):INDIRECT("G"&amp;#REF!))</f>
        <v>#REF!</v>
      </c>
      <c r="V553" t="e">
        <f ca="1">AVERAGE(INDIRECT("H"&amp;#REF!):INDIRECT("H"&amp;#REF!))</f>
        <v>#REF!</v>
      </c>
      <c r="W553" t="e">
        <f ca="1">AVERAGE(INDIRECT("I"&amp;#REF!):INDIRECT("I"&amp;#REF!))</f>
        <v>#REF!</v>
      </c>
      <c r="X553" t="e">
        <f ca="1">AVERAGE(INDIRECT("J"&amp;#REF!):INDIRECT("J"&amp;#REF!))</f>
        <v>#REF!</v>
      </c>
      <c r="Y553">
        <v>260</v>
      </c>
      <c r="Z553" t="e">
        <f ca="1">AVERAGE(INDIRECT("L"&amp;#REF!):INDIRECT("L"&amp;#REF!))</f>
        <v>#REF!</v>
      </c>
      <c r="AA553" t="e">
        <f ca="1">AVERAGE(INDIRECT("M"&amp;#REF!):INDIRECT("M"&amp;#REF!))</f>
        <v>#REF!</v>
      </c>
      <c r="AB553" t="e">
        <f ca="1">AVERAGE(INDIRECT("N"&amp;#REF!):INDIRECT("N"&amp;#REF!))</f>
        <v>#REF!</v>
      </c>
      <c r="AC553">
        <v>217</v>
      </c>
      <c r="AD553" t="e">
        <f ca="1">AVERAGE(INDIRECT("P"&amp;#REF!):INDIRECT("P"&amp;#REF!))</f>
        <v>#REF!</v>
      </c>
    </row>
    <row r="554" spans="1:30" x14ac:dyDescent="0.2">
      <c r="A554" s="5">
        <v>39819</v>
      </c>
      <c r="B554" t="s">
        <v>72</v>
      </c>
      <c r="C554">
        <v>20557</v>
      </c>
      <c r="D554" s="6">
        <f>'[1]Vertikale Netzlast'!H87</f>
        <v>14508</v>
      </c>
      <c r="E554">
        <v>5401</v>
      </c>
      <c r="F554" s="8">
        <f>'[2]200901'!H73</f>
        <v>9353</v>
      </c>
      <c r="G554">
        <v>281</v>
      </c>
      <c r="H554">
        <v>1082</v>
      </c>
      <c r="J554">
        <v>1175</v>
      </c>
      <c r="K554">
        <v>389</v>
      </c>
      <c r="L554">
        <v>1231</v>
      </c>
      <c r="N554">
        <v>937</v>
      </c>
      <c r="Q554" s="5">
        <v>39836</v>
      </c>
      <c r="R554" s="15">
        <v>21.9166666666667</v>
      </c>
      <c r="S554" t="e">
        <f ca="1">AVERAGE(INDIRECT("E"&amp;#REF!):INDIRECT("E"&amp;#REF!))</f>
        <v>#REF!</v>
      </c>
      <c r="T554" t="e">
        <f ca="1">AVERAGE(INDIRECT("F"&amp;#REF!):INDIRECT("F"&amp;#REF!))</f>
        <v>#REF!</v>
      </c>
      <c r="U554" t="e">
        <f ca="1">AVERAGE(INDIRECT("G"&amp;#REF!):INDIRECT("G"&amp;#REF!))</f>
        <v>#REF!</v>
      </c>
      <c r="V554" t="e">
        <f ca="1">AVERAGE(INDIRECT("H"&amp;#REF!):INDIRECT("H"&amp;#REF!))</f>
        <v>#REF!</v>
      </c>
      <c r="W554" t="e">
        <f ca="1">AVERAGE(INDIRECT("I"&amp;#REF!):INDIRECT("I"&amp;#REF!))</f>
        <v>#REF!</v>
      </c>
      <c r="X554" t="e">
        <f ca="1">AVERAGE(INDIRECT("J"&amp;#REF!):INDIRECT("J"&amp;#REF!))</f>
        <v>#REF!</v>
      </c>
      <c r="Y554">
        <v>266</v>
      </c>
      <c r="Z554" t="e">
        <f ca="1">AVERAGE(INDIRECT("L"&amp;#REF!):INDIRECT("L"&amp;#REF!))</f>
        <v>#REF!</v>
      </c>
      <c r="AA554" t="e">
        <f ca="1">AVERAGE(INDIRECT("M"&amp;#REF!):INDIRECT("M"&amp;#REF!))</f>
        <v>#REF!</v>
      </c>
      <c r="AB554" t="e">
        <f ca="1">AVERAGE(INDIRECT("N"&amp;#REF!):INDIRECT("N"&amp;#REF!))</f>
        <v>#REF!</v>
      </c>
      <c r="AC554">
        <v>215</v>
      </c>
      <c r="AD554" t="e">
        <f ca="1">AVERAGE(INDIRECT("P"&amp;#REF!):INDIRECT("P"&amp;#REF!))</f>
        <v>#REF!</v>
      </c>
    </row>
    <row r="555" spans="1:30" x14ac:dyDescent="0.2">
      <c r="A555" s="5">
        <v>39819</v>
      </c>
      <c r="B555" t="s">
        <v>73</v>
      </c>
      <c r="C555">
        <v>20880</v>
      </c>
      <c r="D555" s="6">
        <f>'[1]Vertikale Netzlast'!H88</f>
        <v>14822</v>
      </c>
      <c r="E555">
        <v>5449</v>
      </c>
      <c r="F555" s="8">
        <f>'[2]200901'!H74</f>
        <v>9459</v>
      </c>
      <c r="G555">
        <v>302</v>
      </c>
      <c r="H555">
        <v>1150</v>
      </c>
      <c r="J555">
        <v>1226</v>
      </c>
      <c r="K555">
        <v>375</v>
      </c>
      <c r="L555">
        <v>1231</v>
      </c>
      <c r="N555">
        <v>963</v>
      </c>
      <c r="Q555" s="5">
        <v>39836</v>
      </c>
      <c r="R555" s="15">
        <v>21.9583333333333</v>
      </c>
      <c r="S555" t="e">
        <f ca="1">AVERAGE(INDIRECT("E"&amp;#REF!):INDIRECT("E"&amp;#REF!))</f>
        <v>#REF!</v>
      </c>
      <c r="T555" t="e">
        <f ca="1">AVERAGE(INDIRECT("F"&amp;#REF!):INDIRECT("F"&amp;#REF!))</f>
        <v>#REF!</v>
      </c>
      <c r="U555" t="e">
        <f ca="1">AVERAGE(INDIRECT("G"&amp;#REF!):INDIRECT("G"&amp;#REF!))</f>
        <v>#REF!</v>
      </c>
      <c r="V555" t="e">
        <f ca="1">AVERAGE(INDIRECT("H"&amp;#REF!):INDIRECT("H"&amp;#REF!))</f>
        <v>#REF!</v>
      </c>
      <c r="W555" t="e">
        <f ca="1">AVERAGE(INDIRECT("I"&amp;#REF!):INDIRECT("I"&amp;#REF!))</f>
        <v>#REF!</v>
      </c>
      <c r="X555" t="e">
        <f ca="1">AVERAGE(INDIRECT("J"&amp;#REF!):INDIRECT("J"&amp;#REF!))</f>
        <v>#REF!</v>
      </c>
      <c r="Y555">
        <v>260</v>
      </c>
      <c r="Z555" t="e">
        <f ca="1">AVERAGE(INDIRECT("L"&amp;#REF!):INDIRECT("L"&amp;#REF!))</f>
        <v>#REF!</v>
      </c>
      <c r="AA555" t="e">
        <f ca="1">AVERAGE(INDIRECT("M"&amp;#REF!):INDIRECT("M"&amp;#REF!))</f>
        <v>#REF!</v>
      </c>
      <c r="AB555" t="e">
        <f ca="1">AVERAGE(INDIRECT("N"&amp;#REF!):INDIRECT("N"&amp;#REF!))</f>
        <v>#REF!</v>
      </c>
      <c r="AC555">
        <v>211</v>
      </c>
      <c r="AD555" t="e">
        <f ca="1">AVERAGE(INDIRECT("P"&amp;#REF!):INDIRECT("P"&amp;#REF!))</f>
        <v>#REF!</v>
      </c>
    </row>
    <row r="556" spans="1:30" x14ac:dyDescent="0.2">
      <c r="A556" s="5">
        <v>39819</v>
      </c>
      <c r="B556" t="s">
        <v>74</v>
      </c>
      <c r="C556">
        <v>20845</v>
      </c>
      <c r="D556" s="6">
        <f>'[1]Vertikale Netzlast'!H89</f>
        <v>14856</v>
      </c>
      <c r="E556">
        <v>5432</v>
      </c>
      <c r="F556" s="8">
        <f>'[2]200901'!H75</f>
        <v>9409</v>
      </c>
      <c r="G556">
        <v>322</v>
      </c>
      <c r="H556">
        <v>1264</v>
      </c>
      <c r="J556">
        <v>1262</v>
      </c>
      <c r="K556">
        <v>365</v>
      </c>
      <c r="L556">
        <v>1231</v>
      </c>
      <c r="N556">
        <v>989</v>
      </c>
      <c r="Q556" s="5">
        <v>39836</v>
      </c>
      <c r="R556" s="15">
        <v>22</v>
      </c>
      <c r="S556" t="e">
        <f ca="1">AVERAGE(INDIRECT("E"&amp;#REF!):INDIRECT("E"&amp;#REF!))</f>
        <v>#REF!</v>
      </c>
      <c r="T556" t="e">
        <f ca="1">AVERAGE(INDIRECT("F"&amp;#REF!):INDIRECT("F"&amp;#REF!))</f>
        <v>#REF!</v>
      </c>
      <c r="U556" t="e">
        <f ca="1">AVERAGE(INDIRECT("G"&amp;#REF!):INDIRECT("G"&amp;#REF!))</f>
        <v>#REF!</v>
      </c>
      <c r="V556" t="e">
        <f ca="1">AVERAGE(INDIRECT("H"&amp;#REF!):INDIRECT("H"&amp;#REF!))</f>
        <v>#REF!</v>
      </c>
      <c r="W556" t="e">
        <f ca="1">AVERAGE(INDIRECT("I"&amp;#REF!):INDIRECT("I"&amp;#REF!))</f>
        <v>#REF!</v>
      </c>
      <c r="X556" t="e">
        <f ca="1">AVERAGE(INDIRECT("J"&amp;#REF!):INDIRECT("J"&amp;#REF!))</f>
        <v>#REF!</v>
      </c>
      <c r="Y556">
        <v>242</v>
      </c>
      <c r="Z556" t="e">
        <f ca="1">AVERAGE(INDIRECT("L"&amp;#REF!):INDIRECT("L"&amp;#REF!))</f>
        <v>#REF!</v>
      </c>
      <c r="AA556" t="e">
        <f ca="1">AVERAGE(INDIRECT("M"&amp;#REF!):INDIRECT("M"&amp;#REF!))</f>
        <v>#REF!</v>
      </c>
      <c r="AB556" t="e">
        <f ca="1">AVERAGE(INDIRECT("N"&amp;#REF!):INDIRECT("N"&amp;#REF!))</f>
        <v>#REF!</v>
      </c>
      <c r="AC556">
        <v>206</v>
      </c>
      <c r="AD556" t="e">
        <f ca="1">AVERAGE(INDIRECT("P"&amp;#REF!):INDIRECT("P"&amp;#REF!))</f>
        <v>#REF!</v>
      </c>
    </row>
    <row r="557" spans="1:30" x14ac:dyDescent="0.2">
      <c r="A557" s="5">
        <v>39819</v>
      </c>
      <c r="B557" t="s">
        <v>75</v>
      </c>
      <c r="C557">
        <v>20710</v>
      </c>
      <c r="D557" s="6">
        <f>'[1]Vertikale Netzlast'!H90</f>
        <v>14746</v>
      </c>
      <c r="E557">
        <v>5614</v>
      </c>
      <c r="F557" s="8">
        <f>'[2]200901'!H76</f>
        <v>9363</v>
      </c>
      <c r="G557">
        <v>324</v>
      </c>
      <c r="H557">
        <v>1346</v>
      </c>
      <c r="J557">
        <v>1328</v>
      </c>
      <c r="K557">
        <v>359</v>
      </c>
      <c r="L557">
        <v>1409</v>
      </c>
      <c r="N557">
        <v>1016</v>
      </c>
      <c r="Q557" s="5">
        <v>39837</v>
      </c>
      <c r="R557" s="15">
        <v>22.0416666666667</v>
      </c>
      <c r="S557" t="e">
        <f ca="1">AVERAGE(INDIRECT("E"&amp;#REF!):INDIRECT("E"&amp;#REF!))</f>
        <v>#REF!</v>
      </c>
      <c r="T557" t="e">
        <f ca="1">AVERAGE(INDIRECT("F"&amp;#REF!):INDIRECT("F"&amp;#REF!))</f>
        <v>#REF!</v>
      </c>
      <c r="U557" t="e">
        <f ca="1">AVERAGE(INDIRECT("G"&amp;#REF!):INDIRECT("G"&amp;#REF!))</f>
        <v>#REF!</v>
      </c>
      <c r="V557" t="e">
        <f ca="1">AVERAGE(INDIRECT("H"&amp;#REF!):INDIRECT("H"&amp;#REF!))</f>
        <v>#REF!</v>
      </c>
      <c r="W557" t="e">
        <f ca="1">AVERAGE(INDIRECT("I"&amp;#REF!):INDIRECT("I"&amp;#REF!))</f>
        <v>#REF!</v>
      </c>
      <c r="X557" t="e">
        <f ca="1">AVERAGE(INDIRECT("J"&amp;#REF!):INDIRECT("J"&amp;#REF!))</f>
        <v>#REF!</v>
      </c>
      <c r="Y557">
        <v>313</v>
      </c>
      <c r="Z557" t="e">
        <f ca="1">AVERAGE(INDIRECT("L"&amp;#REF!):INDIRECT("L"&amp;#REF!))</f>
        <v>#REF!</v>
      </c>
      <c r="AA557" t="e">
        <f ca="1">AVERAGE(INDIRECT("M"&amp;#REF!):INDIRECT("M"&amp;#REF!))</f>
        <v>#REF!</v>
      </c>
      <c r="AB557" t="e">
        <f ca="1">AVERAGE(INDIRECT("N"&amp;#REF!):INDIRECT("N"&amp;#REF!))</f>
        <v>#REF!</v>
      </c>
      <c r="AC557">
        <v>199</v>
      </c>
      <c r="AD557" t="e">
        <f ca="1">AVERAGE(INDIRECT("P"&amp;#REF!):INDIRECT("P"&amp;#REF!))</f>
        <v>#REF!</v>
      </c>
    </row>
    <row r="558" spans="1:30" x14ac:dyDescent="0.2">
      <c r="A558" s="5">
        <v>39819</v>
      </c>
      <c r="B558" t="s">
        <v>76</v>
      </c>
      <c r="C558">
        <v>20693</v>
      </c>
      <c r="D558" s="6">
        <f>'[1]Vertikale Netzlast'!H91</f>
        <v>14690</v>
      </c>
      <c r="E558">
        <v>5657</v>
      </c>
      <c r="F558" s="8">
        <f>'[2]200901'!H77</f>
        <v>9283</v>
      </c>
      <c r="G558">
        <v>268</v>
      </c>
      <c r="H558">
        <v>1415</v>
      </c>
      <c r="J558">
        <v>1348</v>
      </c>
      <c r="K558">
        <v>360</v>
      </c>
      <c r="L558">
        <v>1409</v>
      </c>
      <c r="N558">
        <v>1046</v>
      </c>
      <c r="Q558" s="5">
        <v>39837</v>
      </c>
      <c r="R558" s="15">
        <v>22.0833333333333</v>
      </c>
      <c r="S558" t="e">
        <f ca="1">AVERAGE(INDIRECT("E"&amp;#REF!):INDIRECT("E"&amp;#REF!))</f>
        <v>#REF!</v>
      </c>
      <c r="T558" t="e">
        <f ca="1">AVERAGE(INDIRECT("F"&amp;#REF!):INDIRECT("F"&amp;#REF!))</f>
        <v>#REF!</v>
      </c>
      <c r="U558" t="e">
        <f ca="1">AVERAGE(INDIRECT("G"&amp;#REF!):INDIRECT("G"&amp;#REF!))</f>
        <v>#REF!</v>
      </c>
      <c r="V558" t="e">
        <f ca="1">AVERAGE(INDIRECT("H"&amp;#REF!):INDIRECT("H"&amp;#REF!))</f>
        <v>#REF!</v>
      </c>
      <c r="W558" t="e">
        <f ca="1">AVERAGE(INDIRECT("I"&amp;#REF!):INDIRECT("I"&amp;#REF!))</f>
        <v>#REF!</v>
      </c>
      <c r="X558" t="e">
        <f ca="1">AVERAGE(INDIRECT("J"&amp;#REF!):INDIRECT("J"&amp;#REF!))</f>
        <v>#REF!</v>
      </c>
      <c r="Y558">
        <v>298</v>
      </c>
      <c r="Z558" t="e">
        <f ca="1">AVERAGE(INDIRECT("L"&amp;#REF!):INDIRECT("L"&amp;#REF!))</f>
        <v>#REF!</v>
      </c>
      <c r="AA558" t="e">
        <f ca="1">AVERAGE(INDIRECT("M"&amp;#REF!):INDIRECT("M"&amp;#REF!))</f>
        <v>#REF!</v>
      </c>
      <c r="AB558" t="e">
        <f ca="1">AVERAGE(INDIRECT("N"&amp;#REF!):INDIRECT("N"&amp;#REF!))</f>
        <v>#REF!</v>
      </c>
      <c r="AC558">
        <v>191</v>
      </c>
      <c r="AD558" t="e">
        <f ca="1">AVERAGE(INDIRECT("P"&amp;#REF!):INDIRECT("P"&amp;#REF!))</f>
        <v>#REF!</v>
      </c>
    </row>
    <row r="559" spans="1:30" x14ac:dyDescent="0.2">
      <c r="A559" s="5">
        <v>39819</v>
      </c>
      <c r="B559" t="s">
        <v>77</v>
      </c>
      <c r="C559">
        <v>20505</v>
      </c>
      <c r="D559" s="6">
        <f>'[1]Vertikale Netzlast'!H92</f>
        <v>14533</v>
      </c>
      <c r="E559">
        <v>5638</v>
      </c>
      <c r="F559" s="8">
        <f>'[2]200901'!H78</f>
        <v>9338</v>
      </c>
      <c r="G559">
        <v>237</v>
      </c>
      <c r="H559">
        <v>1479</v>
      </c>
      <c r="J559">
        <v>1368</v>
      </c>
      <c r="K559">
        <v>343</v>
      </c>
      <c r="L559">
        <v>1409</v>
      </c>
      <c r="N559">
        <v>1076</v>
      </c>
      <c r="Q559" s="5">
        <v>39837</v>
      </c>
      <c r="R559" s="15">
        <v>22.125</v>
      </c>
      <c r="S559" t="e">
        <f ca="1">AVERAGE(INDIRECT("E"&amp;#REF!):INDIRECT("E"&amp;#REF!))</f>
        <v>#REF!</v>
      </c>
      <c r="T559" t="e">
        <f ca="1">AVERAGE(INDIRECT("F"&amp;#REF!):INDIRECT("F"&amp;#REF!))</f>
        <v>#REF!</v>
      </c>
      <c r="U559" t="e">
        <f ca="1">AVERAGE(INDIRECT("G"&amp;#REF!):INDIRECT("G"&amp;#REF!))</f>
        <v>#REF!</v>
      </c>
      <c r="V559" t="e">
        <f ca="1">AVERAGE(INDIRECT("H"&amp;#REF!):INDIRECT("H"&amp;#REF!))</f>
        <v>#REF!</v>
      </c>
      <c r="W559" t="e">
        <f ca="1">AVERAGE(INDIRECT("I"&amp;#REF!):INDIRECT("I"&amp;#REF!))</f>
        <v>#REF!</v>
      </c>
      <c r="X559" t="e">
        <f ca="1">AVERAGE(INDIRECT("J"&amp;#REF!):INDIRECT("J"&amp;#REF!))</f>
        <v>#REF!</v>
      </c>
      <c r="Y559">
        <v>279</v>
      </c>
      <c r="Z559" t="e">
        <f ca="1">AVERAGE(INDIRECT("L"&amp;#REF!):INDIRECT("L"&amp;#REF!))</f>
        <v>#REF!</v>
      </c>
      <c r="AA559" t="e">
        <f ca="1">AVERAGE(INDIRECT("M"&amp;#REF!):INDIRECT("M"&amp;#REF!))</f>
        <v>#REF!</v>
      </c>
      <c r="AB559" t="e">
        <f ca="1">AVERAGE(INDIRECT("N"&amp;#REF!):INDIRECT("N"&amp;#REF!))</f>
        <v>#REF!</v>
      </c>
      <c r="AC559">
        <v>181</v>
      </c>
      <c r="AD559" t="e">
        <f ca="1">AVERAGE(INDIRECT("P"&amp;#REF!):INDIRECT("P"&amp;#REF!))</f>
        <v>#REF!</v>
      </c>
    </row>
    <row r="560" spans="1:30" x14ac:dyDescent="0.2">
      <c r="A560" s="5">
        <v>39819</v>
      </c>
      <c r="B560" t="s">
        <v>78</v>
      </c>
      <c r="C560">
        <v>20425</v>
      </c>
      <c r="D560" s="6">
        <f>'[1]Vertikale Netzlast'!H93</f>
        <v>14391</v>
      </c>
      <c r="E560">
        <v>5616</v>
      </c>
      <c r="F560" s="8">
        <f>'[2]200901'!H79</f>
        <v>9194</v>
      </c>
      <c r="G560">
        <v>235</v>
      </c>
      <c r="H560">
        <v>1533</v>
      </c>
      <c r="J560">
        <v>1401</v>
      </c>
      <c r="K560">
        <v>335</v>
      </c>
      <c r="L560">
        <v>1409</v>
      </c>
      <c r="N560">
        <v>1107</v>
      </c>
      <c r="Q560" s="5">
        <v>39837</v>
      </c>
      <c r="R560" s="15">
        <v>22.1666666666667</v>
      </c>
      <c r="S560" t="e">
        <f ca="1">AVERAGE(INDIRECT("E"&amp;#REF!):INDIRECT("E"&amp;#REF!))</f>
        <v>#REF!</v>
      </c>
      <c r="T560" t="e">
        <f ca="1">AVERAGE(INDIRECT("F"&amp;#REF!):INDIRECT("F"&amp;#REF!))</f>
        <v>#REF!</v>
      </c>
      <c r="U560" t="e">
        <f ca="1">AVERAGE(INDIRECT("G"&amp;#REF!):INDIRECT("G"&amp;#REF!))</f>
        <v>#REF!</v>
      </c>
      <c r="V560" t="e">
        <f ca="1">AVERAGE(INDIRECT("H"&amp;#REF!):INDIRECT("H"&amp;#REF!))</f>
        <v>#REF!</v>
      </c>
      <c r="W560" t="e">
        <f ca="1">AVERAGE(INDIRECT("I"&amp;#REF!):INDIRECT("I"&amp;#REF!))</f>
        <v>#REF!</v>
      </c>
      <c r="X560" t="e">
        <f ca="1">AVERAGE(INDIRECT("J"&amp;#REF!):INDIRECT("J"&amp;#REF!))</f>
        <v>#REF!</v>
      </c>
      <c r="Y560">
        <v>256</v>
      </c>
      <c r="Z560" t="e">
        <f ca="1">AVERAGE(INDIRECT("L"&amp;#REF!):INDIRECT("L"&amp;#REF!))</f>
        <v>#REF!</v>
      </c>
      <c r="AA560" t="e">
        <f ca="1">AVERAGE(INDIRECT("M"&amp;#REF!):INDIRECT("M"&amp;#REF!))</f>
        <v>#REF!</v>
      </c>
      <c r="AB560" t="e">
        <f ca="1">AVERAGE(INDIRECT("N"&amp;#REF!):INDIRECT("N"&amp;#REF!))</f>
        <v>#REF!</v>
      </c>
      <c r="AC560">
        <v>168</v>
      </c>
      <c r="AD560" t="e">
        <f ca="1">AVERAGE(INDIRECT("P"&amp;#REF!):INDIRECT("P"&amp;#REF!))</f>
        <v>#REF!</v>
      </c>
    </row>
    <row r="561" spans="1:30" x14ac:dyDescent="0.2">
      <c r="A561" s="5">
        <v>39819</v>
      </c>
      <c r="B561" t="s">
        <v>79</v>
      </c>
      <c r="C561">
        <v>20342</v>
      </c>
      <c r="D561" s="6">
        <f>'[1]Vertikale Netzlast'!H94</f>
        <v>14188</v>
      </c>
      <c r="E561">
        <v>5629</v>
      </c>
      <c r="F561" s="8">
        <f>'[2]200901'!H80</f>
        <v>9071</v>
      </c>
      <c r="G561">
        <v>265</v>
      </c>
      <c r="H561">
        <v>1533</v>
      </c>
      <c r="J561">
        <v>1404</v>
      </c>
      <c r="K561">
        <v>329</v>
      </c>
      <c r="L561">
        <v>1689</v>
      </c>
      <c r="N561">
        <v>1137</v>
      </c>
      <c r="Q561" s="5">
        <v>39837</v>
      </c>
      <c r="R561" s="15">
        <v>22.2083333333333</v>
      </c>
      <c r="S561" t="e">
        <f ca="1">AVERAGE(INDIRECT("E"&amp;#REF!):INDIRECT("E"&amp;#REF!))</f>
        <v>#REF!</v>
      </c>
      <c r="T561" t="e">
        <f ca="1">AVERAGE(INDIRECT("F"&amp;#REF!):INDIRECT("F"&amp;#REF!))</f>
        <v>#REF!</v>
      </c>
      <c r="U561" t="e">
        <f ca="1">AVERAGE(INDIRECT("G"&amp;#REF!):INDIRECT("G"&amp;#REF!))</f>
        <v>#REF!</v>
      </c>
      <c r="V561" t="e">
        <f ca="1">AVERAGE(INDIRECT("H"&amp;#REF!):INDIRECT("H"&amp;#REF!))</f>
        <v>#REF!</v>
      </c>
      <c r="W561" t="e">
        <f ca="1">AVERAGE(INDIRECT("I"&amp;#REF!):INDIRECT("I"&amp;#REF!))</f>
        <v>#REF!</v>
      </c>
      <c r="X561" t="e">
        <f ca="1">AVERAGE(INDIRECT("J"&amp;#REF!):INDIRECT("J"&amp;#REF!))</f>
        <v>#REF!</v>
      </c>
      <c r="Y561">
        <v>224</v>
      </c>
      <c r="Z561" t="e">
        <f ca="1">AVERAGE(INDIRECT("L"&amp;#REF!):INDIRECT("L"&amp;#REF!))</f>
        <v>#REF!</v>
      </c>
      <c r="AA561" t="e">
        <f ca="1">AVERAGE(INDIRECT("M"&amp;#REF!):INDIRECT("M"&amp;#REF!))</f>
        <v>#REF!</v>
      </c>
      <c r="AB561" t="e">
        <f ca="1">AVERAGE(INDIRECT("N"&amp;#REF!):INDIRECT("N"&amp;#REF!))</f>
        <v>#REF!</v>
      </c>
      <c r="AC561">
        <v>148</v>
      </c>
      <c r="AD561" t="e">
        <f ca="1">AVERAGE(INDIRECT("P"&amp;#REF!):INDIRECT("P"&amp;#REF!))</f>
        <v>#REF!</v>
      </c>
    </row>
    <row r="562" spans="1:30" x14ac:dyDescent="0.2">
      <c r="A562" s="5">
        <v>39819</v>
      </c>
      <c r="B562" t="s">
        <v>80</v>
      </c>
      <c r="C562">
        <v>20136</v>
      </c>
      <c r="D562" s="6">
        <f>'[1]Vertikale Netzlast'!H95</f>
        <v>13890</v>
      </c>
      <c r="E562">
        <v>5582</v>
      </c>
      <c r="F562" s="8">
        <f>'[2]200901'!H81</f>
        <v>8969</v>
      </c>
      <c r="G562">
        <v>286</v>
      </c>
      <c r="H562">
        <v>1618</v>
      </c>
      <c r="J562">
        <v>1442</v>
      </c>
      <c r="K562">
        <v>327</v>
      </c>
      <c r="L562">
        <v>1689</v>
      </c>
      <c r="N562">
        <v>1176</v>
      </c>
      <c r="Q562" s="5">
        <v>39837</v>
      </c>
      <c r="R562" s="15">
        <v>22.25</v>
      </c>
      <c r="S562" t="e">
        <f ca="1">AVERAGE(INDIRECT("E"&amp;#REF!):INDIRECT("E"&amp;#REF!))</f>
        <v>#REF!</v>
      </c>
      <c r="T562" t="e">
        <f ca="1">AVERAGE(INDIRECT("F"&amp;#REF!):INDIRECT("F"&amp;#REF!))</f>
        <v>#REF!</v>
      </c>
      <c r="U562" t="e">
        <f ca="1">AVERAGE(INDIRECT("G"&amp;#REF!):INDIRECT("G"&amp;#REF!))</f>
        <v>#REF!</v>
      </c>
      <c r="V562" t="e">
        <f ca="1">AVERAGE(INDIRECT("H"&amp;#REF!):INDIRECT("H"&amp;#REF!))</f>
        <v>#REF!</v>
      </c>
      <c r="W562" t="e">
        <f ca="1">AVERAGE(INDIRECT("I"&amp;#REF!):INDIRECT("I"&amp;#REF!))</f>
        <v>#REF!</v>
      </c>
      <c r="X562" t="e">
        <f ca="1">AVERAGE(INDIRECT("J"&amp;#REF!):INDIRECT("J"&amp;#REF!))</f>
        <v>#REF!</v>
      </c>
      <c r="Y562">
        <v>174</v>
      </c>
      <c r="Z562" t="e">
        <f ca="1">AVERAGE(INDIRECT("L"&amp;#REF!):INDIRECT("L"&amp;#REF!))</f>
        <v>#REF!</v>
      </c>
      <c r="AA562" t="e">
        <f ca="1">AVERAGE(INDIRECT("M"&amp;#REF!):INDIRECT("M"&amp;#REF!))</f>
        <v>#REF!</v>
      </c>
      <c r="AB562" t="e">
        <f ca="1">AVERAGE(INDIRECT("N"&amp;#REF!):INDIRECT("N"&amp;#REF!))</f>
        <v>#REF!</v>
      </c>
      <c r="AC562">
        <v>117</v>
      </c>
      <c r="AD562" t="e">
        <f ca="1">AVERAGE(INDIRECT("P"&amp;#REF!):INDIRECT("P"&amp;#REF!))</f>
        <v>#REF!</v>
      </c>
    </row>
    <row r="563" spans="1:30" x14ac:dyDescent="0.2">
      <c r="A563" s="5">
        <v>39819</v>
      </c>
      <c r="B563" t="s">
        <v>81</v>
      </c>
      <c r="C563">
        <v>19916</v>
      </c>
      <c r="D563" s="6">
        <f>'[1]Vertikale Netzlast'!H96</f>
        <v>13677</v>
      </c>
      <c r="E563">
        <v>5604</v>
      </c>
      <c r="F563" s="8">
        <f>'[2]200901'!H82</f>
        <v>8779</v>
      </c>
      <c r="G563">
        <v>284</v>
      </c>
      <c r="H563">
        <v>1725</v>
      </c>
      <c r="J563">
        <v>1466</v>
      </c>
      <c r="K563">
        <v>322</v>
      </c>
      <c r="L563">
        <v>1689</v>
      </c>
      <c r="N563">
        <v>1215</v>
      </c>
      <c r="Q563" s="5">
        <v>39837</v>
      </c>
      <c r="R563" s="15">
        <v>22.2916666666667</v>
      </c>
      <c r="S563" t="e">
        <f ca="1">AVERAGE(INDIRECT("E"&amp;#REF!):INDIRECT("E"&amp;#REF!))</f>
        <v>#REF!</v>
      </c>
      <c r="T563" t="e">
        <f ca="1">AVERAGE(INDIRECT("F"&amp;#REF!):INDIRECT("F"&amp;#REF!))</f>
        <v>#REF!</v>
      </c>
      <c r="U563" t="e">
        <f ca="1">AVERAGE(INDIRECT("G"&amp;#REF!):INDIRECT("G"&amp;#REF!))</f>
        <v>#REF!</v>
      </c>
      <c r="V563" t="e">
        <f ca="1">AVERAGE(INDIRECT("H"&amp;#REF!):INDIRECT("H"&amp;#REF!))</f>
        <v>#REF!</v>
      </c>
      <c r="W563" t="e">
        <f ca="1">AVERAGE(INDIRECT("I"&amp;#REF!):INDIRECT("I"&amp;#REF!))</f>
        <v>#REF!</v>
      </c>
      <c r="X563" t="e">
        <f ca="1">AVERAGE(INDIRECT("J"&amp;#REF!):INDIRECT("J"&amp;#REF!))</f>
        <v>#REF!</v>
      </c>
      <c r="Y563">
        <v>118</v>
      </c>
      <c r="Z563" t="e">
        <f ca="1">AVERAGE(INDIRECT("L"&amp;#REF!):INDIRECT("L"&amp;#REF!))</f>
        <v>#REF!</v>
      </c>
      <c r="AA563" t="e">
        <f ca="1">AVERAGE(INDIRECT("M"&amp;#REF!):INDIRECT("M"&amp;#REF!))</f>
        <v>#REF!</v>
      </c>
      <c r="AB563" t="e">
        <f ca="1">AVERAGE(INDIRECT("N"&amp;#REF!):INDIRECT("N"&amp;#REF!))</f>
        <v>#REF!</v>
      </c>
      <c r="AC563">
        <v>81</v>
      </c>
      <c r="AD563" t="e">
        <f ca="1">AVERAGE(INDIRECT("P"&amp;#REF!):INDIRECT("P"&amp;#REF!))</f>
        <v>#REF!</v>
      </c>
    </row>
    <row r="564" spans="1:30" x14ac:dyDescent="0.2">
      <c r="A564" s="5">
        <v>39819</v>
      </c>
      <c r="B564" t="s">
        <v>82</v>
      </c>
      <c r="C564">
        <v>20131</v>
      </c>
      <c r="D564" s="6">
        <f>'[1]Vertikale Netzlast'!H97</f>
        <v>13464</v>
      </c>
      <c r="E564">
        <v>5556</v>
      </c>
      <c r="F564" s="8">
        <f>'[2]200901'!H83</f>
        <v>8507</v>
      </c>
      <c r="G564">
        <v>239</v>
      </c>
      <c r="H564">
        <v>1787</v>
      </c>
      <c r="J564">
        <v>1487</v>
      </c>
      <c r="K564">
        <v>316</v>
      </c>
      <c r="L564">
        <v>1689</v>
      </c>
      <c r="N564">
        <v>1255</v>
      </c>
      <c r="Q564" s="5">
        <v>39837</v>
      </c>
      <c r="R564" s="15">
        <v>22.3333333333333</v>
      </c>
      <c r="S564" t="e">
        <f ca="1">AVERAGE(INDIRECT("E"&amp;#REF!):INDIRECT("E"&amp;#REF!))</f>
        <v>#REF!</v>
      </c>
      <c r="T564" t="e">
        <f ca="1">AVERAGE(INDIRECT("F"&amp;#REF!):INDIRECT("F"&amp;#REF!))</f>
        <v>#REF!</v>
      </c>
      <c r="U564" t="e">
        <f ca="1">AVERAGE(INDIRECT("G"&amp;#REF!):INDIRECT("G"&amp;#REF!))</f>
        <v>#REF!</v>
      </c>
      <c r="V564" t="e">
        <f ca="1">AVERAGE(INDIRECT("H"&amp;#REF!):INDIRECT("H"&amp;#REF!))</f>
        <v>#REF!</v>
      </c>
      <c r="W564" t="e">
        <f ca="1">AVERAGE(INDIRECT("I"&amp;#REF!):INDIRECT("I"&amp;#REF!))</f>
        <v>#REF!</v>
      </c>
      <c r="X564" t="e">
        <f ca="1">AVERAGE(INDIRECT("J"&amp;#REF!):INDIRECT("J"&amp;#REF!))</f>
        <v>#REF!</v>
      </c>
      <c r="Y564">
        <v>75</v>
      </c>
      <c r="Z564" t="e">
        <f ca="1">AVERAGE(INDIRECT("L"&amp;#REF!):INDIRECT("L"&amp;#REF!))</f>
        <v>#REF!</v>
      </c>
      <c r="AA564" t="e">
        <f ca="1">AVERAGE(INDIRECT("M"&amp;#REF!):INDIRECT("M"&amp;#REF!))</f>
        <v>#REF!</v>
      </c>
      <c r="AB564" t="e">
        <f ca="1">AVERAGE(INDIRECT("N"&amp;#REF!):INDIRECT("N"&amp;#REF!))</f>
        <v>#REF!</v>
      </c>
      <c r="AC564">
        <v>35</v>
      </c>
      <c r="AD564" t="e">
        <f ca="1">AVERAGE(INDIRECT("P"&amp;#REF!):INDIRECT("P"&amp;#REF!))</f>
        <v>#REF!</v>
      </c>
    </row>
    <row r="565" spans="1:30" x14ac:dyDescent="0.2">
      <c r="A565" s="5">
        <v>39819</v>
      </c>
      <c r="B565" t="s">
        <v>83</v>
      </c>
      <c r="C565">
        <v>20180</v>
      </c>
      <c r="D565" s="6">
        <f>'[1]Vertikale Netzlast'!H98</f>
        <v>13270</v>
      </c>
      <c r="E565">
        <v>5495</v>
      </c>
      <c r="F565" s="8">
        <f>'[2]200901'!H84</f>
        <v>8337</v>
      </c>
      <c r="G565">
        <v>217</v>
      </c>
      <c r="H565">
        <v>1776</v>
      </c>
      <c r="J565">
        <v>1479</v>
      </c>
      <c r="K565">
        <v>310</v>
      </c>
      <c r="L565">
        <v>2021</v>
      </c>
      <c r="N565">
        <v>1294</v>
      </c>
      <c r="Q565" s="5">
        <v>39837</v>
      </c>
      <c r="R565" s="15">
        <v>22.375</v>
      </c>
      <c r="S565" t="e">
        <f ca="1">AVERAGE(INDIRECT("E"&amp;#REF!):INDIRECT("E"&amp;#REF!))</f>
        <v>#REF!</v>
      </c>
      <c r="T565" t="e">
        <f ca="1">AVERAGE(INDIRECT("F"&amp;#REF!):INDIRECT("F"&amp;#REF!))</f>
        <v>#REF!</v>
      </c>
      <c r="U565" t="e">
        <f ca="1">AVERAGE(INDIRECT("G"&amp;#REF!):INDIRECT("G"&amp;#REF!))</f>
        <v>#REF!</v>
      </c>
      <c r="V565" t="e">
        <f ca="1">AVERAGE(INDIRECT("H"&amp;#REF!):INDIRECT("H"&amp;#REF!))</f>
        <v>#REF!</v>
      </c>
      <c r="W565" t="e">
        <f ca="1">AVERAGE(INDIRECT("I"&amp;#REF!):INDIRECT("I"&amp;#REF!))</f>
        <v>#REF!</v>
      </c>
      <c r="X565" t="e">
        <f ca="1">AVERAGE(INDIRECT("J"&amp;#REF!):INDIRECT("J"&amp;#REF!))</f>
        <v>#REF!</v>
      </c>
      <c r="Y565">
        <v>52</v>
      </c>
      <c r="Z565" t="e">
        <f ca="1">AVERAGE(INDIRECT("L"&amp;#REF!):INDIRECT("L"&amp;#REF!))</f>
        <v>#REF!</v>
      </c>
      <c r="AA565" t="e">
        <f ca="1">AVERAGE(INDIRECT("M"&amp;#REF!):INDIRECT("M"&amp;#REF!))</f>
        <v>#REF!</v>
      </c>
      <c r="AB565" t="e">
        <f ca="1">AVERAGE(INDIRECT("N"&amp;#REF!):INDIRECT("N"&amp;#REF!))</f>
        <v>#REF!</v>
      </c>
      <c r="AC565">
        <v>23</v>
      </c>
      <c r="AD565" t="e">
        <f ca="1">AVERAGE(INDIRECT("P"&amp;#REF!):INDIRECT("P"&amp;#REF!))</f>
        <v>#REF!</v>
      </c>
    </row>
    <row r="566" spans="1:30" x14ac:dyDescent="0.2">
      <c r="A566" s="5">
        <v>39819</v>
      </c>
      <c r="B566" t="s">
        <v>84</v>
      </c>
      <c r="C566">
        <v>20016</v>
      </c>
      <c r="D566" s="6">
        <f>'[1]Vertikale Netzlast'!H99</f>
        <v>13051</v>
      </c>
      <c r="E566">
        <v>5453</v>
      </c>
      <c r="F566" s="8">
        <f>'[2]200901'!H85</f>
        <v>8164</v>
      </c>
      <c r="G566">
        <v>199</v>
      </c>
      <c r="H566">
        <v>1824</v>
      </c>
      <c r="J566">
        <v>1542</v>
      </c>
      <c r="K566">
        <v>303</v>
      </c>
      <c r="L566">
        <v>2021</v>
      </c>
      <c r="N566">
        <v>1333</v>
      </c>
      <c r="Q566" s="5">
        <v>39837</v>
      </c>
      <c r="R566" s="15">
        <v>22.4166666666667</v>
      </c>
      <c r="S566" t="e">
        <f ca="1">AVERAGE(INDIRECT("E"&amp;#REF!):INDIRECT("E"&amp;#REF!))</f>
        <v>#REF!</v>
      </c>
      <c r="T566" t="e">
        <f ca="1">AVERAGE(INDIRECT("F"&amp;#REF!):INDIRECT("F"&amp;#REF!))</f>
        <v>#REF!</v>
      </c>
      <c r="U566" t="e">
        <f ca="1">AVERAGE(INDIRECT("G"&amp;#REF!):INDIRECT("G"&amp;#REF!))</f>
        <v>#REF!</v>
      </c>
      <c r="V566" t="e">
        <f ca="1">AVERAGE(INDIRECT("H"&amp;#REF!):INDIRECT("H"&amp;#REF!))</f>
        <v>#REF!</v>
      </c>
      <c r="W566" t="e">
        <f ca="1">AVERAGE(INDIRECT("I"&amp;#REF!):INDIRECT("I"&amp;#REF!))</f>
        <v>#REF!</v>
      </c>
      <c r="X566" t="e">
        <f ca="1">AVERAGE(INDIRECT("J"&amp;#REF!):INDIRECT("J"&amp;#REF!))</f>
        <v>#REF!</v>
      </c>
      <c r="Y566">
        <v>34</v>
      </c>
      <c r="Z566" t="e">
        <f ca="1">AVERAGE(INDIRECT("L"&amp;#REF!):INDIRECT("L"&amp;#REF!))</f>
        <v>#REF!</v>
      </c>
      <c r="AA566" t="e">
        <f ca="1">AVERAGE(INDIRECT("M"&amp;#REF!):INDIRECT("M"&amp;#REF!))</f>
        <v>#REF!</v>
      </c>
      <c r="AB566" t="e">
        <f ca="1">AVERAGE(INDIRECT("N"&amp;#REF!):INDIRECT("N"&amp;#REF!))</f>
        <v>#REF!</v>
      </c>
      <c r="AC566">
        <v>15</v>
      </c>
      <c r="AD566" t="e">
        <f ca="1">AVERAGE(INDIRECT("P"&amp;#REF!):INDIRECT("P"&amp;#REF!))</f>
        <v>#REF!</v>
      </c>
    </row>
    <row r="567" spans="1:30" x14ac:dyDescent="0.2">
      <c r="A567" s="5">
        <v>39819</v>
      </c>
      <c r="B567" t="s">
        <v>85</v>
      </c>
      <c r="C567">
        <v>19615</v>
      </c>
      <c r="D567" s="6">
        <f>'[1]Vertikale Netzlast'!H100</f>
        <v>12654</v>
      </c>
      <c r="E567">
        <v>5405</v>
      </c>
      <c r="F567" s="8">
        <f>'[2]200901'!H86</f>
        <v>7905</v>
      </c>
      <c r="G567">
        <v>199</v>
      </c>
      <c r="H567">
        <v>1905</v>
      </c>
      <c r="J567">
        <v>1676</v>
      </c>
      <c r="K567">
        <v>301</v>
      </c>
      <c r="L567">
        <v>2021</v>
      </c>
      <c r="N567">
        <v>1372</v>
      </c>
      <c r="Q567" s="5">
        <v>39837</v>
      </c>
      <c r="R567" s="15">
        <v>22.4583333333333</v>
      </c>
      <c r="S567" t="e">
        <f ca="1">AVERAGE(INDIRECT("E"&amp;#REF!):INDIRECT("E"&amp;#REF!))</f>
        <v>#REF!</v>
      </c>
      <c r="T567" t="e">
        <f ca="1">AVERAGE(INDIRECT("F"&amp;#REF!):INDIRECT("F"&amp;#REF!))</f>
        <v>#REF!</v>
      </c>
      <c r="U567" t="e">
        <f ca="1">AVERAGE(INDIRECT("G"&amp;#REF!):INDIRECT("G"&amp;#REF!))</f>
        <v>#REF!</v>
      </c>
      <c r="V567" t="e">
        <f ca="1">AVERAGE(INDIRECT("H"&amp;#REF!):INDIRECT("H"&amp;#REF!))</f>
        <v>#REF!</v>
      </c>
      <c r="W567" t="e">
        <f ca="1">AVERAGE(INDIRECT("I"&amp;#REF!):INDIRECT("I"&amp;#REF!))</f>
        <v>#REF!</v>
      </c>
      <c r="X567" t="e">
        <f ca="1">AVERAGE(INDIRECT("J"&amp;#REF!):INDIRECT("J"&amp;#REF!))</f>
        <v>#REF!</v>
      </c>
      <c r="Y567">
        <v>21</v>
      </c>
      <c r="Z567" t="e">
        <f ca="1">AVERAGE(INDIRECT("L"&amp;#REF!):INDIRECT("L"&amp;#REF!))</f>
        <v>#REF!</v>
      </c>
      <c r="AA567" t="e">
        <f ca="1">AVERAGE(INDIRECT("M"&amp;#REF!):INDIRECT("M"&amp;#REF!))</f>
        <v>#REF!</v>
      </c>
      <c r="AB567" t="e">
        <f ca="1">AVERAGE(INDIRECT("N"&amp;#REF!):INDIRECT("N"&amp;#REF!))</f>
        <v>#REF!</v>
      </c>
      <c r="AC567">
        <v>8</v>
      </c>
      <c r="AD567" t="e">
        <f ca="1">AVERAGE(INDIRECT("P"&amp;#REF!):INDIRECT("P"&amp;#REF!))</f>
        <v>#REF!</v>
      </c>
    </row>
    <row r="568" spans="1:30" x14ac:dyDescent="0.2">
      <c r="A568" s="5">
        <v>39819</v>
      </c>
      <c r="B568" t="s">
        <v>86</v>
      </c>
      <c r="C568">
        <v>19649</v>
      </c>
      <c r="D568" s="6">
        <f>'[1]Vertikale Netzlast'!H101</f>
        <v>12317</v>
      </c>
      <c r="E568">
        <v>5416</v>
      </c>
      <c r="F568" s="8">
        <f>'[2]200901'!H87</f>
        <v>7653</v>
      </c>
      <c r="G568">
        <v>210</v>
      </c>
      <c r="H568">
        <v>1968</v>
      </c>
      <c r="J568">
        <v>1773</v>
      </c>
      <c r="K568">
        <v>299</v>
      </c>
      <c r="L568">
        <v>2021</v>
      </c>
      <c r="N568">
        <v>1411</v>
      </c>
      <c r="Q568" s="5">
        <v>39837</v>
      </c>
      <c r="R568" s="15">
        <v>22.5</v>
      </c>
      <c r="S568" t="e">
        <f ca="1">AVERAGE(INDIRECT("E"&amp;#REF!):INDIRECT("E"&amp;#REF!))</f>
        <v>#REF!</v>
      </c>
      <c r="T568" t="e">
        <f ca="1">AVERAGE(INDIRECT("F"&amp;#REF!):INDIRECT("F"&amp;#REF!))</f>
        <v>#REF!</v>
      </c>
      <c r="U568" t="e">
        <f ca="1">AVERAGE(INDIRECT("G"&amp;#REF!):INDIRECT("G"&amp;#REF!))</f>
        <v>#REF!</v>
      </c>
      <c r="V568" t="e">
        <f ca="1">AVERAGE(INDIRECT("H"&amp;#REF!):INDIRECT("H"&amp;#REF!))</f>
        <v>#REF!</v>
      </c>
      <c r="W568" t="e">
        <f ca="1">AVERAGE(INDIRECT("I"&amp;#REF!):INDIRECT("I"&amp;#REF!))</f>
        <v>#REF!</v>
      </c>
      <c r="X568" t="e">
        <f ca="1">AVERAGE(INDIRECT("J"&amp;#REF!):INDIRECT("J"&amp;#REF!))</f>
        <v>#REF!</v>
      </c>
      <c r="Y568">
        <v>11</v>
      </c>
      <c r="Z568" t="e">
        <f ca="1">AVERAGE(INDIRECT("L"&amp;#REF!):INDIRECT("L"&amp;#REF!))</f>
        <v>#REF!</v>
      </c>
      <c r="AA568" t="e">
        <f ca="1">AVERAGE(INDIRECT("M"&amp;#REF!):INDIRECT("M"&amp;#REF!))</f>
        <v>#REF!</v>
      </c>
      <c r="AB568" t="e">
        <f ca="1">AVERAGE(INDIRECT("N"&amp;#REF!):INDIRECT("N"&amp;#REF!))</f>
        <v>#REF!</v>
      </c>
      <c r="AC568">
        <v>4</v>
      </c>
      <c r="AD568" t="e">
        <f ca="1">AVERAGE(INDIRECT("P"&amp;#REF!):INDIRECT("P"&amp;#REF!))</f>
        <v>#REF!</v>
      </c>
    </row>
    <row r="569" spans="1:30" x14ac:dyDescent="0.2">
      <c r="A569" s="5">
        <v>39819</v>
      </c>
      <c r="B569" t="s">
        <v>87</v>
      </c>
      <c r="C569">
        <v>19903</v>
      </c>
      <c r="D569" s="6">
        <f>'[1]Vertikale Netzlast'!H102</f>
        <v>12167</v>
      </c>
      <c r="E569">
        <v>5528</v>
      </c>
      <c r="F569" s="8">
        <f>'[2]200901'!H88</f>
        <v>7275</v>
      </c>
      <c r="G569">
        <v>199</v>
      </c>
      <c r="H569">
        <v>2095</v>
      </c>
      <c r="J569">
        <v>1812</v>
      </c>
      <c r="K569">
        <v>295</v>
      </c>
      <c r="L569">
        <v>2374</v>
      </c>
      <c r="N569">
        <v>1450</v>
      </c>
      <c r="Q569" s="5">
        <v>39837</v>
      </c>
      <c r="R569" s="15">
        <v>22.5416666666667</v>
      </c>
      <c r="S569" t="e">
        <f ca="1">AVERAGE(INDIRECT("E"&amp;#REF!):INDIRECT("E"&amp;#REF!))</f>
        <v>#REF!</v>
      </c>
      <c r="T569" t="e">
        <f ca="1">AVERAGE(INDIRECT("F"&amp;#REF!):INDIRECT("F"&amp;#REF!))</f>
        <v>#REF!</v>
      </c>
      <c r="U569" t="e">
        <f ca="1">AVERAGE(INDIRECT("G"&amp;#REF!):INDIRECT("G"&amp;#REF!))</f>
        <v>#REF!</v>
      </c>
      <c r="V569" t="e">
        <f ca="1">AVERAGE(INDIRECT("H"&amp;#REF!):INDIRECT("H"&amp;#REF!))</f>
        <v>#REF!</v>
      </c>
      <c r="W569" t="e">
        <f ca="1">AVERAGE(INDIRECT("I"&amp;#REF!):INDIRECT("I"&amp;#REF!))</f>
        <v>#REF!</v>
      </c>
      <c r="X569" t="e">
        <f ca="1">AVERAGE(INDIRECT("J"&amp;#REF!):INDIRECT("J"&amp;#REF!))</f>
        <v>#REF!</v>
      </c>
      <c r="Y569">
        <v>6</v>
      </c>
      <c r="Z569" t="e">
        <f ca="1">AVERAGE(INDIRECT("L"&amp;#REF!):INDIRECT("L"&amp;#REF!))</f>
        <v>#REF!</v>
      </c>
      <c r="AA569" t="e">
        <f ca="1">AVERAGE(INDIRECT("M"&amp;#REF!):INDIRECT("M"&amp;#REF!))</f>
        <v>#REF!</v>
      </c>
      <c r="AB569" t="e">
        <f ca="1">AVERAGE(INDIRECT("N"&amp;#REF!):INDIRECT("N"&amp;#REF!))</f>
        <v>#REF!</v>
      </c>
      <c r="AC569">
        <v>5</v>
      </c>
      <c r="AD569" t="e">
        <f ca="1">AVERAGE(INDIRECT("P"&amp;#REF!):INDIRECT("P"&amp;#REF!))</f>
        <v>#REF!</v>
      </c>
    </row>
    <row r="570" spans="1:30" x14ac:dyDescent="0.2">
      <c r="A570" s="5">
        <v>39819</v>
      </c>
      <c r="B570" t="s">
        <v>88</v>
      </c>
      <c r="C570">
        <v>20037</v>
      </c>
      <c r="D570" s="6">
        <f>'[1]Vertikale Netzlast'!H103</f>
        <v>11971</v>
      </c>
      <c r="E570">
        <v>5609</v>
      </c>
      <c r="F570" s="8">
        <f>'[2]200901'!H89</f>
        <v>7175</v>
      </c>
      <c r="G570">
        <v>197</v>
      </c>
      <c r="H570">
        <v>2173</v>
      </c>
      <c r="J570">
        <v>1889</v>
      </c>
      <c r="K570">
        <v>291</v>
      </c>
      <c r="L570">
        <v>2374</v>
      </c>
      <c r="N570">
        <v>1511</v>
      </c>
      <c r="Q570" s="5">
        <v>39837</v>
      </c>
      <c r="R570" s="15">
        <v>22.5833333333333</v>
      </c>
      <c r="S570" t="e">
        <f ca="1">AVERAGE(INDIRECT("E"&amp;#REF!):INDIRECT("E"&amp;#REF!))</f>
        <v>#REF!</v>
      </c>
      <c r="T570" t="e">
        <f ca="1">AVERAGE(INDIRECT("F"&amp;#REF!):INDIRECT("F"&amp;#REF!))</f>
        <v>#REF!</v>
      </c>
      <c r="U570" t="e">
        <f ca="1">AVERAGE(INDIRECT("G"&amp;#REF!):INDIRECT("G"&amp;#REF!))</f>
        <v>#REF!</v>
      </c>
      <c r="V570" t="e">
        <f ca="1">AVERAGE(INDIRECT("H"&amp;#REF!):INDIRECT("H"&amp;#REF!))</f>
        <v>#REF!</v>
      </c>
      <c r="W570" t="e">
        <f ca="1">AVERAGE(INDIRECT("I"&amp;#REF!):INDIRECT("I"&amp;#REF!))</f>
        <v>#REF!</v>
      </c>
      <c r="X570" t="e">
        <f ca="1">AVERAGE(INDIRECT("J"&amp;#REF!):INDIRECT("J"&amp;#REF!))</f>
        <v>#REF!</v>
      </c>
      <c r="Y570">
        <v>6</v>
      </c>
      <c r="Z570" t="e">
        <f ca="1">AVERAGE(INDIRECT("L"&amp;#REF!):INDIRECT("L"&amp;#REF!))</f>
        <v>#REF!</v>
      </c>
      <c r="AA570" t="e">
        <f ca="1">AVERAGE(INDIRECT("M"&amp;#REF!):INDIRECT("M"&amp;#REF!))</f>
        <v>#REF!</v>
      </c>
      <c r="AB570" t="e">
        <f ca="1">AVERAGE(INDIRECT("N"&amp;#REF!):INDIRECT("N"&amp;#REF!))</f>
        <v>#REF!</v>
      </c>
      <c r="AC570">
        <v>8</v>
      </c>
      <c r="AD570" t="e">
        <f ca="1">AVERAGE(INDIRECT("P"&amp;#REF!):INDIRECT("P"&amp;#REF!))</f>
        <v>#REF!</v>
      </c>
    </row>
    <row r="571" spans="1:30" x14ac:dyDescent="0.2">
      <c r="A571" s="5">
        <v>39819</v>
      </c>
      <c r="B571" t="s">
        <v>89</v>
      </c>
      <c r="C571">
        <v>19867</v>
      </c>
      <c r="D571" s="6">
        <f>'[1]Vertikale Netzlast'!H104</f>
        <v>11642</v>
      </c>
      <c r="E571">
        <v>5735</v>
      </c>
      <c r="F571" s="8">
        <f>'[2]200901'!H90</f>
        <v>7036</v>
      </c>
      <c r="G571">
        <v>192</v>
      </c>
      <c r="H571">
        <v>2190</v>
      </c>
      <c r="J571">
        <v>1901</v>
      </c>
      <c r="K571">
        <v>291</v>
      </c>
      <c r="L571">
        <v>2374</v>
      </c>
      <c r="N571">
        <v>1571</v>
      </c>
      <c r="Q571" s="5">
        <v>39837</v>
      </c>
      <c r="R571" s="15">
        <v>22.625</v>
      </c>
      <c r="S571" t="e">
        <f ca="1">AVERAGE(INDIRECT("E"&amp;#REF!):INDIRECT("E"&amp;#REF!))</f>
        <v>#REF!</v>
      </c>
      <c r="T571" t="e">
        <f ca="1">AVERAGE(INDIRECT("F"&amp;#REF!):INDIRECT("F"&amp;#REF!))</f>
        <v>#REF!</v>
      </c>
      <c r="U571" t="e">
        <f ca="1">AVERAGE(INDIRECT("G"&amp;#REF!):INDIRECT("G"&amp;#REF!))</f>
        <v>#REF!</v>
      </c>
      <c r="V571" t="e">
        <f ca="1">AVERAGE(INDIRECT("H"&amp;#REF!):INDIRECT("H"&amp;#REF!))</f>
        <v>#REF!</v>
      </c>
      <c r="W571" t="e">
        <f ca="1">AVERAGE(INDIRECT("I"&amp;#REF!):INDIRECT("I"&amp;#REF!))</f>
        <v>#REF!</v>
      </c>
      <c r="X571" t="e">
        <f ca="1">AVERAGE(INDIRECT("J"&amp;#REF!):INDIRECT("J"&amp;#REF!))</f>
        <v>#REF!</v>
      </c>
      <c r="Y571">
        <v>7</v>
      </c>
      <c r="Z571" t="e">
        <f ca="1">AVERAGE(INDIRECT("L"&amp;#REF!):INDIRECT("L"&amp;#REF!))</f>
        <v>#REF!</v>
      </c>
      <c r="AA571" t="e">
        <f ca="1">AVERAGE(INDIRECT("M"&amp;#REF!):INDIRECT("M"&amp;#REF!))</f>
        <v>#REF!</v>
      </c>
      <c r="AB571" t="e">
        <f ca="1">AVERAGE(INDIRECT("N"&amp;#REF!):INDIRECT("N"&amp;#REF!))</f>
        <v>#REF!</v>
      </c>
      <c r="AC571">
        <v>9</v>
      </c>
      <c r="AD571" t="e">
        <f ca="1">AVERAGE(INDIRECT("P"&amp;#REF!):INDIRECT("P"&amp;#REF!))</f>
        <v>#REF!</v>
      </c>
    </row>
    <row r="572" spans="1:30" x14ac:dyDescent="0.2">
      <c r="A572" s="5">
        <v>39819</v>
      </c>
      <c r="B572" t="s">
        <v>90</v>
      </c>
      <c r="C572">
        <v>19650</v>
      </c>
      <c r="D572" s="6">
        <f>'[1]Vertikale Netzlast'!H105</f>
        <v>11544</v>
      </c>
      <c r="E572">
        <v>5766</v>
      </c>
      <c r="F572" s="8">
        <f>'[2]200901'!H91</f>
        <v>7058</v>
      </c>
      <c r="G572">
        <v>198</v>
      </c>
      <c r="H572">
        <v>2327</v>
      </c>
      <c r="J572">
        <v>1951</v>
      </c>
      <c r="K572">
        <v>293</v>
      </c>
      <c r="L572">
        <v>2374</v>
      </c>
      <c r="N572">
        <v>1632</v>
      </c>
      <c r="Q572" s="5">
        <v>39837</v>
      </c>
      <c r="R572" s="15">
        <v>22.6666666666667</v>
      </c>
      <c r="S572" t="e">
        <f ca="1">AVERAGE(INDIRECT("E"&amp;#REF!):INDIRECT("E"&amp;#REF!))</f>
        <v>#REF!</v>
      </c>
      <c r="T572" t="e">
        <f ca="1">AVERAGE(INDIRECT("F"&amp;#REF!):INDIRECT("F"&amp;#REF!))</f>
        <v>#REF!</v>
      </c>
      <c r="U572" t="e">
        <f ca="1">AVERAGE(INDIRECT("G"&amp;#REF!):INDIRECT("G"&amp;#REF!))</f>
        <v>#REF!</v>
      </c>
      <c r="V572" t="e">
        <f ca="1">AVERAGE(INDIRECT("H"&amp;#REF!):INDIRECT("H"&amp;#REF!))</f>
        <v>#REF!</v>
      </c>
      <c r="W572" t="e">
        <f ca="1">AVERAGE(INDIRECT("I"&amp;#REF!):INDIRECT("I"&amp;#REF!))</f>
        <v>#REF!</v>
      </c>
      <c r="X572" t="e">
        <f ca="1">AVERAGE(INDIRECT("J"&amp;#REF!):INDIRECT("J"&amp;#REF!))</f>
        <v>#REF!</v>
      </c>
      <c r="Y572">
        <v>8</v>
      </c>
      <c r="Z572" t="e">
        <f ca="1">AVERAGE(INDIRECT("L"&amp;#REF!):INDIRECT("L"&amp;#REF!))</f>
        <v>#REF!</v>
      </c>
      <c r="AA572" t="e">
        <f ca="1">AVERAGE(INDIRECT("M"&amp;#REF!):INDIRECT("M"&amp;#REF!))</f>
        <v>#REF!</v>
      </c>
      <c r="AB572" t="e">
        <f ca="1">AVERAGE(INDIRECT("N"&amp;#REF!):INDIRECT("N"&amp;#REF!))</f>
        <v>#REF!</v>
      </c>
      <c r="AC572">
        <v>9</v>
      </c>
      <c r="AD572" t="e">
        <f ca="1">AVERAGE(INDIRECT("P"&amp;#REF!):INDIRECT("P"&amp;#REF!))</f>
        <v>#REF!</v>
      </c>
    </row>
    <row r="573" spans="1:30" x14ac:dyDescent="0.2">
      <c r="A573" s="5">
        <v>39819</v>
      </c>
      <c r="B573" t="s">
        <v>91</v>
      </c>
      <c r="C573">
        <v>20007</v>
      </c>
      <c r="D573" s="6">
        <f>'[1]Vertikale Netzlast'!H106</f>
        <v>12308</v>
      </c>
      <c r="E573">
        <v>6130</v>
      </c>
      <c r="F573" s="8">
        <f>'[2]200901'!H92</f>
        <v>7117</v>
      </c>
      <c r="G573">
        <v>182</v>
      </c>
      <c r="H573">
        <v>2475</v>
      </c>
      <c r="J573">
        <v>1999</v>
      </c>
      <c r="K573">
        <v>294</v>
      </c>
      <c r="L573">
        <v>2701</v>
      </c>
      <c r="N573">
        <v>1693</v>
      </c>
      <c r="Q573" s="5">
        <v>39837</v>
      </c>
      <c r="R573" s="15">
        <v>22.7083333333333</v>
      </c>
      <c r="S573" t="e">
        <f ca="1">AVERAGE(INDIRECT("E"&amp;#REF!):INDIRECT("E"&amp;#REF!))</f>
        <v>#REF!</v>
      </c>
      <c r="T573" t="e">
        <f ca="1">AVERAGE(INDIRECT("F"&amp;#REF!):INDIRECT("F"&amp;#REF!))</f>
        <v>#REF!</v>
      </c>
      <c r="U573" t="e">
        <f ca="1">AVERAGE(INDIRECT("G"&amp;#REF!):INDIRECT("G"&amp;#REF!))</f>
        <v>#REF!</v>
      </c>
      <c r="V573" t="e">
        <f ca="1">AVERAGE(INDIRECT("H"&amp;#REF!):INDIRECT("H"&amp;#REF!))</f>
        <v>#REF!</v>
      </c>
      <c r="W573" t="e">
        <f ca="1">AVERAGE(INDIRECT("I"&amp;#REF!):INDIRECT("I"&amp;#REF!))</f>
        <v>#REF!</v>
      </c>
      <c r="X573" t="e">
        <f ca="1">AVERAGE(INDIRECT("J"&amp;#REF!):INDIRECT("J"&amp;#REF!))</f>
        <v>#REF!</v>
      </c>
      <c r="Y573">
        <v>10</v>
      </c>
      <c r="Z573" t="e">
        <f ca="1">AVERAGE(INDIRECT("L"&amp;#REF!):INDIRECT("L"&amp;#REF!))</f>
        <v>#REF!</v>
      </c>
      <c r="AA573" t="e">
        <f ca="1">AVERAGE(INDIRECT("M"&amp;#REF!):INDIRECT("M"&amp;#REF!))</f>
        <v>#REF!</v>
      </c>
      <c r="AB573" t="e">
        <f ca="1">AVERAGE(INDIRECT("N"&amp;#REF!):INDIRECT("N"&amp;#REF!))</f>
        <v>#REF!</v>
      </c>
      <c r="AC573">
        <v>9</v>
      </c>
      <c r="AD573" t="e">
        <f ca="1">AVERAGE(INDIRECT("P"&amp;#REF!):INDIRECT("P"&amp;#REF!))</f>
        <v>#REF!</v>
      </c>
    </row>
    <row r="574" spans="1:30" x14ac:dyDescent="0.2">
      <c r="A574" s="5">
        <v>39819</v>
      </c>
      <c r="B574" t="s">
        <v>92</v>
      </c>
      <c r="C574">
        <v>20072</v>
      </c>
      <c r="D574" s="6">
        <f>'[1]Vertikale Netzlast'!H107</f>
        <v>12203</v>
      </c>
      <c r="E574">
        <v>6122</v>
      </c>
      <c r="F574" s="8">
        <f>'[2]200901'!H93</f>
        <v>7019</v>
      </c>
      <c r="G574">
        <v>192</v>
      </c>
      <c r="H574">
        <v>2529</v>
      </c>
      <c r="J574">
        <v>1987</v>
      </c>
      <c r="K574">
        <v>297</v>
      </c>
      <c r="L574">
        <v>2701</v>
      </c>
      <c r="N574">
        <v>1753</v>
      </c>
      <c r="Q574" s="5">
        <v>39837</v>
      </c>
      <c r="R574" s="15">
        <v>22.75</v>
      </c>
      <c r="S574" t="e">
        <f ca="1">AVERAGE(INDIRECT("E"&amp;#REF!):INDIRECT("E"&amp;#REF!))</f>
        <v>#REF!</v>
      </c>
      <c r="T574" t="e">
        <f ca="1">AVERAGE(INDIRECT("F"&amp;#REF!):INDIRECT("F"&amp;#REF!))</f>
        <v>#REF!</v>
      </c>
      <c r="U574" t="e">
        <f ca="1">AVERAGE(INDIRECT("G"&amp;#REF!):INDIRECT("G"&amp;#REF!))</f>
        <v>#REF!</v>
      </c>
      <c r="V574" t="e">
        <f ca="1">AVERAGE(INDIRECT("H"&amp;#REF!):INDIRECT("H"&amp;#REF!))</f>
        <v>#REF!</v>
      </c>
      <c r="W574" t="e">
        <f ca="1">AVERAGE(INDIRECT("I"&amp;#REF!):INDIRECT("I"&amp;#REF!))</f>
        <v>#REF!</v>
      </c>
      <c r="X574" t="e">
        <f ca="1">AVERAGE(INDIRECT("J"&amp;#REF!):INDIRECT("J"&amp;#REF!))</f>
        <v>#REF!</v>
      </c>
      <c r="Y574">
        <v>11</v>
      </c>
      <c r="Z574" t="e">
        <f ca="1">AVERAGE(INDIRECT("L"&amp;#REF!):INDIRECT("L"&amp;#REF!))</f>
        <v>#REF!</v>
      </c>
      <c r="AA574" t="e">
        <f ca="1">AVERAGE(INDIRECT("M"&amp;#REF!):INDIRECT("M"&amp;#REF!))</f>
        <v>#REF!</v>
      </c>
      <c r="AB574" t="e">
        <f ca="1">AVERAGE(INDIRECT("N"&amp;#REF!):INDIRECT("N"&amp;#REF!))</f>
        <v>#REF!</v>
      </c>
      <c r="AC574">
        <v>6</v>
      </c>
      <c r="AD574" t="e">
        <f ca="1">AVERAGE(INDIRECT("P"&amp;#REF!):INDIRECT("P"&amp;#REF!))</f>
        <v>#REF!</v>
      </c>
    </row>
    <row r="575" spans="1:30" x14ac:dyDescent="0.2">
      <c r="A575" s="5">
        <v>39819</v>
      </c>
      <c r="B575" t="s">
        <v>93</v>
      </c>
      <c r="C575">
        <v>19827</v>
      </c>
      <c r="D575" s="6">
        <f>'[1]Vertikale Netzlast'!H108</f>
        <v>11775</v>
      </c>
      <c r="E575">
        <v>6034</v>
      </c>
      <c r="F575" s="8">
        <f>'[2]200901'!H94</f>
        <v>6853</v>
      </c>
      <c r="G575">
        <v>199</v>
      </c>
      <c r="H575">
        <v>2645</v>
      </c>
      <c r="J575">
        <v>2008</v>
      </c>
      <c r="K575">
        <v>305</v>
      </c>
      <c r="L575">
        <v>2701</v>
      </c>
      <c r="N575">
        <v>1813</v>
      </c>
      <c r="Q575" s="5">
        <v>39837</v>
      </c>
      <c r="R575" s="15">
        <v>22.7916666666667</v>
      </c>
      <c r="S575" t="e">
        <f ca="1">AVERAGE(INDIRECT("E"&amp;#REF!):INDIRECT("E"&amp;#REF!))</f>
        <v>#REF!</v>
      </c>
      <c r="T575" t="e">
        <f ca="1">AVERAGE(INDIRECT("F"&amp;#REF!):INDIRECT("F"&amp;#REF!))</f>
        <v>#REF!</v>
      </c>
      <c r="U575" t="e">
        <f ca="1">AVERAGE(INDIRECT("G"&amp;#REF!):INDIRECT("G"&amp;#REF!))</f>
        <v>#REF!</v>
      </c>
      <c r="V575" t="e">
        <f ca="1">AVERAGE(INDIRECT("H"&amp;#REF!):INDIRECT("H"&amp;#REF!))</f>
        <v>#REF!</v>
      </c>
      <c r="W575" t="e">
        <f ca="1">AVERAGE(INDIRECT("I"&amp;#REF!):INDIRECT("I"&amp;#REF!))</f>
        <v>#REF!</v>
      </c>
      <c r="X575" t="e">
        <f ca="1">AVERAGE(INDIRECT("J"&amp;#REF!):INDIRECT("J"&amp;#REF!))</f>
        <v>#REF!</v>
      </c>
      <c r="Y575">
        <v>16</v>
      </c>
      <c r="Z575" t="e">
        <f ca="1">AVERAGE(INDIRECT("L"&amp;#REF!):INDIRECT("L"&amp;#REF!))</f>
        <v>#REF!</v>
      </c>
      <c r="AA575" t="e">
        <f ca="1">AVERAGE(INDIRECT("M"&amp;#REF!):INDIRECT("M"&amp;#REF!))</f>
        <v>#REF!</v>
      </c>
      <c r="AB575" t="e">
        <f ca="1">AVERAGE(INDIRECT("N"&amp;#REF!):INDIRECT("N"&amp;#REF!))</f>
        <v>#REF!</v>
      </c>
      <c r="AC575">
        <v>5</v>
      </c>
      <c r="AD575" t="e">
        <f ca="1">AVERAGE(INDIRECT("P"&amp;#REF!):INDIRECT("P"&amp;#REF!))</f>
        <v>#REF!</v>
      </c>
    </row>
    <row r="576" spans="1:30" x14ac:dyDescent="0.2">
      <c r="A576" s="5">
        <v>39819</v>
      </c>
      <c r="B576" t="s">
        <v>94</v>
      </c>
      <c r="C576">
        <v>19489</v>
      </c>
      <c r="D576" s="6">
        <f>'[1]Vertikale Netzlast'!H109</f>
        <v>11454</v>
      </c>
      <c r="E576">
        <v>5964</v>
      </c>
      <c r="F576" s="8">
        <f>'[2]200901'!H95</f>
        <v>6684</v>
      </c>
      <c r="G576">
        <v>208</v>
      </c>
      <c r="H576">
        <v>2838</v>
      </c>
      <c r="J576">
        <v>2029</v>
      </c>
      <c r="K576">
        <v>313</v>
      </c>
      <c r="L576">
        <v>2701</v>
      </c>
      <c r="N576">
        <v>1874</v>
      </c>
      <c r="Q576" s="5">
        <v>39837</v>
      </c>
      <c r="R576" s="15">
        <v>22.8333333333333</v>
      </c>
      <c r="S576" t="e">
        <f ca="1">AVERAGE(INDIRECT("E"&amp;#REF!):INDIRECT("E"&amp;#REF!))</f>
        <v>#REF!</v>
      </c>
      <c r="T576" t="e">
        <f ca="1">AVERAGE(INDIRECT("F"&amp;#REF!):INDIRECT("F"&amp;#REF!))</f>
        <v>#REF!</v>
      </c>
      <c r="U576" t="e">
        <f ca="1">AVERAGE(INDIRECT("G"&amp;#REF!):INDIRECT("G"&amp;#REF!))</f>
        <v>#REF!</v>
      </c>
      <c r="V576" t="e">
        <f ca="1">AVERAGE(INDIRECT("H"&amp;#REF!):INDIRECT("H"&amp;#REF!))</f>
        <v>#REF!</v>
      </c>
      <c r="W576" t="e">
        <f ca="1">AVERAGE(INDIRECT("I"&amp;#REF!):INDIRECT("I"&amp;#REF!))</f>
        <v>#REF!</v>
      </c>
      <c r="X576" t="e">
        <f ca="1">AVERAGE(INDIRECT("J"&amp;#REF!):INDIRECT("J"&amp;#REF!))</f>
        <v>#REF!</v>
      </c>
      <c r="Y576">
        <v>20</v>
      </c>
      <c r="Z576" t="e">
        <f ca="1">AVERAGE(INDIRECT("L"&amp;#REF!):INDIRECT("L"&amp;#REF!))</f>
        <v>#REF!</v>
      </c>
      <c r="AA576" t="e">
        <f ca="1">AVERAGE(INDIRECT("M"&amp;#REF!):INDIRECT("M"&amp;#REF!))</f>
        <v>#REF!</v>
      </c>
      <c r="AB576" t="e">
        <f ca="1">AVERAGE(INDIRECT("N"&amp;#REF!):INDIRECT("N"&amp;#REF!))</f>
        <v>#REF!</v>
      </c>
      <c r="AC576">
        <v>3</v>
      </c>
      <c r="AD576" t="e">
        <f ca="1">AVERAGE(INDIRECT("P"&amp;#REF!):INDIRECT("P"&amp;#REF!))</f>
        <v>#REF!</v>
      </c>
    </row>
    <row r="577" spans="1:30" x14ac:dyDescent="0.2">
      <c r="A577" s="5">
        <v>39819</v>
      </c>
      <c r="B577" t="s">
        <v>95</v>
      </c>
      <c r="C577">
        <v>19239</v>
      </c>
      <c r="D577" s="6">
        <f>'[1]Vertikale Netzlast'!H110</f>
        <v>11239</v>
      </c>
      <c r="E577">
        <v>6061</v>
      </c>
      <c r="F577" s="8">
        <f>'[2]200901'!H96</f>
        <v>6440</v>
      </c>
      <c r="G577">
        <v>222</v>
      </c>
      <c r="H577">
        <v>2936</v>
      </c>
      <c r="J577">
        <v>2062</v>
      </c>
      <c r="K577">
        <v>322</v>
      </c>
      <c r="L577">
        <v>3031</v>
      </c>
      <c r="N577">
        <v>1934</v>
      </c>
      <c r="Q577" s="5">
        <v>39837</v>
      </c>
      <c r="R577" s="15">
        <v>22.875</v>
      </c>
      <c r="S577" t="e">
        <f ca="1">AVERAGE(INDIRECT("E"&amp;#REF!):INDIRECT("E"&amp;#REF!))</f>
        <v>#REF!</v>
      </c>
      <c r="T577" t="e">
        <f ca="1">AVERAGE(INDIRECT("F"&amp;#REF!):INDIRECT("F"&amp;#REF!))</f>
        <v>#REF!</v>
      </c>
      <c r="U577" t="e">
        <f ca="1">AVERAGE(INDIRECT("G"&amp;#REF!):INDIRECT("G"&amp;#REF!))</f>
        <v>#REF!</v>
      </c>
      <c r="V577" t="e">
        <f ca="1">AVERAGE(INDIRECT("H"&amp;#REF!):INDIRECT("H"&amp;#REF!))</f>
        <v>#REF!</v>
      </c>
      <c r="W577" t="e">
        <f ca="1">AVERAGE(INDIRECT("I"&amp;#REF!):INDIRECT("I"&amp;#REF!))</f>
        <v>#REF!</v>
      </c>
      <c r="X577" t="e">
        <f ca="1">AVERAGE(INDIRECT("J"&amp;#REF!):INDIRECT("J"&amp;#REF!))</f>
        <v>#REF!</v>
      </c>
      <c r="Y577">
        <v>21</v>
      </c>
      <c r="Z577" t="e">
        <f ca="1">AVERAGE(INDIRECT("L"&amp;#REF!):INDIRECT("L"&amp;#REF!))</f>
        <v>#REF!</v>
      </c>
      <c r="AA577" t="e">
        <f ca="1">AVERAGE(INDIRECT("M"&amp;#REF!):INDIRECT("M"&amp;#REF!))</f>
        <v>#REF!</v>
      </c>
      <c r="AB577" t="e">
        <f ca="1">AVERAGE(INDIRECT("N"&amp;#REF!):INDIRECT("N"&amp;#REF!))</f>
        <v>#REF!</v>
      </c>
      <c r="AC577">
        <v>4</v>
      </c>
      <c r="AD577" t="e">
        <f ca="1">AVERAGE(INDIRECT("P"&amp;#REF!):INDIRECT("P"&amp;#REF!))</f>
        <v>#REF!</v>
      </c>
    </row>
    <row r="578" spans="1:30" x14ac:dyDescent="0.2">
      <c r="A578" s="5">
        <v>39819</v>
      </c>
      <c r="B578" t="s">
        <v>96</v>
      </c>
      <c r="C578">
        <v>18668</v>
      </c>
      <c r="D578" s="6">
        <f>'[1]Vertikale Netzlast'!H111</f>
        <v>10939</v>
      </c>
      <c r="E578">
        <v>5937</v>
      </c>
      <c r="F578" s="8">
        <f>'[2]200901'!H97</f>
        <v>6166</v>
      </c>
      <c r="G578">
        <v>216</v>
      </c>
      <c r="H578">
        <v>2917</v>
      </c>
      <c r="J578">
        <v>2083</v>
      </c>
      <c r="K578">
        <v>324</v>
      </c>
      <c r="L578">
        <v>3031</v>
      </c>
      <c r="N578">
        <v>1997</v>
      </c>
      <c r="Q578" s="5">
        <v>39837</v>
      </c>
      <c r="R578" s="15">
        <v>22.9166666666667</v>
      </c>
      <c r="S578" t="e">
        <f ca="1">AVERAGE(INDIRECT("E"&amp;#REF!):INDIRECT("E"&amp;#REF!))</f>
        <v>#REF!</v>
      </c>
      <c r="T578" t="e">
        <f ca="1">AVERAGE(INDIRECT("F"&amp;#REF!):INDIRECT("F"&amp;#REF!))</f>
        <v>#REF!</v>
      </c>
      <c r="U578" t="e">
        <f ca="1">AVERAGE(INDIRECT("G"&amp;#REF!):INDIRECT("G"&amp;#REF!))</f>
        <v>#REF!</v>
      </c>
      <c r="V578" t="e">
        <f ca="1">AVERAGE(INDIRECT("H"&amp;#REF!):INDIRECT("H"&amp;#REF!))</f>
        <v>#REF!</v>
      </c>
      <c r="W578" t="e">
        <f ca="1">AVERAGE(INDIRECT("I"&amp;#REF!):INDIRECT("I"&amp;#REF!))</f>
        <v>#REF!</v>
      </c>
      <c r="X578" t="e">
        <f ca="1">AVERAGE(INDIRECT("J"&amp;#REF!):INDIRECT("J"&amp;#REF!))</f>
        <v>#REF!</v>
      </c>
      <c r="Y578">
        <v>23</v>
      </c>
      <c r="Z578" t="e">
        <f ca="1">AVERAGE(INDIRECT("L"&amp;#REF!):INDIRECT("L"&amp;#REF!))</f>
        <v>#REF!</v>
      </c>
      <c r="AA578" t="e">
        <f ca="1">AVERAGE(INDIRECT("M"&amp;#REF!):INDIRECT("M"&amp;#REF!))</f>
        <v>#REF!</v>
      </c>
      <c r="AB578" t="e">
        <f ca="1">AVERAGE(INDIRECT("N"&amp;#REF!):INDIRECT("N"&amp;#REF!))</f>
        <v>#REF!</v>
      </c>
      <c r="AC578">
        <v>6</v>
      </c>
      <c r="AD578" t="e">
        <f ca="1">AVERAGE(INDIRECT("P"&amp;#REF!):INDIRECT("P"&amp;#REF!))</f>
        <v>#REF!</v>
      </c>
    </row>
    <row r="579" spans="1:30" x14ac:dyDescent="0.2">
      <c r="A579" s="5">
        <v>39819</v>
      </c>
      <c r="B579" t="s">
        <v>97</v>
      </c>
      <c r="C579">
        <v>18336</v>
      </c>
      <c r="D579" s="6">
        <f>'[1]Vertikale Netzlast'!H112</f>
        <v>10626</v>
      </c>
      <c r="E579">
        <v>5912</v>
      </c>
      <c r="F579" s="8">
        <f>'[2]200901'!H98</f>
        <v>6254</v>
      </c>
      <c r="G579">
        <v>210</v>
      </c>
      <c r="H579">
        <v>2992</v>
      </c>
      <c r="J579">
        <v>2136</v>
      </c>
      <c r="K579">
        <v>331</v>
      </c>
      <c r="L579">
        <v>3031</v>
      </c>
      <c r="N579">
        <v>2060</v>
      </c>
      <c r="Q579" s="5">
        <v>39837</v>
      </c>
      <c r="R579" s="15">
        <v>22.9583333333333</v>
      </c>
      <c r="S579" t="e">
        <f ca="1">AVERAGE(INDIRECT("E"&amp;#REF!):INDIRECT("E"&amp;#REF!))</f>
        <v>#REF!</v>
      </c>
      <c r="T579" t="e">
        <f ca="1">AVERAGE(INDIRECT("F"&amp;#REF!):INDIRECT("F"&amp;#REF!))</f>
        <v>#REF!</v>
      </c>
      <c r="U579" t="e">
        <f ca="1">AVERAGE(INDIRECT("G"&amp;#REF!):INDIRECT("G"&amp;#REF!))</f>
        <v>#REF!</v>
      </c>
      <c r="V579" t="e">
        <f ca="1">AVERAGE(INDIRECT("H"&amp;#REF!):INDIRECT("H"&amp;#REF!))</f>
        <v>#REF!</v>
      </c>
      <c r="W579" t="e">
        <f ca="1">AVERAGE(INDIRECT("I"&amp;#REF!):INDIRECT("I"&amp;#REF!))</f>
        <v>#REF!</v>
      </c>
      <c r="X579" t="e">
        <f ca="1">AVERAGE(INDIRECT("J"&amp;#REF!):INDIRECT("J"&amp;#REF!))</f>
        <v>#REF!</v>
      </c>
      <c r="Y579">
        <v>25</v>
      </c>
      <c r="Z579" t="e">
        <f ca="1">AVERAGE(INDIRECT("L"&amp;#REF!):INDIRECT("L"&amp;#REF!))</f>
        <v>#REF!</v>
      </c>
      <c r="AA579" t="e">
        <f ca="1">AVERAGE(INDIRECT("M"&amp;#REF!):INDIRECT("M"&amp;#REF!))</f>
        <v>#REF!</v>
      </c>
      <c r="AB579" t="e">
        <f ca="1">AVERAGE(INDIRECT("N"&amp;#REF!):INDIRECT("N"&amp;#REF!))</f>
        <v>#REF!</v>
      </c>
      <c r="AC579">
        <v>7</v>
      </c>
      <c r="AD579" t="e">
        <f ca="1">AVERAGE(INDIRECT("P"&amp;#REF!):INDIRECT("P"&amp;#REF!))</f>
        <v>#REF!</v>
      </c>
    </row>
    <row r="580" spans="1:30" x14ac:dyDescent="0.2">
      <c r="A580" s="5">
        <v>39819</v>
      </c>
      <c r="B580" t="s">
        <v>98</v>
      </c>
      <c r="C580">
        <v>18138</v>
      </c>
      <c r="D580" s="6">
        <f>'[1]Vertikale Netzlast'!H113</f>
        <v>10352</v>
      </c>
      <c r="E580">
        <v>5792</v>
      </c>
      <c r="F580" s="8">
        <f>'[2]200901'!H99</f>
        <v>6087</v>
      </c>
      <c r="G580">
        <v>189</v>
      </c>
      <c r="H580">
        <v>3037</v>
      </c>
      <c r="J580">
        <v>2207</v>
      </c>
      <c r="K580">
        <v>337</v>
      </c>
      <c r="L580">
        <v>3031</v>
      </c>
      <c r="N580">
        <v>2122</v>
      </c>
      <c r="Q580" s="5">
        <v>39837</v>
      </c>
      <c r="R580" s="15">
        <v>23</v>
      </c>
      <c r="S580" t="e">
        <f ca="1">AVERAGE(INDIRECT("E"&amp;#REF!):INDIRECT("E"&amp;#REF!))</f>
        <v>#REF!</v>
      </c>
      <c r="T580" t="e">
        <f ca="1">AVERAGE(INDIRECT("F"&amp;#REF!):INDIRECT("F"&amp;#REF!))</f>
        <v>#REF!</v>
      </c>
      <c r="U580" t="e">
        <f ca="1">AVERAGE(INDIRECT("G"&amp;#REF!):INDIRECT("G"&amp;#REF!))</f>
        <v>#REF!</v>
      </c>
      <c r="V580" t="e">
        <f ca="1">AVERAGE(INDIRECT("H"&amp;#REF!):INDIRECT("H"&amp;#REF!))</f>
        <v>#REF!</v>
      </c>
      <c r="W580" t="e">
        <f ca="1">AVERAGE(INDIRECT("I"&amp;#REF!):INDIRECT("I"&amp;#REF!))</f>
        <v>#REF!</v>
      </c>
      <c r="X580" t="e">
        <f ca="1">AVERAGE(INDIRECT("J"&amp;#REF!):INDIRECT("J"&amp;#REF!))</f>
        <v>#REF!</v>
      </c>
      <c r="Y580">
        <v>26</v>
      </c>
      <c r="Z580" t="e">
        <f ca="1">AVERAGE(INDIRECT("L"&amp;#REF!):INDIRECT("L"&amp;#REF!))</f>
        <v>#REF!</v>
      </c>
      <c r="AA580" t="e">
        <f ca="1">AVERAGE(INDIRECT("M"&amp;#REF!):INDIRECT("M"&amp;#REF!))</f>
        <v>#REF!</v>
      </c>
      <c r="AB580" t="e">
        <f ca="1">AVERAGE(INDIRECT("N"&amp;#REF!):INDIRECT("N"&amp;#REF!))</f>
        <v>#REF!</v>
      </c>
      <c r="AC580">
        <v>8</v>
      </c>
      <c r="AD580" t="e">
        <f ca="1">AVERAGE(INDIRECT("P"&amp;#REF!):INDIRECT("P"&amp;#REF!))</f>
        <v>#REF!</v>
      </c>
    </row>
    <row r="581" spans="1:30" x14ac:dyDescent="0.2">
      <c r="A581" s="5">
        <v>39820</v>
      </c>
      <c r="B581" t="s">
        <v>3</v>
      </c>
      <c r="C581">
        <v>17968</v>
      </c>
      <c r="D581" s="6">
        <f>'[1]Vertikale Netzlast'!I18</f>
        <v>10248</v>
      </c>
      <c r="E581">
        <v>5753</v>
      </c>
      <c r="F581" s="8">
        <f>'[2]200901'!I4</f>
        <v>5923</v>
      </c>
      <c r="G581">
        <v>203</v>
      </c>
      <c r="H581">
        <v>3156</v>
      </c>
      <c r="J581">
        <v>2275</v>
      </c>
      <c r="K581">
        <v>374</v>
      </c>
      <c r="L581">
        <v>3499</v>
      </c>
      <c r="N581">
        <v>2092</v>
      </c>
      <c r="Q581" s="5">
        <v>39838</v>
      </c>
      <c r="R581" s="15">
        <v>23.0416666666667</v>
      </c>
      <c r="S581" t="e">
        <f ca="1">AVERAGE(INDIRECT("E"&amp;#REF!):INDIRECT("E"&amp;#REF!))</f>
        <v>#REF!</v>
      </c>
      <c r="T581" t="e">
        <f ca="1">AVERAGE(INDIRECT("F"&amp;#REF!):INDIRECT("F"&amp;#REF!))</f>
        <v>#REF!</v>
      </c>
      <c r="U581" t="e">
        <f ca="1">AVERAGE(INDIRECT("G"&amp;#REF!):INDIRECT("G"&amp;#REF!))</f>
        <v>#REF!</v>
      </c>
      <c r="V581" t="e">
        <f ca="1">AVERAGE(INDIRECT("H"&amp;#REF!):INDIRECT("H"&amp;#REF!))</f>
        <v>#REF!</v>
      </c>
      <c r="W581" t="e">
        <f ca="1">AVERAGE(INDIRECT("I"&amp;#REF!):INDIRECT("I"&amp;#REF!))</f>
        <v>#REF!</v>
      </c>
      <c r="X581" t="e">
        <f ca="1">AVERAGE(INDIRECT("J"&amp;#REF!):INDIRECT("J"&amp;#REF!))</f>
        <v>#REF!</v>
      </c>
      <c r="Y581">
        <v>11</v>
      </c>
      <c r="Z581" t="e">
        <f ca="1">AVERAGE(INDIRECT("L"&amp;#REF!):INDIRECT("L"&amp;#REF!))</f>
        <v>#REF!</v>
      </c>
      <c r="AA581" t="e">
        <f ca="1">AVERAGE(INDIRECT("M"&amp;#REF!):INDIRECT("M"&amp;#REF!))</f>
        <v>#REF!</v>
      </c>
      <c r="AB581" t="e">
        <f ca="1">AVERAGE(INDIRECT("N"&amp;#REF!):INDIRECT("N"&amp;#REF!))</f>
        <v>#REF!</v>
      </c>
      <c r="AC581">
        <v>9</v>
      </c>
      <c r="AD581" t="e">
        <f ca="1">AVERAGE(INDIRECT("P"&amp;#REF!):INDIRECT("P"&amp;#REF!))</f>
        <v>#REF!</v>
      </c>
    </row>
    <row r="582" spans="1:30" x14ac:dyDescent="0.2">
      <c r="A582" s="5">
        <v>39820</v>
      </c>
      <c r="B582" t="s">
        <v>4</v>
      </c>
      <c r="C582">
        <v>17726</v>
      </c>
      <c r="D582" s="6">
        <f>'[1]Vertikale Netzlast'!I19</f>
        <v>9940</v>
      </c>
      <c r="E582">
        <v>5655</v>
      </c>
      <c r="F582" s="8">
        <f>'[2]200901'!I5</f>
        <v>5638</v>
      </c>
      <c r="G582">
        <v>209</v>
      </c>
      <c r="H582">
        <v>3297</v>
      </c>
      <c r="J582">
        <v>2261</v>
      </c>
      <c r="K582">
        <v>388</v>
      </c>
      <c r="L582">
        <v>3499</v>
      </c>
      <c r="N582">
        <v>2146</v>
      </c>
      <c r="Q582" s="5">
        <v>39838</v>
      </c>
      <c r="R582" s="15">
        <v>23.0833333333333</v>
      </c>
      <c r="S582" t="e">
        <f ca="1">AVERAGE(INDIRECT("E"&amp;#REF!):INDIRECT("E"&amp;#REF!))</f>
        <v>#REF!</v>
      </c>
      <c r="T582" t="e">
        <f ca="1">AVERAGE(INDIRECT("F"&amp;#REF!):INDIRECT("F"&amp;#REF!))</f>
        <v>#REF!</v>
      </c>
      <c r="U582" t="e">
        <f ca="1">AVERAGE(INDIRECT("G"&amp;#REF!):INDIRECT("G"&amp;#REF!))</f>
        <v>#REF!</v>
      </c>
      <c r="V582" t="e">
        <f ca="1">AVERAGE(INDIRECT("H"&amp;#REF!):INDIRECT("H"&amp;#REF!))</f>
        <v>#REF!</v>
      </c>
      <c r="W582" t="e">
        <f ca="1">AVERAGE(INDIRECT("I"&amp;#REF!):INDIRECT("I"&amp;#REF!))</f>
        <v>#REF!</v>
      </c>
      <c r="X582" t="e">
        <f ca="1">AVERAGE(INDIRECT("J"&amp;#REF!):INDIRECT("J"&amp;#REF!))</f>
        <v>#REF!</v>
      </c>
      <c r="Y582">
        <v>12</v>
      </c>
      <c r="Z582" t="e">
        <f ca="1">AVERAGE(INDIRECT("L"&amp;#REF!):INDIRECT("L"&amp;#REF!))</f>
        <v>#REF!</v>
      </c>
      <c r="AA582" t="e">
        <f ca="1">AVERAGE(INDIRECT("M"&amp;#REF!):INDIRECT("M"&amp;#REF!))</f>
        <v>#REF!</v>
      </c>
      <c r="AB582" t="e">
        <f ca="1">AVERAGE(INDIRECT("N"&amp;#REF!):INDIRECT("N"&amp;#REF!))</f>
        <v>#REF!</v>
      </c>
      <c r="AC582">
        <v>10</v>
      </c>
      <c r="AD582" t="e">
        <f ca="1">AVERAGE(INDIRECT("P"&amp;#REF!):INDIRECT("P"&amp;#REF!))</f>
        <v>#REF!</v>
      </c>
    </row>
    <row r="583" spans="1:30" x14ac:dyDescent="0.2">
      <c r="A583" s="5">
        <v>39820</v>
      </c>
      <c r="B583" t="s">
        <v>5</v>
      </c>
      <c r="C583">
        <v>17488</v>
      </c>
      <c r="D583" s="6">
        <f>'[1]Vertikale Netzlast'!I20</f>
        <v>9653</v>
      </c>
      <c r="E583">
        <v>5536</v>
      </c>
      <c r="F583" s="8">
        <f>'[2]200901'!I6</f>
        <v>5329</v>
      </c>
      <c r="G583">
        <v>218</v>
      </c>
      <c r="H583">
        <v>3463</v>
      </c>
      <c r="J583">
        <v>2344</v>
      </c>
      <c r="K583">
        <v>400</v>
      </c>
      <c r="L583">
        <v>3499</v>
      </c>
      <c r="N583">
        <v>2200</v>
      </c>
      <c r="Q583" s="5">
        <v>39838</v>
      </c>
      <c r="R583" s="15">
        <v>23.125</v>
      </c>
      <c r="S583" t="e">
        <f ca="1">AVERAGE(INDIRECT("E"&amp;#REF!):INDIRECT("E"&amp;#REF!))</f>
        <v>#REF!</v>
      </c>
      <c r="T583" t="e">
        <f ca="1">AVERAGE(INDIRECT("F"&amp;#REF!):INDIRECT("F"&amp;#REF!))</f>
        <v>#REF!</v>
      </c>
      <c r="U583" t="e">
        <f ca="1">AVERAGE(INDIRECT("G"&amp;#REF!):INDIRECT("G"&amp;#REF!))</f>
        <v>#REF!</v>
      </c>
      <c r="V583" t="e">
        <f ca="1">AVERAGE(INDIRECT("H"&amp;#REF!):INDIRECT("H"&amp;#REF!))</f>
        <v>#REF!</v>
      </c>
      <c r="W583" t="e">
        <f ca="1">AVERAGE(INDIRECT("I"&amp;#REF!):INDIRECT("I"&amp;#REF!))</f>
        <v>#REF!</v>
      </c>
      <c r="X583" t="e">
        <f ca="1">AVERAGE(INDIRECT("J"&amp;#REF!):INDIRECT("J"&amp;#REF!))</f>
        <v>#REF!</v>
      </c>
      <c r="Y583">
        <v>12</v>
      </c>
      <c r="Z583" t="e">
        <f ca="1">AVERAGE(INDIRECT("L"&amp;#REF!):INDIRECT("L"&amp;#REF!))</f>
        <v>#REF!</v>
      </c>
      <c r="AA583" t="e">
        <f ca="1">AVERAGE(INDIRECT("M"&amp;#REF!):INDIRECT("M"&amp;#REF!))</f>
        <v>#REF!</v>
      </c>
      <c r="AB583" t="e">
        <f ca="1">AVERAGE(INDIRECT("N"&amp;#REF!):INDIRECT("N"&amp;#REF!))</f>
        <v>#REF!</v>
      </c>
      <c r="AC583">
        <v>11</v>
      </c>
      <c r="AD583" t="e">
        <f ca="1">AVERAGE(INDIRECT("P"&amp;#REF!):INDIRECT("P"&amp;#REF!))</f>
        <v>#REF!</v>
      </c>
    </row>
    <row r="584" spans="1:30" x14ac:dyDescent="0.2">
      <c r="A584" s="5">
        <v>39820</v>
      </c>
      <c r="B584" t="s">
        <v>6</v>
      </c>
      <c r="C584">
        <v>17311</v>
      </c>
      <c r="D584" s="6">
        <f>'[1]Vertikale Netzlast'!I21</f>
        <v>9430</v>
      </c>
      <c r="E584">
        <v>5420</v>
      </c>
      <c r="F584" s="8">
        <f>'[2]200901'!I7</f>
        <v>5255</v>
      </c>
      <c r="G584">
        <v>227</v>
      </c>
      <c r="H584">
        <v>3554</v>
      </c>
      <c r="J584">
        <v>2380</v>
      </c>
      <c r="K584">
        <v>416</v>
      </c>
      <c r="L584">
        <v>3499</v>
      </c>
      <c r="N584">
        <v>2254</v>
      </c>
      <c r="Q584" s="5">
        <v>39838</v>
      </c>
      <c r="R584" s="15">
        <v>23.1666666666667</v>
      </c>
      <c r="S584" t="e">
        <f ca="1">AVERAGE(INDIRECT("E"&amp;#REF!):INDIRECT("E"&amp;#REF!))</f>
        <v>#REF!</v>
      </c>
      <c r="T584" t="e">
        <f ca="1">AVERAGE(INDIRECT("F"&amp;#REF!):INDIRECT("F"&amp;#REF!))</f>
        <v>#REF!</v>
      </c>
      <c r="U584" t="e">
        <f ca="1">AVERAGE(INDIRECT("G"&amp;#REF!):INDIRECT("G"&amp;#REF!))</f>
        <v>#REF!</v>
      </c>
      <c r="V584" t="e">
        <f ca="1">AVERAGE(INDIRECT("H"&amp;#REF!):INDIRECT("H"&amp;#REF!))</f>
        <v>#REF!</v>
      </c>
      <c r="W584" t="e">
        <f ca="1">AVERAGE(INDIRECT("I"&amp;#REF!):INDIRECT("I"&amp;#REF!))</f>
        <v>#REF!</v>
      </c>
      <c r="X584" t="e">
        <f ca="1">AVERAGE(INDIRECT("J"&amp;#REF!):INDIRECT("J"&amp;#REF!))</f>
        <v>#REF!</v>
      </c>
      <c r="Y584">
        <v>13</v>
      </c>
      <c r="Z584" t="e">
        <f ca="1">AVERAGE(INDIRECT("L"&amp;#REF!):INDIRECT("L"&amp;#REF!))</f>
        <v>#REF!</v>
      </c>
      <c r="AA584" t="e">
        <f ca="1">AVERAGE(INDIRECT("M"&amp;#REF!):INDIRECT("M"&amp;#REF!))</f>
        <v>#REF!</v>
      </c>
      <c r="AB584" t="e">
        <f ca="1">AVERAGE(INDIRECT("N"&amp;#REF!):INDIRECT("N"&amp;#REF!))</f>
        <v>#REF!</v>
      </c>
      <c r="AC584">
        <v>11</v>
      </c>
      <c r="AD584" t="e">
        <f ca="1">AVERAGE(INDIRECT("P"&amp;#REF!):INDIRECT("P"&amp;#REF!))</f>
        <v>#REF!</v>
      </c>
    </row>
    <row r="585" spans="1:30" x14ac:dyDescent="0.2">
      <c r="A585" s="5">
        <v>39820</v>
      </c>
      <c r="B585" t="s">
        <v>7</v>
      </c>
      <c r="C585">
        <v>16813</v>
      </c>
      <c r="D585" s="6">
        <f>'[1]Vertikale Netzlast'!I22</f>
        <v>9253</v>
      </c>
      <c r="E585">
        <v>5379</v>
      </c>
      <c r="F585" s="8">
        <f>'[2]200901'!I8</f>
        <v>5091</v>
      </c>
      <c r="G585">
        <v>276</v>
      </c>
      <c r="H585">
        <v>3629</v>
      </c>
      <c r="J585">
        <v>2460</v>
      </c>
      <c r="K585">
        <v>434</v>
      </c>
      <c r="L585">
        <v>3705</v>
      </c>
      <c r="N585">
        <v>2308</v>
      </c>
      <c r="Q585" s="5">
        <v>39838</v>
      </c>
      <c r="R585" s="15">
        <v>23.2083333333333</v>
      </c>
      <c r="S585" t="e">
        <f ca="1">AVERAGE(INDIRECT("E"&amp;#REF!):INDIRECT("E"&amp;#REF!))</f>
        <v>#REF!</v>
      </c>
      <c r="T585" t="e">
        <f ca="1">AVERAGE(INDIRECT("F"&amp;#REF!):INDIRECT("F"&amp;#REF!))</f>
        <v>#REF!</v>
      </c>
      <c r="U585" t="e">
        <f ca="1">AVERAGE(INDIRECT("G"&amp;#REF!):INDIRECT("G"&amp;#REF!))</f>
        <v>#REF!</v>
      </c>
      <c r="V585" t="e">
        <f ca="1">AVERAGE(INDIRECT("H"&amp;#REF!):INDIRECT("H"&amp;#REF!))</f>
        <v>#REF!</v>
      </c>
      <c r="W585" t="e">
        <f ca="1">AVERAGE(INDIRECT("I"&amp;#REF!):INDIRECT("I"&amp;#REF!))</f>
        <v>#REF!</v>
      </c>
      <c r="X585" t="e">
        <f ca="1">AVERAGE(INDIRECT("J"&amp;#REF!):INDIRECT("J"&amp;#REF!))</f>
        <v>#REF!</v>
      </c>
      <c r="Y585">
        <v>14</v>
      </c>
      <c r="Z585" t="e">
        <f ca="1">AVERAGE(INDIRECT("L"&amp;#REF!):INDIRECT("L"&amp;#REF!))</f>
        <v>#REF!</v>
      </c>
      <c r="AA585" t="e">
        <f ca="1">AVERAGE(INDIRECT("M"&amp;#REF!):INDIRECT("M"&amp;#REF!))</f>
        <v>#REF!</v>
      </c>
      <c r="AB585" t="e">
        <f ca="1">AVERAGE(INDIRECT("N"&amp;#REF!):INDIRECT("N"&amp;#REF!))</f>
        <v>#REF!</v>
      </c>
      <c r="AC585">
        <v>11</v>
      </c>
      <c r="AD585" t="e">
        <f ca="1">AVERAGE(INDIRECT("P"&amp;#REF!):INDIRECT("P"&amp;#REF!))</f>
        <v>#REF!</v>
      </c>
    </row>
    <row r="586" spans="1:30" x14ac:dyDescent="0.2">
      <c r="A586" s="5">
        <v>39820</v>
      </c>
      <c r="B586" t="s">
        <v>8</v>
      </c>
      <c r="C586">
        <v>16837</v>
      </c>
      <c r="D586" s="6">
        <f>'[1]Vertikale Netzlast'!I23</f>
        <v>9122</v>
      </c>
      <c r="E586">
        <v>5324</v>
      </c>
      <c r="F586" s="8">
        <f>'[2]200901'!I9</f>
        <v>5125</v>
      </c>
      <c r="G586">
        <v>272</v>
      </c>
      <c r="H586">
        <v>3684</v>
      </c>
      <c r="J586">
        <v>2466</v>
      </c>
      <c r="K586">
        <v>450</v>
      </c>
      <c r="L586">
        <v>3705</v>
      </c>
      <c r="N586">
        <v>2359</v>
      </c>
      <c r="Q586" s="5">
        <v>39838</v>
      </c>
      <c r="R586" s="15">
        <v>23.25</v>
      </c>
      <c r="S586" t="e">
        <f ca="1">AVERAGE(INDIRECT("E"&amp;#REF!):INDIRECT("E"&amp;#REF!))</f>
        <v>#REF!</v>
      </c>
      <c r="T586" t="e">
        <f ca="1">AVERAGE(INDIRECT("F"&amp;#REF!):INDIRECT("F"&amp;#REF!))</f>
        <v>#REF!</v>
      </c>
      <c r="U586" t="e">
        <f ca="1">AVERAGE(INDIRECT("G"&amp;#REF!):INDIRECT("G"&amp;#REF!))</f>
        <v>#REF!</v>
      </c>
      <c r="V586" t="e">
        <f ca="1">AVERAGE(INDIRECT("H"&amp;#REF!):INDIRECT("H"&amp;#REF!))</f>
        <v>#REF!</v>
      </c>
      <c r="W586" t="e">
        <f ca="1">AVERAGE(INDIRECT("I"&amp;#REF!):INDIRECT("I"&amp;#REF!))</f>
        <v>#REF!</v>
      </c>
      <c r="X586" t="e">
        <f ca="1">AVERAGE(INDIRECT("J"&amp;#REF!):INDIRECT("J"&amp;#REF!))</f>
        <v>#REF!</v>
      </c>
      <c r="Y586">
        <v>12</v>
      </c>
      <c r="Z586" t="e">
        <f ca="1">AVERAGE(INDIRECT("L"&amp;#REF!):INDIRECT("L"&amp;#REF!))</f>
        <v>#REF!</v>
      </c>
      <c r="AA586" t="e">
        <f ca="1">AVERAGE(INDIRECT("M"&amp;#REF!):INDIRECT("M"&amp;#REF!))</f>
        <v>#REF!</v>
      </c>
      <c r="AB586" t="e">
        <f ca="1">AVERAGE(INDIRECT("N"&amp;#REF!):INDIRECT("N"&amp;#REF!))</f>
        <v>#REF!</v>
      </c>
      <c r="AC586">
        <v>9</v>
      </c>
      <c r="AD586" t="e">
        <f ca="1">AVERAGE(INDIRECT("P"&amp;#REF!):INDIRECT("P"&amp;#REF!))</f>
        <v>#REF!</v>
      </c>
    </row>
    <row r="587" spans="1:30" x14ac:dyDescent="0.2">
      <c r="A587" s="5">
        <v>39820</v>
      </c>
      <c r="B587" t="s">
        <v>9</v>
      </c>
      <c r="C587">
        <v>16675</v>
      </c>
      <c r="D587" s="6">
        <f>'[1]Vertikale Netzlast'!I24</f>
        <v>8961</v>
      </c>
      <c r="E587">
        <v>5344</v>
      </c>
      <c r="F587" s="8">
        <f>'[2]200901'!I10</f>
        <v>4952</v>
      </c>
      <c r="G587">
        <v>261</v>
      </c>
      <c r="H587">
        <v>3784</v>
      </c>
      <c r="J587">
        <v>2608</v>
      </c>
      <c r="K587">
        <v>473</v>
      </c>
      <c r="L587">
        <v>3705</v>
      </c>
      <c r="N587">
        <v>2409</v>
      </c>
      <c r="Q587" s="5">
        <v>39838</v>
      </c>
      <c r="R587" s="15">
        <v>23.2916666666667</v>
      </c>
      <c r="S587" t="e">
        <f ca="1">AVERAGE(INDIRECT("E"&amp;#REF!):INDIRECT("E"&amp;#REF!))</f>
        <v>#REF!</v>
      </c>
      <c r="T587" t="e">
        <f ca="1">AVERAGE(INDIRECT("F"&amp;#REF!):INDIRECT("F"&amp;#REF!))</f>
        <v>#REF!</v>
      </c>
      <c r="U587" t="e">
        <f ca="1">AVERAGE(INDIRECT("G"&amp;#REF!):INDIRECT("G"&amp;#REF!))</f>
        <v>#REF!</v>
      </c>
      <c r="V587" t="e">
        <f ca="1">AVERAGE(INDIRECT("H"&amp;#REF!):INDIRECT("H"&amp;#REF!))</f>
        <v>#REF!</v>
      </c>
      <c r="W587" t="e">
        <f ca="1">AVERAGE(INDIRECT("I"&amp;#REF!):INDIRECT("I"&amp;#REF!))</f>
        <v>#REF!</v>
      </c>
      <c r="X587" t="e">
        <f ca="1">AVERAGE(INDIRECT("J"&amp;#REF!):INDIRECT("J"&amp;#REF!))</f>
        <v>#REF!</v>
      </c>
      <c r="Y587">
        <v>12</v>
      </c>
      <c r="Z587" t="e">
        <f ca="1">AVERAGE(INDIRECT("L"&amp;#REF!):INDIRECT("L"&amp;#REF!))</f>
        <v>#REF!</v>
      </c>
      <c r="AA587" t="e">
        <f ca="1">AVERAGE(INDIRECT("M"&amp;#REF!):INDIRECT("M"&amp;#REF!))</f>
        <v>#REF!</v>
      </c>
      <c r="AB587" t="e">
        <f ca="1">AVERAGE(INDIRECT("N"&amp;#REF!):INDIRECT("N"&amp;#REF!))</f>
        <v>#REF!</v>
      </c>
      <c r="AC587">
        <v>8</v>
      </c>
      <c r="AD587" t="e">
        <f ca="1">AVERAGE(INDIRECT("P"&amp;#REF!):INDIRECT("P"&amp;#REF!))</f>
        <v>#REF!</v>
      </c>
    </row>
    <row r="588" spans="1:30" x14ac:dyDescent="0.2">
      <c r="A588" s="5">
        <v>39820</v>
      </c>
      <c r="B588" t="s">
        <v>10</v>
      </c>
      <c r="C588">
        <v>16557</v>
      </c>
      <c r="D588" s="6">
        <f>'[1]Vertikale Netzlast'!I25</f>
        <v>8806</v>
      </c>
      <c r="E588">
        <v>5334</v>
      </c>
      <c r="F588" s="8">
        <f>'[2]200901'!I11</f>
        <v>4740</v>
      </c>
      <c r="G588">
        <v>241</v>
      </c>
      <c r="H588">
        <v>3925</v>
      </c>
      <c r="J588">
        <v>2713</v>
      </c>
      <c r="K588">
        <v>487</v>
      </c>
      <c r="L588">
        <v>3705</v>
      </c>
      <c r="N588">
        <v>2459</v>
      </c>
      <c r="Q588" s="5">
        <v>39838</v>
      </c>
      <c r="R588" s="15">
        <v>23.3333333333333</v>
      </c>
      <c r="S588" t="e">
        <f ca="1">AVERAGE(INDIRECT("E"&amp;#REF!):INDIRECT("E"&amp;#REF!))</f>
        <v>#REF!</v>
      </c>
      <c r="T588" t="e">
        <f ca="1">AVERAGE(INDIRECT("F"&amp;#REF!):INDIRECT("F"&amp;#REF!))</f>
        <v>#REF!</v>
      </c>
      <c r="U588" t="e">
        <f ca="1">AVERAGE(INDIRECT("G"&amp;#REF!):INDIRECT("G"&amp;#REF!))</f>
        <v>#REF!</v>
      </c>
      <c r="V588" t="e">
        <f ca="1">AVERAGE(INDIRECT("H"&amp;#REF!):INDIRECT("H"&amp;#REF!))</f>
        <v>#REF!</v>
      </c>
      <c r="W588" t="e">
        <f ca="1">AVERAGE(INDIRECT("I"&amp;#REF!):INDIRECT("I"&amp;#REF!))</f>
        <v>#REF!</v>
      </c>
      <c r="X588" t="e">
        <f ca="1">AVERAGE(INDIRECT("J"&amp;#REF!):INDIRECT("J"&amp;#REF!))</f>
        <v>#REF!</v>
      </c>
      <c r="Y588">
        <v>12</v>
      </c>
      <c r="Z588" t="e">
        <f ca="1">AVERAGE(INDIRECT("L"&amp;#REF!):INDIRECT("L"&amp;#REF!))</f>
        <v>#REF!</v>
      </c>
      <c r="AA588" t="e">
        <f ca="1">AVERAGE(INDIRECT("M"&amp;#REF!):INDIRECT("M"&amp;#REF!))</f>
        <v>#REF!</v>
      </c>
      <c r="AB588" t="e">
        <f ca="1">AVERAGE(INDIRECT("N"&amp;#REF!):INDIRECT("N"&amp;#REF!))</f>
        <v>#REF!</v>
      </c>
      <c r="AC588">
        <v>9</v>
      </c>
      <c r="AD588" t="e">
        <f ca="1">AVERAGE(INDIRECT("P"&amp;#REF!):INDIRECT("P"&amp;#REF!))</f>
        <v>#REF!</v>
      </c>
    </row>
    <row r="589" spans="1:30" x14ac:dyDescent="0.2">
      <c r="A589" s="5">
        <v>39820</v>
      </c>
      <c r="B589" t="s">
        <v>11</v>
      </c>
      <c r="C589">
        <v>16608</v>
      </c>
      <c r="D589" s="6">
        <f>'[1]Vertikale Netzlast'!I26</f>
        <v>8588</v>
      </c>
      <c r="E589">
        <v>5304</v>
      </c>
      <c r="F589" s="8">
        <f>'[2]200901'!I12</f>
        <v>4595</v>
      </c>
      <c r="G589">
        <v>250</v>
      </c>
      <c r="H589">
        <v>3977</v>
      </c>
      <c r="J589">
        <v>2761</v>
      </c>
      <c r="K589">
        <v>507</v>
      </c>
      <c r="L589">
        <v>3824</v>
      </c>
      <c r="N589">
        <v>2509</v>
      </c>
      <c r="Q589" s="5">
        <v>39838</v>
      </c>
      <c r="R589" s="15">
        <v>23.375</v>
      </c>
      <c r="S589" t="e">
        <f ca="1">AVERAGE(INDIRECT("E"&amp;#REF!):INDIRECT("E"&amp;#REF!))</f>
        <v>#REF!</v>
      </c>
      <c r="T589" t="e">
        <f ca="1">AVERAGE(INDIRECT("F"&amp;#REF!):INDIRECT("F"&amp;#REF!))</f>
        <v>#REF!</v>
      </c>
      <c r="U589" t="e">
        <f ca="1">AVERAGE(INDIRECT("G"&amp;#REF!):INDIRECT("G"&amp;#REF!))</f>
        <v>#REF!</v>
      </c>
      <c r="V589" t="e">
        <f ca="1">AVERAGE(INDIRECT("H"&amp;#REF!):INDIRECT("H"&amp;#REF!))</f>
        <v>#REF!</v>
      </c>
      <c r="W589" t="e">
        <f ca="1">AVERAGE(INDIRECT("I"&amp;#REF!):INDIRECT("I"&amp;#REF!))</f>
        <v>#REF!</v>
      </c>
      <c r="X589" t="e">
        <f ca="1">AVERAGE(INDIRECT("J"&amp;#REF!):INDIRECT("J"&amp;#REF!))</f>
        <v>#REF!</v>
      </c>
      <c r="Y589">
        <v>13</v>
      </c>
      <c r="Z589" t="e">
        <f ca="1">AVERAGE(INDIRECT("L"&amp;#REF!):INDIRECT("L"&amp;#REF!))</f>
        <v>#REF!</v>
      </c>
      <c r="AA589" t="e">
        <f ca="1">AVERAGE(INDIRECT("M"&amp;#REF!):INDIRECT("M"&amp;#REF!))</f>
        <v>#REF!</v>
      </c>
      <c r="AB589" t="e">
        <f ca="1">AVERAGE(INDIRECT("N"&amp;#REF!):INDIRECT("N"&amp;#REF!))</f>
        <v>#REF!</v>
      </c>
      <c r="AC589">
        <v>8</v>
      </c>
      <c r="AD589" t="e">
        <f ca="1">AVERAGE(INDIRECT("P"&amp;#REF!):INDIRECT("P"&amp;#REF!))</f>
        <v>#REF!</v>
      </c>
    </row>
    <row r="590" spans="1:30" x14ac:dyDescent="0.2">
      <c r="A590" s="5">
        <v>39820</v>
      </c>
      <c r="B590" t="s">
        <v>12</v>
      </c>
      <c r="C590">
        <v>16416</v>
      </c>
      <c r="D590" s="6">
        <f>'[1]Vertikale Netzlast'!I27</f>
        <v>8428</v>
      </c>
      <c r="E590">
        <v>5211</v>
      </c>
      <c r="F590" s="8">
        <f>'[2]200901'!I13</f>
        <v>4549</v>
      </c>
      <c r="G590">
        <v>245</v>
      </c>
      <c r="H590">
        <v>4002</v>
      </c>
      <c r="J590">
        <v>2931</v>
      </c>
      <c r="K590">
        <v>536</v>
      </c>
      <c r="L590">
        <v>3824</v>
      </c>
      <c r="N590">
        <v>2561</v>
      </c>
      <c r="Q590" s="5">
        <v>39838</v>
      </c>
      <c r="R590" s="15">
        <v>23.4166666666667</v>
      </c>
      <c r="S590" t="e">
        <f ca="1">AVERAGE(INDIRECT("E"&amp;#REF!):INDIRECT("E"&amp;#REF!))</f>
        <v>#REF!</v>
      </c>
      <c r="T590" t="e">
        <f ca="1">AVERAGE(INDIRECT("F"&amp;#REF!):INDIRECT("F"&amp;#REF!))</f>
        <v>#REF!</v>
      </c>
      <c r="U590" t="e">
        <f ca="1">AVERAGE(INDIRECT("G"&amp;#REF!):INDIRECT("G"&amp;#REF!))</f>
        <v>#REF!</v>
      </c>
      <c r="V590" t="e">
        <f ca="1">AVERAGE(INDIRECT("H"&amp;#REF!):INDIRECT("H"&amp;#REF!))</f>
        <v>#REF!</v>
      </c>
      <c r="W590" t="e">
        <f ca="1">AVERAGE(INDIRECT("I"&amp;#REF!):INDIRECT("I"&amp;#REF!))</f>
        <v>#REF!</v>
      </c>
      <c r="X590" t="e">
        <f ca="1">AVERAGE(INDIRECT("J"&amp;#REF!):INDIRECT("J"&amp;#REF!))</f>
        <v>#REF!</v>
      </c>
      <c r="Y590">
        <v>14</v>
      </c>
      <c r="Z590" t="e">
        <f ca="1">AVERAGE(INDIRECT("L"&amp;#REF!):INDIRECT("L"&amp;#REF!))</f>
        <v>#REF!</v>
      </c>
      <c r="AA590" t="e">
        <f ca="1">AVERAGE(INDIRECT("M"&amp;#REF!):INDIRECT("M"&amp;#REF!))</f>
        <v>#REF!</v>
      </c>
      <c r="AB590" t="e">
        <f ca="1">AVERAGE(INDIRECT("N"&amp;#REF!):INDIRECT("N"&amp;#REF!))</f>
        <v>#REF!</v>
      </c>
      <c r="AC590">
        <v>7</v>
      </c>
      <c r="AD590" t="e">
        <f ca="1">AVERAGE(INDIRECT("P"&amp;#REF!):INDIRECT("P"&amp;#REF!))</f>
        <v>#REF!</v>
      </c>
    </row>
    <row r="591" spans="1:30" x14ac:dyDescent="0.2">
      <c r="A591" s="5">
        <v>39820</v>
      </c>
      <c r="B591" t="s">
        <v>13</v>
      </c>
      <c r="C591">
        <v>16294</v>
      </c>
      <c r="D591" s="6">
        <f>'[1]Vertikale Netzlast'!I28</f>
        <v>8314</v>
      </c>
      <c r="E591">
        <v>5144</v>
      </c>
      <c r="F591" s="8">
        <f>'[2]200901'!I14</f>
        <v>4363</v>
      </c>
      <c r="G591">
        <v>252</v>
      </c>
      <c r="H591">
        <v>3941</v>
      </c>
      <c r="J591">
        <v>3032</v>
      </c>
      <c r="K591">
        <v>563</v>
      </c>
      <c r="L591">
        <v>3824</v>
      </c>
      <c r="N591">
        <v>2613</v>
      </c>
      <c r="Q591" s="5">
        <v>39838</v>
      </c>
      <c r="R591" s="15">
        <v>23.4583333333333</v>
      </c>
      <c r="S591" t="e">
        <f ca="1">AVERAGE(INDIRECT("E"&amp;#REF!):INDIRECT("E"&amp;#REF!))</f>
        <v>#REF!</v>
      </c>
      <c r="T591" t="e">
        <f ca="1">AVERAGE(INDIRECT("F"&amp;#REF!):INDIRECT("F"&amp;#REF!))</f>
        <v>#REF!</v>
      </c>
      <c r="U591" t="e">
        <f ca="1">AVERAGE(INDIRECT("G"&amp;#REF!):INDIRECT("G"&amp;#REF!))</f>
        <v>#REF!</v>
      </c>
      <c r="V591" t="e">
        <f ca="1">AVERAGE(INDIRECT("H"&amp;#REF!):INDIRECT("H"&amp;#REF!))</f>
        <v>#REF!</v>
      </c>
      <c r="W591" t="e">
        <f ca="1">AVERAGE(INDIRECT("I"&amp;#REF!):INDIRECT("I"&amp;#REF!))</f>
        <v>#REF!</v>
      </c>
      <c r="X591" t="e">
        <f ca="1">AVERAGE(INDIRECT("J"&amp;#REF!):INDIRECT("J"&amp;#REF!))</f>
        <v>#REF!</v>
      </c>
      <c r="Y591">
        <v>13</v>
      </c>
      <c r="Z591" t="e">
        <f ca="1">AVERAGE(INDIRECT("L"&amp;#REF!):INDIRECT("L"&amp;#REF!))</f>
        <v>#REF!</v>
      </c>
      <c r="AA591" t="e">
        <f ca="1">AVERAGE(INDIRECT("M"&amp;#REF!):INDIRECT("M"&amp;#REF!))</f>
        <v>#REF!</v>
      </c>
      <c r="AB591" t="e">
        <f ca="1">AVERAGE(INDIRECT("N"&amp;#REF!):INDIRECT("N"&amp;#REF!))</f>
        <v>#REF!</v>
      </c>
      <c r="AC591">
        <v>6</v>
      </c>
      <c r="AD591" t="e">
        <f ca="1">AVERAGE(INDIRECT("P"&amp;#REF!):INDIRECT("P"&amp;#REF!))</f>
        <v>#REF!</v>
      </c>
    </row>
    <row r="592" spans="1:30" x14ac:dyDescent="0.2">
      <c r="A592" s="5">
        <v>39820</v>
      </c>
      <c r="B592" t="s">
        <v>14</v>
      </c>
      <c r="C592">
        <v>16259</v>
      </c>
      <c r="D592" s="6">
        <f>'[1]Vertikale Netzlast'!I29</f>
        <v>8150</v>
      </c>
      <c r="E592">
        <v>5102</v>
      </c>
      <c r="F592" s="8">
        <f>'[2]200901'!I15</f>
        <v>4393</v>
      </c>
      <c r="G592">
        <v>293</v>
      </c>
      <c r="H592">
        <v>3917</v>
      </c>
      <c r="J592">
        <v>3121</v>
      </c>
      <c r="K592">
        <v>595</v>
      </c>
      <c r="L592">
        <v>3824</v>
      </c>
      <c r="N592">
        <v>2665</v>
      </c>
      <c r="Q592" s="5">
        <v>39838</v>
      </c>
      <c r="R592" s="15">
        <v>23.5</v>
      </c>
      <c r="S592" t="e">
        <f ca="1">AVERAGE(INDIRECT("E"&amp;#REF!):INDIRECT("E"&amp;#REF!))</f>
        <v>#REF!</v>
      </c>
      <c r="T592" t="e">
        <f ca="1">AVERAGE(INDIRECT("F"&amp;#REF!):INDIRECT("F"&amp;#REF!))</f>
        <v>#REF!</v>
      </c>
      <c r="U592" t="e">
        <f ca="1">AVERAGE(INDIRECT("G"&amp;#REF!):INDIRECT("G"&amp;#REF!))</f>
        <v>#REF!</v>
      </c>
      <c r="V592" t="e">
        <f ca="1">AVERAGE(INDIRECT("H"&amp;#REF!):INDIRECT("H"&amp;#REF!))</f>
        <v>#REF!</v>
      </c>
      <c r="W592" t="e">
        <f ca="1">AVERAGE(INDIRECT("I"&amp;#REF!):INDIRECT("I"&amp;#REF!))</f>
        <v>#REF!</v>
      </c>
      <c r="X592" t="e">
        <f ca="1">AVERAGE(INDIRECT("J"&amp;#REF!):INDIRECT("J"&amp;#REF!))</f>
        <v>#REF!</v>
      </c>
      <c r="Y592">
        <v>9</v>
      </c>
      <c r="Z592" t="e">
        <f ca="1">AVERAGE(INDIRECT("L"&amp;#REF!):INDIRECT("L"&amp;#REF!))</f>
        <v>#REF!</v>
      </c>
      <c r="AA592" t="e">
        <f ca="1">AVERAGE(INDIRECT("M"&amp;#REF!):INDIRECT("M"&amp;#REF!))</f>
        <v>#REF!</v>
      </c>
      <c r="AB592" t="e">
        <f ca="1">AVERAGE(INDIRECT("N"&amp;#REF!):INDIRECT("N"&amp;#REF!))</f>
        <v>#REF!</v>
      </c>
      <c r="AC592">
        <v>5</v>
      </c>
      <c r="AD592" t="e">
        <f ca="1">AVERAGE(INDIRECT("P"&amp;#REF!):INDIRECT("P"&amp;#REF!))</f>
        <v>#REF!</v>
      </c>
    </row>
    <row r="593" spans="1:30" x14ac:dyDescent="0.2">
      <c r="A593" s="5">
        <v>39820</v>
      </c>
      <c r="B593" t="s">
        <v>15</v>
      </c>
      <c r="C593">
        <v>16117</v>
      </c>
      <c r="D593" s="6">
        <f>'[1]Vertikale Netzlast'!I30</f>
        <v>8005</v>
      </c>
      <c r="E593">
        <v>5094</v>
      </c>
      <c r="F593" s="8">
        <f>'[2]200901'!I16</f>
        <v>4344</v>
      </c>
      <c r="G593">
        <v>331</v>
      </c>
      <c r="H593">
        <v>3908</v>
      </c>
      <c r="J593">
        <v>3299</v>
      </c>
      <c r="K593">
        <v>627</v>
      </c>
      <c r="L593">
        <v>3739</v>
      </c>
      <c r="N593">
        <v>2717</v>
      </c>
      <c r="Q593" s="5">
        <v>39838</v>
      </c>
      <c r="R593" s="15">
        <v>23.5416666666667</v>
      </c>
      <c r="S593" t="e">
        <f ca="1">AVERAGE(INDIRECT("E"&amp;#REF!):INDIRECT("E"&amp;#REF!))</f>
        <v>#REF!</v>
      </c>
      <c r="T593" t="e">
        <f ca="1">AVERAGE(INDIRECT("F"&amp;#REF!):INDIRECT("F"&amp;#REF!))</f>
        <v>#REF!</v>
      </c>
      <c r="U593" t="e">
        <f ca="1">AVERAGE(INDIRECT("G"&amp;#REF!):INDIRECT("G"&amp;#REF!))</f>
        <v>#REF!</v>
      </c>
      <c r="V593" t="e">
        <f ca="1">AVERAGE(INDIRECT("H"&amp;#REF!):INDIRECT("H"&amp;#REF!))</f>
        <v>#REF!</v>
      </c>
      <c r="W593" t="e">
        <f ca="1">AVERAGE(INDIRECT("I"&amp;#REF!):INDIRECT("I"&amp;#REF!))</f>
        <v>#REF!</v>
      </c>
      <c r="X593" t="e">
        <f ca="1">AVERAGE(INDIRECT("J"&amp;#REF!):INDIRECT("J"&amp;#REF!))</f>
        <v>#REF!</v>
      </c>
      <c r="Y593">
        <v>7</v>
      </c>
      <c r="Z593" t="e">
        <f ca="1">AVERAGE(INDIRECT("L"&amp;#REF!):INDIRECT("L"&amp;#REF!))</f>
        <v>#REF!</v>
      </c>
      <c r="AA593" t="e">
        <f ca="1">AVERAGE(INDIRECT("M"&amp;#REF!):INDIRECT("M"&amp;#REF!))</f>
        <v>#REF!</v>
      </c>
      <c r="AB593" t="e">
        <f ca="1">AVERAGE(INDIRECT("N"&amp;#REF!):INDIRECT("N"&amp;#REF!))</f>
        <v>#REF!</v>
      </c>
      <c r="AC593">
        <v>5</v>
      </c>
      <c r="AD593" t="e">
        <f ca="1">AVERAGE(INDIRECT("P"&amp;#REF!):INDIRECT("P"&amp;#REF!))</f>
        <v>#REF!</v>
      </c>
    </row>
    <row r="594" spans="1:30" x14ac:dyDescent="0.2">
      <c r="A594" s="5">
        <v>39820</v>
      </c>
      <c r="B594" t="s">
        <v>16</v>
      </c>
      <c r="C594">
        <v>16035</v>
      </c>
      <c r="D594" s="6">
        <f>'[1]Vertikale Netzlast'!I31</f>
        <v>7830</v>
      </c>
      <c r="E594">
        <v>5044</v>
      </c>
      <c r="F594" s="8">
        <f>'[2]200901'!I17</f>
        <v>4160</v>
      </c>
      <c r="G594">
        <v>380</v>
      </c>
      <c r="H594">
        <v>3937</v>
      </c>
      <c r="J594">
        <v>3419</v>
      </c>
      <c r="K594">
        <v>648</v>
      </c>
      <c r="L594">
        <v>3739</v>
      </c>
      <c r="N594">
        <v>2759</v>
      </c>
      <c r="Q594" s="5">
        <v>39838</v>
      </c>
      <c r="R594" s="15">
        <v>23.5833333333333</v>
      </c>
      <c r="S594" t="e">
        <f ca="1">AVERAGE(INDIRECT("E"&amp;#REF!):INDIRECT("E"&amp;#REF!))</f>
        <v>#REF!</v>
      </c>
      <c r="T594" t="e">
        <f ca="1">AVERAGE(INDIRECT("F"&amp;#REF!):INDIRECT("F"&amp;#REF!))</f>
        <v>#REF!</v>
      </c>
      <c r="U594" t="e">
        <f ca="1">AVERAGE(INDIRECT("G"&amp;#REF!):INDIRECT("G"&amp;#REF!))</f>
        <v>#REF!</v>
      </c>
      <c r="V594" t="e">
        <f ca="1">AVERAGE(INDIRECT("H"&amp;#REF!):INDIRECT("H"&amp;#REF!))</f>
        <v>#REF!</v>
      </c>
      <c r="W594" t="e">
        <f ca="1">AVERAGE(INDIRECT("I"&amp;#REF!):INDIRECT("I"&amp;#REF!))</f>
        <v>#REF!</v>
      </c>
      <c r="X594" t="e">
        <f ca="1">AVERAGE(INDIRECT("J"&amp;#REF!):INDIRECT("J"&amp;#REF!))</f>
        <v>#REF!</v>
      </c>
      <c r="Y594">
        <v>7</v>
      </c>
      <c r="Z594" t="e">
        <f ca="1">AVERAGE(INDIRECT("L"&amp;#REF!):INDIRECT("L"&amp;#REF!))</f>
        <v>#REF!</v>
      </c>
      <c r="AA594" t="e">
        <f ca="1">AVERAGE(INDIRECT("M"&amp;#REF!):INDIRECT("M"&amp;#REF!))</f>
        <v>#REF!</v>
      </c>
      <c r="AB594" t="e">
        <f ca="1">AVERAGE(INDIRECT("N"&amp;#REF!):INDIRECT("N"&amp;#REF!))</f>
        <v>#REF!</v>
      </c>
      <c r="AC594">
        <v>8</v>
      </c>
      <c r="AD594" t="e">
        <f ca="1">AVERAGE(INDIRECT("P"&amp;#REF!):INDIRECT("P"&amp;#REF!))</f>
        <v>#REF!</v>
      </c>
    </row>
    <row r="595" spans="1:30" x14ac:dyDescent="0.2">
      <c r="A595" s="5">
        <v>39820</v>
      </c>
      <c r="B595" t="s">
        <v>17</v>
      </c>
      <c r="C595">
        <v>15979</v>
      </c>
      <c r="D595" s="6">
        <f>'[1]Vertikale Netzlast'!I32</f>
        <v>7803</v>
      </c>
      <c r="E595">
        <v>5076</v>
      </c>
      <c r="F595" s="8">
        <f>'[2]200901'!I18</f>
        <v>3975</v>
      </c>
      <c r="G595">
        <v>401</v>
      </c>
      <c r="H595">
        <v>3942</v>
      </c>
      <c r="J595">
        <v>3446</v>
      </c>
      <c r="K595">
        <v>672</v>
      </c>
      <c r="L595">
        <v>3739</v>
      </c>
      <c r="N595">
        <v>2802</v>
      </c>
      <c r="Q595" s="5">
        <v>39838</v>
      </c>
      <c r="R595" s="15">
        <v>23.625</v>
      </c>
      <c r="S595" t="e">
        <f ca="1">AVERAGE(INDIRECT("E"&amp;#REF!):INDIRECT("E"&amp;#REF!))</f>
        <v>#REF!</v>
      </c>
      <c r="T595" t="e">
        <f ca="1">AVERAGE(INDIRECT("F"&amp;#REF!):INDIRECT("F"&amp;#REF!))</f>
        <v>#REF!</v>
      </c>
      <c r="U595" t="e">
        <f ca="1">AVERAGE(INDIRECT("G"&amp;#REF!):INDIRECT("G"&amp;#REF!))</f>
        <v>#REF!</v>
      </c>
      <c r="V595" t="e">
        <f ca="1">AVERAGE(INDIRECT("H"&amp;#REF!):INDIRECT("H"&amp;#REF!))</f>
        <v>#REF!</v>
      </c>
      <c r="W595" t="e">
        <f ca="1">AVERAGE(INDIRECT("I"&amp;#REF!):INDIRECT("I"&amp;#REF!))</f>
        <v>#REF!</v>
      </c>
      <c r="X595" t="e">
        <f ca="1">AVERAGE(INDIRECT("J"&amp;#REF!):INDIRECT("J"&amp;#REF!))</f>
        <v>#REF!</v>
      </c>
      <c r="Y595">
        <v>7</v>
      </c>
      <c r="Z595" t="e">
        <f ca="1">AVERAGE(INDIRECT("L"&amp;#REF!):INDIRECT("L"&amp;#REF!))</f>
        <v>#REF!</v>
      </c>
      <c r="AA595" t="e">
        <f ca="1">AVERAGE(INDIRECT("M"&amp;#REF!):INDIRECT("M"&amp;#REF!))</f>
        <v>#REF!</v>
      </c>
      <c r="AB595" t="e">
        <f ca="1">AVERAGE(INDIRECT("N"&amp;#REF!):INDIRECT("N"&amp;#REF!))</f>
        <v>#REF!</v>
      </c>
      <c r="AC595">
        <v>10</v>
      </c>
      <c r="AD595" t="e">
        <f ca="1">AVERAGE(INDIRECT("P"&amp;#REF!):INDIRECT("P"&amp;#REF!))</f>
        <v>#REF!</v>
      </c>
    </row>
    <row r="596" spans="1:30" x14ac:dyDescent="0.2">
      <c r="A596" s="5">
        <v>39820</v>
      </c>
      <c r="B596" t="s">
        <v>18</v>
      </c>
      <c r="C596">
        <v>15982</v>
      </c>
      <c r="D596" s="6">
        <f>'[1]Vertikale Netzlast'!I33</f>
        <v>7754</v>
      </c>
      <c r="E596">
        <v>5129</v>
      </c>
      <c r="F596" s="8">
        <f>'[2]200901'!I19</f>
        <v>4057</v>
      </c>
      <c r="G596">
        <v>400</v>
      </c>
      <c r="H596">
        <v>4008</v>
      </c>
      <c r="J596">
        <v>3568</v>
      </c>
      <c r="K596">
        <v>693</v>
      </c>
      <c r="L596">
        <v>3739</v>
      </c>
      <c r="N596">
        <v>2844</v>
      </c>
      <c r="Q596" s="5">
        <v>39838</v>
      </c>
      <c r="R596" s="15">
        <v>23.6666666666667</v>
      </c>
      <c r="S596" t="e">
        <f ca="1">AVERAGE(INDIRECT("E"&amp;#REF!):INDIRECT("E"&amp;#REF!))</f>
        <v>#REF!</v>
      </c>
      <c r="T596" t="e">
        <f ca="1">AVERAGE(INDIRECT("F"&amp;#REF!):INDIRECT("F"&amp;#REF!))</f>
        <v>#REF!</v>
      </c>
      <c r="U596" t="e">
        <f ca="1">AVERAGE(INDIRECT("G"&amp;#REF!):INDIRECT("G"&amp;#REF!))</f>
        <v>#REF!</v>
      </c>
      <c r="V596" t="e">
        <f ca="1">AVERAGE(INDIRECT("H"&amp;#REF!):INDIRECT("H"&amp;#REF!))</f>
        <v>#REF!</v>
      </c>
      <c r="W596" t="e">
        <f ca="1">AVERAGE(INDIRECT("I"&amp;#REF!):INDIRECT("I"&amp;#REF!))</f>
        <v>#REF!</v>
      </c>
      <c r="X596" t="e">
        <f ca="1">AVERAGE(INDIRECT("J"&amp;#REF!):INDIRECT("J"&amp;#REF!))</f>
        <v>#REF!</v>
      </c>
      <c r="Y596">
        <v>7</v>
      </c>
      <c r="Z596" t="e">
        <f ca="1">AVERAGE(INDIRECT("L"&amp;#REF!):INDIRECT("L"&amp;#REF!))</f>
        <v>#REF!</v>
      </c>
      <c r="AA596" t="e">
        <f ca="1">AVERAGE(INDIRECT("M"&amp;#REF!):INDIRECT("M"&amp;#REF!))</f>
        <v>#REF!</v>
      </c>
      <c r="AB596" t="e">
        <f ca="1">AVERAGE(INDIRECT("N"&amp;#REF!):INDIRECT("N"&amp;#REF!))</f>
        <v>#REF!</v>
      </c>
      <c r="AC596">
        <v>13</v>
      </c>
      <c r="AD596" t="e">
        <f ca="1">AVERAGE(INDIRECT("P"&amp;#REF!):INDIRECT("P"&amp;#REF!))</f>
        <v>#REF!</v>
      </c>
    </row>
    <row r="597" spans="1:30" x14ac:dyDescent="0.2">
      <c r="A597" s="5">
        <v>39820</v>
      </c>
      <c r="B597" t="s">
        <v>19</v>
      </c>
      <c r="C597">
        <v>15837</v>
      </c>
      <c r="D597" s="6">
        <f>'[1]Vertikale Netzlast'!I34</f>
        <v>7733</v>
      </c>
      <c r="E597">
        <v>5161</v>
      </c>
      <c r="F597" s="8">
        <f>'[2]200901'!I20</f>
        <v>3948</v>
      </c>
      <c r="G597">
        <v>427</v>
      </c>
      <c r="H597">
        <v>4028</v>
      </c>
      <c r="J597">
        <v>3634</v>
      </c>
      <c r="K597">
        <v>715</v>
      </c>
      <c r="L597">
        <v>3618</v>
      </c>
      <c r="N597">
        <v>2886</v>
      </c>
      <c r="Q597" s="5">
        <v>39838</v>
      </c>
      <c r="R597" s="15">
        <v>23.7083333333334</v>
      </c>
      <c r="S597" t="e">
        <f ca="1">AVERAGE(INDIRECT("E"&amp;#REF!):INDIRECT("E"&amp;#REF!))</f>
        <v>#REF!</v>
      </c>
      <c r="T597" t="e">
        <f ca="1">AVERAGE(INDIRECT("F"&amp;#REF!):INDIRECT("F"&amp;#REF!))</f>
        <v>#REF!</v>
      </c>
      <c r="U597" t="e">
        <f ca="1">AVERAGE(INDIRECT("G"&amp;#REF!):INDIRECT("G"&amp;#REF!))</f>
        <v>#REF!</v>
      </c>
      <c r="V597" t="e">
        <f ca="1">AVERAGE(INDIRECT("H"&amp;#REF!):INDIRECT("H"&amp;#REF!))</f>
        <v>#REF!</v>
      </c>
      <c r="W597" t="e">
        <f ca="1">AVERAGE(INDIRECT("I"&amp;#REF!):INDIRECT("I"&amp;#REF!))</f>
        <v>#REF!</v>
      </c>
      <c r="X597" t="e">
        <f ca="1">AVERAGE(INDIRECT("J"&amp;#REF!):INDIRECT("J"&amp;#REF!))</f>
        <v>#REF!</v>
      </c>
      <c r="Y597">
        <v>9</v>
      </c>
      <c r="Z597" t="e">
        <f ca="1">AVERAGE(INDIRECT("L"&amp;#REF!):INDIRECT("L"&amp;#REF!))</f>
        <v>#REF!</v>
      </c>
      <c r="AA597" t="e">
        <f ca="1">AVERAGE(INDIRECT("M"&amp;#REF!):INDIRECT("M"&amp;#REF!))</f>
        <v>#REF!</v>
      </c>
      <c r="AB597" t="e">
        <f ca="1">AVERAGE(INDIRECT("N"&amp;#REF!):INDIRECT("N"&amp;#REF!))</f>
        <v>#REF!</v>
      </c>
      <c r="AC597">
        <v>18</v>
      </c>
      <c r="AD597" t="e">
        <f ca="1">AVERAGE(INDIRECT("P"&amp;#REF!):INDIRECT("P"&amp;#REF!))</f>
        <v>#REF!</v>
      </c>
    </row>
    <row r="598" spans="1:30" x14ac:dyDescent="0.2">
      <c r="A598" s="5">
        <v>39820</v>
      </c>
      <c r="B598" t="s">
        <v>20</v>
      </c>
      <c r="C598">
        <v>15805</v>
      </c>
      <c r="D598" s="6">
        <f>'[1]Vertikale Netzlast'!I35</f>
        <v>7735</v>
      </c>
      <c r="E598">
        <v>5135</v>
      </c>
      <c r="F598" s="8">
        <f>'[2]200901'!I21</f>
        <v>3992</v>
      </c>
      <c r="G598">
        <v>455</v>
      </c>
      <c r="H598">
        <v>4038</v>
      </c>
      <c r="J598">
        <v>3736</v>
      </c>
      <c r="K598">
        <v>710</v>
      </c>
      <c r="L598">
        <v>3618</v>
      </c>
      <c r="N598">
        <v>2925</v>
      </c>
      <c r="Q598" s="5">
        <v>39838</v>
      </c>
      <c r="R598" s="15">
        <v>23.75</v>
      </c>
      <c r="S598" t="e">
        <f ca="1">AVERAGE(INDIRECT("E"&amp;#REF!):INDIRECT("E"&amp;#REF!))</f>
        <v>#REF!</v>
      </c>
      <c r="T598" t="e">
        <f ca="1">AVERAGE(INDIRECT("F"&amp;#REF!):INDIRECT("F"&amp;#REF!))</f>
        <v>#REF!</v>
      </c>
      <c r="U598" t="e">
        <f ca="1">AVERAGE(INDIRECT("G"&amp;#REF!):INDIRECT("G"&amp;#REF!))</f>
        <v>#REF!</v>
      </c>
      <c r="V598" t="e">
        <f ca="1">AVERAGE(INDIRECT("H"&amp;#REF!):INDIRECT("H"&amp;#REF!))</f>
        <v>#REF!</v>
      </c>
      <c r="W598" t="e">
        <f ca="1">AVERAGE(INDIRECT("I"&amp;#REF!):INDIRECT("I"&amp;#REF!))</f>
        <v>#REF!</v>
      </c>
      <c r="X598" t="e">
        <f ca="1">AVERAGE(INDIRECT("J"&amp;#REF!):INDIRECT("J"&amp;#REF!))</f>
        <v>#REF!</v>
      </c>
      <c r="Y598">
        <v>20</v>
      </c>
      <c r="Z598" t="e">
        <f ca="1">AVERAGE(INDIRECT("L"&amp;#REF!):INDIRECT("L"&amp;#REF!))</f>
        <v>#REF!</v>
      </c>
      <c r="AA598" t="e">
        <f ca="1">AVERAGE(INDIRECT("M"&amp;#REF!):INDIRECT("M"&amp;#REF!))</f>
        <v>#REF!</v>
      </c>
      <c r="AB598" t="e">
        <f ca="1">AVERAGE(INDIRECT("N"&amp;#REF!):INDIRECT("N"&amp;#REF!))</f>
        <v>#REF!</v>
      </c>
      <c r="AC598">
        <v>29</v>
      </c>
      <c r="AD598" t="e">
        <f ca="1">AVERAGE(INDIRECT("P"&amp;#REF!):INDIRECT("P"&amp;#REF!))</f>
        <v>#REF!</v>
      </c>
    </row>
    <row r="599" spans="1:30" x14ac:dyDescent="0.2">
      <c r="A599" s="5">
        <v>39820</v>
      </c>
      <c r="B599" t="s">
        <v>21</v>
      </c>
      <c r="C599">
        <v>15902</v>
      </c>
      <c r="D599" s="6">
        <f>'[1]Vertikale Netzlast'!I36</f>
        <v>7854</v>
      </c>
      <c r="E599">
        <v>5224</v>
      </c>
      <c r="F599" s="8">
        <f>'[2]200901'!I22</f>
        <v>4020</v>
      </c>
      <c r="G599">
        <v>456</v>
      </c>
      <c r="H599">
        <v>4068</v>
      </c>
      <c r="J599">
        <v>3794</v>
      </c>
      <c r="K599">
        <v>718</v>
      </c>
      <c r="L599">
        <v>3618</v>
      </c>
      <c r="N599">
        <v>2965</v>
      </c>
      <c r="Q599" s="5">
        <v>39838</v>
      </c>
      <c r="R599" s="15">
        <v>23.7916666666667</v>
      </c>
      <c r="S599" t="e">
        <f ca="1">AVERAGE(INDIRECT("E"&amp;#REF!):INDIRECT("E"&amp;#REF!))</f>
        <v>#REF!</v>
      </c>
      <c r="T599" t="e">
        <f ca="1">AVERAGE(INDIRECT("F"&amp;#REF!):INDIRECT("F"&amp;#REF!))</f>
        <v>#REF!</v>
      </c>
      <c r="U599" t="e">
        <f ca="1">AVERAGE(INDIRECT("G"&amp;#REF!):INDIRECT("G"&amp;#REF!))</f>
        <v>#REF!</v>
      </c>
      <c r="V599" t="e">
        <f ca="1">AVERAGE(INDIRECT("H"&amp;#REF!):INDIRECT("H"&amp;#REF!))</f>
        <v>#REF!</v>
      </c>
      <c r="W599" t="e">
        <f ca="1">AVERAGE(INDIRECT("I"&amp;#REF!):INDIRECT("I"&amp;#REF!))</f>
        <v>#REF!</v>
      </c>
      <c r="X599" t="e">
        <f ca="1">AVERAGE(INDIRECT("J"&amp;#REF!):INDIRECT("J"&amp;#REF!))</f>
        <v>#REF!</v>
      </c>
      <c r="Y599">
        <v>42</v>
      </c>
      <c r="Z599" t="e">
        <f ca="1">AVERAGE(INDIRECT("L"&amp;#REF!):INDIRECT("L"&amp;#REF!))</f>
        <v>#REF!</v>
      </c>
      <c r="AA599" t="e">
        <f ca="1">AVERAGE(INDIRECT("M"&amp;#REF!):INDIRECT("M"&amp;#REF!))</f>
        <v>#REF!</v>
      </c>
      <c r="AB599" t="e">
        <f ca="1">AVERAGE(INDIRECT("N"&amp;#REF!):INDIRECT("N"&amp;#REF!))</f>
        <v>#REF!</v>
      </c>
      <c r="AC599">
        <v>46</v>
      </c>
      <c r="AD599" t="e">
        <f ca="1">AVERAGE(INDIRECT("P"&amp;#REF!):INDIRECT("P"&amp;#REF!))</f>
        <v>#REF!</v>
      </c>
    </row>
    <row r="600" spans="1:30" x14ac:dyDescent="0.2">
      <c r="A600" s="5">
        <v>39820</v>
      </c>
      <c r="B600" t="s">
        <v>22</v>
      </c>
      <c r="C600">
        <v>15995</v>
      </c>
      <c r="D600" s="6">
        <f>'[1]Vertikale Netzlast'!I37</f>
        <v>7996</v>
      </c>
      <c r="E600">
        <v>5248</v>
      </c>
      <c r="F600" s="8">
        <f>'[2]200901'!I23</f>
        <v>3954</v>
      </c>
      <c r="G600">
        <v>472</v>
      </c>
      <c r="H600">
        <v>3920</v>
      </c>
      <c r="J600">
        <v>3810</v>
      </c>
      <c r="K600">
        <v>727</v>
      </c>
      <c r="L600">
        <v>3618</v>
      </c>
      <c r="N600">
        <v>3004</v>
      </c>
      <c r="Q600" s="5">
        <v>39838</v>
      </c>
      <c r="R600" s="15">
        <v>23.8333333333334</v>
      </c>
      <c r="S600" t="e">
        <f ca="1">AVERAGE(INDIRECT("E"&amp;#REF!):INDIRECT("E"&amp;#REF!))</f>
        <v>#REF!</v>
      </c>
      <c r="T600" t="e">
        <f ca="1">AVERAGE(INDIRECT("F"&amp;#REF!):INDIRECT("F"&amp;#REF!))</f>
        <v>#REF!</v>
      </c>
      <c r="U600" t="e">
        <f ca="1">AVERAGE(INDIRECT("G"&amp;#REF!):INDIRECT("G"&amp;#REF!))</f>
        <v>#REF!</v>
      </c>
      <c r="V600" t="e">
        <f ca="1">AVERAGE(INDIRECT("H"&amp;#REF!):INDIRECT("H"&amp;#REF!))</f>
        <v>#REF!</v>
      </c>
      <c r="W600" t="e">
        <f ca="1">AVERAGE(INDIRECT("I"&amp;#REF!):INDIRECT("I"&amp;#REF!))</f>
        <v>#REF!</v>
      </c>
      <c r="X600" t="e">
        <f ca="1">AVERAGE(INDIRECT("J"&amp;#REF!):INDIRECT("J"&amp;#REF!))</f>
        <v>#REF!</v>
      </c>
      <c r="Y600">
        <v>59</v>
      </c>
      <c r="Z600" t="e">
        <f ca="1">AVERAGE(INDIRECT("L"&amp;#REF!):INDIRECT("L"&amp;#REF!))</f>
        <v>#REF!</v>
      </c>
      <c r="AA600" t="e">
        <f ca="1">AVERAGE(INDIRECT("M"&amp;#REF!):INDIRECT("M"&amp;#REF!))</f>
        <v>#REF!</v>
      </c>
      <c r="AB600" t="e">
        <f ca="1">AVERAGE(INDIRECT("N"&amp;#REF!):INDIRECT("N"&amp;#REF!))</f>
        <v>#REF!</v>
      </c>
      <c r="AC600">
        <v>61</v>
      </c>
      <c r="AD600" t="e">
        <f ca="1">AVERAGE(INDIRECT("P"&amp;#REF!):INDIRECT("P"&amp;#REF!))</f>
        <v>#REF!</v>
      </c>
    </row>
    <row r="601" spans="1:30" x14ac:dyDescent="0.2">
      <c r="A601" s="5">
        <v>39820</v>
      </c>
      <c r="B601" t="s">
        <v>23</v>
      </c>
      <c r="C601">
        <v>16160</v>
      </c>
      <c r="D601" s="6">
        <f>'[1]Vertikale Netzlast'!I38</f>
        <v>8224</v>
      </c>
      <c r="E601">
        <v>5257</v>
      </c>
      <c r="F601" s="8">
        <f>'[2]200901'!I24</f>
        <v>4067</v>
      </c>
      <c r="G601">
        <v>515</v>
      </c>
      <c r="H601">
        <v>3905</v>
      </c>
      <c r="J601">
        <v>3783</v>
      </c>
      <c r="K601">
        <v>736</v>
      </c>
      <c r="L601">
        <v>3133</v>
      </c>
      <c r="N601">
        <v>3043</v>
      </c>
      <c r="Q601" s="5">
        <v>39838</v>
      </c>
      <c r="R601" s="15">
        <v>23.875</v>
      </c>
      <c r="S601" t="e">
        <f ca="1">AVERAGE(INDIRECT("E"&amp;#REF!):INDIRECT("E"&amp;#REF!))</f>
        <v>#REF!</v>
      </c>
      <c r="T601" t="e">
        <f ca="1">AVERAGE(INDIRECT("F"&amp;#REF!):INDIRECT("F"&amp;#REF!))</f>
        <v>#REF!</v>
      </c>
      <c r="U601" t="e">
        <f ca="1">AVERAGE(INDIRECT("G"&amp;#REF!):INDIRECT("G"&amp;#REF!))</f>
        <v>#REF!</v>
      </c>
      <c r="V601" t="e">
        <f ca="1">AVERAGE(INDIRECT("H"&amp;#REF!):INDIRECT("H"&amp;#REF!))</f>
        <v>#REF!</v>
      </c>
      <c r="W601" t="e">
        <f ca="1">AVERAGE(INDIRECT("I"&amp;#REF!):INDIRECT("I"&amp;#REF!))</f>
        <v>#REF!</v>
      </c>
      <c r="X601" t="e">
        <f ca="1">AVERAGE(INDIRECT("J"&amp;#REF!):INDIRECT("J"&amp;#REF!))</f>
        <v>#REF!</v>
      </c>
      <c r="Y601">
        <v>59</v>
      </c>
      <c r="Z601" t="e">
        <f ca="1">AVERAGE(INDIRECT("L"&amp;#REF!):INDIRECT("L"&amp;#REF!))</f>
        <v>#REF!</v>
      </c>
      <c r="AA601" t="e">
        <f ca="1">AVERAGE(INDIRECT("M"&amp;#REF!):INDIRECT("M"&amp;#REF!))</f>
        <v>#REF!</v>
      </c>
      <c r="AB601" t="e">
        <f ca="1">AVERAGE(INDIRECT("N"&amp;#REF!):INDIRECT("N"&amp;#REF!))</f>
        <v>#REF!</v>
      </c>
      <c r="AC601">
        <v>60</v>
      </c>
      <c r="AD601" t="e">
        <f ca="1">AVERAGE(INDIRECT("P"&amp;#REF!):INDIRECT("P"&amp;#REF!))</f>
        <v>#REF!</v>
      </c>
    </row>
    <row r="602" spans="1:30" x14ac:dyDescent="0.2">
      <c r="A602" s="5">
        <v>39820</v>
      </c>
      <c r="B602" t="s">
        <v>24</v>
      </c>
      <c r="C602">
        <v>16150</v>
      </c>
      <c r="D602" s="6">
        <f>'[1]Vertikale Netzlast'!I39</f>
        <v>8318</v>
      </c>
      <c r="E602">
        <v>5237</v>
      </c>
      <c r="F602" s="8">
        <f>'[2]200901'!I25</f>
        <v>4161</v>
      </c>
      <c r="G602">
        <v>549</v>
      </c>
      <c r="H602">
        <v>3857</v>
      </c>
      <c r="J602">
        <v>3819</v>
      </c>
      <c r="K602">
        <v>715</v>
      </c>
      <c r="L602">
        <v>3133</v>
      </c>
      <c r="N602">
        <v>3063</v>
      </c>
      <c r="Q602" s="5">
        <v>39838</v>
      </c>
      <c r="R602" s="15">
        <v>23.9166666666667</v>
      </c>
      <c r="S602" t="e">
        <f ca="1">AVERAGE(INDIRECT("E"&amp;#REF!):INDIRECT("E"&amp;#REF!))</f>
        <v>#REF!</v>
      </c>
      <c r="T602" t="e">
        <f ca="1">AVERAGE(INDIRECT("F"&amp;#REF!):INDIRECT("F"&amp;#REF!))</f>
        <v>#REF!</v>
      </c>
      <c r="U602" t="e">
        <f ca="1">AVERAGE(INDIRECT("G"&amp;#REF!):INDIRECT("G"&amp;#REF!))</f>
        <v>#REF!</v>
      </c>
      <c r="V602" t="e">
        <f ca="1">AVERAGE(INDIRECT("H"&amp;#REF!):INDIRECT("H"&amp;#REF!))</f>
        <v>#REF!</v>
      </c>
      <c r="W602" t="e">
        <f ca="1">AVERAGE(INDIRECT("I"&amp;#REF!):INDIRECT("I"&amp;#REF!))</f>
        <v>#REF!</v>
      </c>
      <c r="X602" t="e">
        <f ca="1">AVERAGE(INDIRECT("J"&amp;#REF!):INDIRECT("J"&amp;#REF!))</f>
        <v>#REF!</v>
      </c>
      <c r="Y602">
        <v>59</v>
      </c>
      <c r="Z602" t="e">
        <f ca="1">AVERAGE(INDIRECT("L"&amp;#REF!):INDIRECT("L"&amp;#REF!))</f>
        <v>#REF!</v>
      </c>
      <c r="AA602" t="e">
        <f ca="1">AVERAGE(INDIRECT("M"&amp;#REF!):INDIRECT("M"&amp;#REF!))</f>
        <v>#REF!</v>
      </c>
      <c r="AB602" t="e">
        <f ca="1">AVERAGE(INDIRECT("N"&amp;#REF!):INDIRECT("N"&amp;#REF!))</f>
        <v>#REF!</v>
      </c>
      <c r="AC602">
        <v>58</v>
      </c>
      <c r="AD602" t="e">
        <f ca="1">AVERAGE(INDIRECT("P"&amp;#REF!):INDIRECT("P"&amp;#REF!))</f>
        <v>#REF!</v>
      </c>
    </row>
    <row r="603" spans="1:30" x14ac:dyDescent="0.2">
      <c r="A603" s="5">
        <v>39820</v>
      </c>
      <c r="B603" t="s">
        <v>25</v>
      </c>
      <c r="C603">
        <v>16320</v>
      </c>
      <c r="D603" s="6">
        <f>'[1]Vertikale Netzlast'!I40</f>
        <v>8685</v>
      </c>
      <c r="E603">
        <v>5363</v>
      </c>
      <c r="F603" s="8">
        <f>'[2]200901'!I26</f>
        <v>4312</v>
      </c>
      <c r="G603">
        <v>536</v>
      </c>
      <c r="H603">
        <v>3816</v>
      </c>
      <c r="J603">
        <v>3846</v>
      </c>
      <c r="K603">
        <v>697</v>
      </c>
      <c r="L603">
        <v>3133</v>
      </c>
      <c r="N603">
        <v>3084</v>
      </c>
      <c r="Q603" s="5">
        <v>39838</v>
      </c>
      <c r="R603" s="15">
        <v>23.9583333333334</v>
      </c>
      <c r="S603" t="e">
        <f ca="1">AVERAGE(INDIRECT("E"&amp;#REF!):INDIRECT("E"&amp;#REF!))</f>
        <v>#REF!</v>
      </c>
      <c r="T603" t="e">
        <f ca="1">AVERAGE(INDIRECT("F"&amp;#REF!):INDIRECT("F"&amp;#REF!))</f>
        <v>#REF!</v>
      </c>
      <c r="U603" t="e">
        <f ca="1">AVERAGE(INDIRECT("G"&amp;#REF!):INDIRECT("G"&amp;#REF!))</f>
        <v>#REF!</v>
      </c>
      <c r="V603" t="e">
        <f ca="1">AVERAGE(INDIRECT("H"&amp;#REF!):INDIRECT("H"&amp;#REF!))</f>
        <v>#REF!</v>
      </c>
      <c r="W603" t="e">
        <f ca="1">AVERAGE(INDIRECT("I"&amp;#REF!):INDIRECT("I"&amp;#REF!))</f>
        <v>#REF!</v>
      </c>
      <c r="X603" t="e">
        <f ca="1">AVERAGE(INDIRECT("J"&amp;#REF!):INDIRECT("J"&amp;#REF!))</f>
        <v>#REF!</v>
      </c>
      <c r="Y603">
        <v>59</v>
      </c>
      <c r="Z603" t="e">
        <f ca="1">AVERAGE(INDIRECT("L"&amp;#REF!):INDIRECT("L"&amp;#REF!))</f>
        <v>#REF!</v>
      </c>
      <c r="AA603" t="e">
        <f ca="1">AVERAGE(INDIRECT("M"&amp;#REF!):INDIRECT("M"&amp;#REF!))</f>
        <v>#REF!</v>
      </c>
      <c r="AB603" t="e">
        <f ca="1">AVERAGE(INDIRECT("N"&amp;#REF!):INDIRECT("N"&amp;#REF!))</f>
        <v>#REF!</v>
      </c>
      <c r="AC603">
        <v>55</v>
      </c>
      <c r="AD603" t="e">
        <f ca="1">AVERAGE(INDIRECT("P"&amp;#REF!):INDIRECT("P"&amp;#REF!))</f>
        <v>#REF!</v>
      </c>
    </row>
    <row r="604" spans="1:30" x14ac:dyDescent="0.2">
      <c r="A604" s="5">
        <v>39820</v>
      </c>
      <c r="B604" t="s">
        <v>26</v>
      </c>
      <c r="C604">
        <v>16494</v>
      </c>
      <c r="D604" s="6">
        <f>'[1]Vertikale Netzlast'!I41</f>
        <v>9175</v>
      </c>
      <c r="E604">
        <v>5440</v>
      </c>
      <c r="F604" s="8">
        <f>'[2]200901'!I27</f>
        <v>4239</v>
      </c>
      <c r="G604">
        <v>557</v>
      </c>
      <c r="H604">
        <v>3753</v>
      </c>
      <c r="J604">
        <v>3799</v>
      </c>
      <c r="K604">
        <v>676</v>
      </c>
      <c r="L604">
        <v>3133</v>
      </c>
      <c r="N604">
        <v>3105</v>
      </c>
      <c r="Q604" s="5">
        <v>39838</v>
      </c>
      <c r="R604" s="15">
        <v>24</v>
      </c>
      <c r="S604" t="e">
        <f ca="1">AVERAGE(INDIRECT("E"&amp;#REF!):INDIRECT("E"&amp;#REF!))</f>
        <v>#REF!</v>
      </c>
      <c r="T604" t="e">
        <f ca="1">AVERAGE(INDIRECT("F"&amp;#REF!):INDIRECT("F"&amp;#REF!))</f>
        <v>#REF!</v>
      </c>
      <c r="U604" t="e">
        <f ca="1">AVERAGE(INDIRECT("G"&amp;#REF!):INDIRECT("G"&amp;#REF!))</f>
        <v>#REF!</v>
      </c>
      <c r="V604" t="e">
        <f ca="1">AVERAGE(INDIRECT("H"&amp;#REF!):INDIRECT("H"&amp;#REF!))</f>
        <v>#REF!</v>
      </c>
      <c r="W604" t="e">
        <f ca="1">AVERAGE(INDIRECT("I"&amp;#REF!):INDIRECT("I"&amp;#REF!))</f>
        <v>#REF!</v>
      </c>
      <c r="X604" t="e">
        <f ca="1">AVERAGE(INDIRECT("J"&amp;#REF!):INDIRECT("J"&amp;#REF!))</f>
        <v>#REF!</v>
      </c>
      <c r="Y604">
        <v>57</v>
      </c>
      <c r="Z604" t="e">
        <f ca="1">AVERAGE(INDIRECT("L"&amp;#REF!):INDIRECT("L"&amp;#REF!))</f>
        <v>#REF!</v>
      </c>
      <c r="AA604" t="e">
        <f ca="1">AVERAGE(INDIRECT("M"&amp;#REF!):INDIRECT("M"&amp;#REF!))</f>
        <v>#REF!</v>
      </c>
      <c r="AB604" t="e">
        <f ca="1">AVERAGE(INDIRECT("N"&amp;#REF!):INDIRECT("N"&amp;#REF!))</f>
        <v>#REF!</v>
      </c>
      <c r="AC604">
        <v>50</v>
      </c>
      <c r="AD604" t="e">
        <f ca="1">AVERAGE(INDIRECT("P"&amp;#REF!):INDIRECT("P"&amp;#REF!))</f>
        <v>#REF!</v>
      </c>
    </row>
    <row r="605" spans="1:30" x14ac:dyDescent="0.2">
      <c r="A605" s="5">
        <v>39820</v>
      </c>
      <c r="B605" t="s">
        <v>27</v>
      </c>
      <c r="C605">
        <v>16627</v>
      </c>
      <c r="D605" s="6">
        <f>'[1]Vertikale Netzlast'!I42</f>
        <v>9636</v>
      </c>
      <c r="E605">
        <v>5420</v>
      </c>
      <c r="F605" s="8">
        <f>'[2]200901'!I28</f>
        <v>4326</v>
      </c>
      <c r="G605">
        <v>586</v>
      </c>
      <c r="H605">
        <v>3565</v>
      </c>
      <c r="J605">
        <v>3886</v>
      </c>
      <c r="K605">
        <v>661</v>
      </c>
      <c r="L605">
        <v>2723</v>
      </c>
      <c r="N605">
        <v>3125</v>
      </c>
      <c r="Q605" s="5">
        <v>39839</v>
      </c>
      <c r="R605" s="15">
        <v>24.0416666666667</v>
      </c>
      <c r="S605" t="e">
        <f ca="1">AVERAGE(INDIRECT("E"&amp;#REF!):INDIRECT("E"&amp;#REF!))</f>
        <v>#REF!</v>
      </c>
      <c r="T605" t="e">
        <f ca="1">AVERAGE(INDIRECT("F"&amp;#REF!):INDIRECT("F"&amp;#REF!))</f>
        <v>#REF!</v>
      </c>
      <c r="U605" t="e">
        <f ca="1">AVERAGE(INDIRECT("G"&amp;#REF!):INDIRECT("G"&amp;#REF!))</f>
        <v>#REF!</v>
      </c>
      <c r="V605" t="e">
        <f ca="1">AVERAGE(INDIRECT("H"&amp;#REF!):INDIRECT("H"&amp;#REF!))</f>
        <v>#REF!</v>
      </c>
      <c r="W605" t="e">
        <f ca="1">AVERAGE(INDIRECT("I"&amp;#REF!):INDIRECT("I"&amp;#REF!))</f>
        <v>#REF!</v>
      </c>
      <c r="X605" t="e">
        <f ca="1">AVERAGE(INDIRECT("J"&amp;#REF!):INDIRECT("J"&amp;#REF!))</f>
        <v>#REF!</v>
      </c>
      <c r="Y605">
        <v>57</v>
      </c>
      <c r="Z605" t="e">
        <f ca="1">AVERAGE(INDIRECT("L"&amp;#REF!):INDIRECT("L"&amp;#REF!))</f>
        <v>#REF!</v>
      </c>
      <c r="AA605" t="e">
        <f ca="1">AVERAGE(INDIRECT("M"&amp;#REF!):INDIRECT("M"&amp;#REF!))</f>
        <v>#REF!</v>
      </c>
      <c r="AB605" t="e">
        <f ca="1">AVERAGE(INDIRECT("N"&amp;#REF!):INDIRECT("N"&amp;#REF!))</f>
        <v>#REF!</v>
      </c>
      <c r="AC605">
        <v>22</v>
      </c>
      <c r="AD605" t="e">
        <f ca="1">AVERAGE(INDIRECT("P"&amp;#REF!):INDIRECT("P"&amp;#REF!))</f>
        <v>#REF!</v>
      </c>
    </row>
    <row r="606" spans="1:30" x14ac:dyDescent="0.2">
      <c r="A606" s="5">
        <v>39820</v>
      </c>
      <c r="B606" t="s">
        <v>28</v>
      </c>
      <c r="C606">
        <v>17267</v>
      </c>
      <c r="D606" s="6">
        <f>'[1]Vertikale Netzlast'!I43</f>
        <v>10350</v>
      </c>
      <c r="E606">
        <v>5435</v>
      </c>
      <c r="F606" s="8">
        <f>'[2]200901'!I29</f>
        <v>4712</v>
      </c>
      <c r="G606">
        <v>625</v>
      </c>
      <c r="H606">
        <v>3395</v>
      </c>
      <c r="J606">
        <v>3995</v>
      </c>
      <c r="K606">
        <v>635</v>
      </c>
      <c r="L606">
        <v>2723</v>
      </c>
      <c r="N606">
        <v>3162</v>
      </c>
      <c r="Q606" s="5">
        <v>39839</v>
      </c>
      <c r="R606" s="15">
        <v>24.0833333333334</v>
      </c>
      <c r="S606" t="e">
        <f ca="1">AVERAGE(INDIRECT("E"&amp;#REF!):INDIRECT("E"&amp;#REF!))</f>
        <v>#REF!</v>
      </c>
      <c r="T606" t="e">
        <f ca="1">AVERAGE(INDIRECT("F"&amp;#REF!):INDIRECT("F"&amp;#REF!))</f>
        <v>#REF!</v>
      </c>
      <c r="U606" t="e">
        <f ca="1">AVERAGE(INDIRECT("G"&amp;#REF!):INDIRECT("G"&amp;#REF!))</f>
        <v>#REF!</v>
      </c>
      <c r="V606" t="e">
        <f ca="1">AVERAGE(INDIRECT("H"&amp;#REF!):INDIRECT("H"&amp;#REF!))</f>
        <v>#REF!</v>
      </c>
      <c r="W606" t="e">
        <f ca="1">AVERAGE(INDIRECT("I"&amp;#REF!):INDIRECT("I"&amp;#REF!))</f>
        <v>#REF!</v>
      </c>
      <c r="X606" t="e">
        <f ca="1">AVERAGE(INDIRECT("J"&amp;#REF!):INDIRECT("J"&amp;#REF!))</f>
        <v>#REF!</v>
      </c>
      <c r="Y606">
        <v>50</v>
      </c>
      <c r="Z606" t="e">
        <f ca="1">AVERAGE(INDIRECT("L"&amp;#REF!):INDIRECT("L"&amp;#REF!))</f>
        <v>#REF!</v>
      </c>
      <c r="AA606" t="e">
        <f ca="1">AVERAGE(INDIRECT("M"&amp;#REF!):INDIRECT("M"&amp;#REF!))</f>
        <v>#REF!</v>
      </c>
      <c r="AB606" t="e">
        <f ca="1">AVERAGE(INDIRECT("N"&amp;#REF!):INDIRECT("N"&amp;#REF!))</f>
        <v>#REF!</v>
      </c>
      <c r="AC606">
        <v>21</v>
      </c>
      <c r="AD606" t="e">
        <f ca="1">AVERAGE(INDIRECT("P"&amp;#REF!):INDIRECT("P"&amp;#REF!))</f>
        <v>#REF!</v>
      </c>
    </row>
    <row r="607" spans="1:30" x14ac:dyDescent="0.2">
      <c r="A607" s="5">
        <v>39820</v>
      </c>
      <c r="B607" t="s">
        <v>29</v>
      </c>
      <c r="C607">
        <v>17806</v>
      </c>
      <c r="D607" s="6">
        <f>'[1]Vertikale Netzlast'!I44</f>
        <v>10940</v>
      </c>
      <c r="E607">
        <v>5558</v>
      </c>
      <c r="F607" s="8">
        <f>'[2]200901'!I30</f>
        <v>4887</v>
      </c>
      <c r="G607">
        <v>659</v>
      </c>
      <c r="H607">
        <v>3393</v>
      </c>
      <c r="J607">
        <v>4172</v>
      </c>
      <c r="K607">
        <v>604</v>
      </c>
      <c r="L607">
        <v>2723</v>
      </c>
      <c r="N607">
        <v>3200</v>
      </c>
      <c r="Q607" s="5">
        <v>39839</v>
      </c>
      <c r="R607" s="15">
        <v>24.125</v>
      </c>
      <c r="S607" t="e">
        <f ca="1">AVERAGE(INDIRECT("E"&amp;#REF!):INDIRECT("E"&amp;#REF!))</f>
        <v>#REF!</v>
      </c>
      <c r="T607" t="e">
        <f ca="1">AVERAGE(INDIRECT("F"&amp;#REF!):INDIRECT("F"&amp;#REF!))</f>
        <v>#REF!</v>
      </c>
      <c r="U607" t="e">
        <f ca="1">AVERAGE(INDIRECT("G"&amp;#REF!):INDIRECT("G"&amp;#REF!))</f>
        <v>#REF!</v>
      </c>
      <c r="V607" t="e">
        <f ca="1">AVERAGE(INDIRECT("H"&amp;#REF!):INDIRECT("H"&amp;#REF!))</f>
        <v>#REF!</v>
      </c>
      <c r="W607" t="e">
        <f ca="1">AVERAGE(INDIRECT("I"&amp;#REF!):INDIRECT("I"&amp;#REF!))</f>
        <v>#REF!</v>
      </c>
      <c r="X607" t="e">
        <f ca="1">AVERAGE(INDIRECT("J"&amp;#REF!):INDIRECT("J"&amp;#REF!))</f>
        <v>#REF!</v>
      </c>
      <c r="Y607">
        <v>40</v>
      </c>
      <c r="Z607" t="e">
        <f ca="1">AVERAGE(INDIRECT("L"&amp;#REF!):INDIRECT("L"&amp;#REF!))</f>
        <v>#REF!</v>
      </c>
      <c r="AA607" t="e">
        <f ca="1">AVERAGE(INDIRECT("M"&amp;#REF!):INDIRECT("M"&amp;#REF!))</f>
        <v>#REF!</v>
      </c>
      <c r="AB607" t="e">
        <f ca="1">AVERAGE(INDIRECT("N"&amp;#REF!):INDIRECT("N"&amp;#REF!))</f>
        <v>#REF!</v>
      </c>
      <c r="AC607">
        <v>19</v>
      </c>
      <c r="AD607" t="e">
        <f ca="1">AVERAGE(INDIRECT("P"&amp;#REF!):INDIRECT("P"&amp;#REF!))</f>
        <v>#REF!</v>
      </c>
    </row>
    <row r="608" spans="1:30" x14ac:dyDescent="0.2">
      <c r="A608" s="5">
        <v>39820</v>
      </c>
      <c r="B608" t="s">
        <v>30</v>
      </c>
      <c r="C608">
        <v>18427</v>
      </c>
      <c r="D608" s="6">
        <f>'[1]Vertikale Netzlast'!I45</f>
        <v>11501</v>
      </c>
      <c r="E608">
        <v>5754</v>
      </c>
      <c r="F608" s="8">
        <f>'[2]200901'!I31</f>
        <v>5223</v>
      </c>
      <c r="G608">
        <v>702</v>
      </c>
      <c r="H608">
        <v>3385</v>
      </c>
      <c r="J608">
        <v>4120</v>
      </c>
      <c r="K608">
        <v>608</v>
      </c>
      <c r="L608">
        <v>2723</v>
      </c>
      <c r="N608">
        <v>3237</v>
      </c>
      <c r="Q608" s="5">
        <v>39839</v>
      </c>
      <c r="R608" s="15">
        <v>24.1666666666667</v>
      </c>
      <c r="S608" t="e">
        <f ca="1">AVERAGE(INDIRECT("E"&amp;#REF!):INDIRECT("E"&amp;#REF!))</f>
        <v>#REF!</v>
      </c>
      <c r="T608" t="e">
        <f ca="1">AVERAGE(INDIRECT("F"&amp;#REF!):INDIRECT("F"&amp;#REF!))</f>
        <v>#REF!</v>
      </c>
      <c r="U608" t="e">
        <f ca="1">AVERAGE(INDIRECT("G"&amp;#REF!):INDIRECT("G"&amp;#REF!))</f>
        <v>#REF!</v>
      </c>
      <c r="V608" t="e">
        <f ca="1">AVERAGE(INDIRECT("H"&amp;#REF!):INDIRECT("H"&amp;#REF!))</f>
        <v>#REF!</v>
      </c>
      <c r="W608" t="e">
        <f ca="1">AVERAGE(INDIRECT("I"&amp;#REF!):INDIRECT("I"&amp;#REF!))</f>
        <v>#REF!</v>
      </c>
      <c r="X608" t="e">
        <f ca="1">AVERAGE(INDIRECT("J"&amp;#REF!):INDIRECT("J"&amp;#REF!))</f>
        <v>#REF!</v>
      </c>
      <c r="Y608">
        <v>32</v>
      </c>
      <c r="Z608" t="e">
        <f ca="1">AVERAGE(INDIRECT("L"&amp;#REF!):INDIRECT("L"&amp;#REF!))</f>
        <v>#REF!</v>
      </c>
      <c r="AA608" t="e">
        <f ca="1">AVERAGE(INDIRECT("M"&amp;#REF!):INDIRECT("M"&amp;#REF!))</f>
        <v>#REF!</v>
      </c>
      <c r="AB608" t="e">
        <f ca="1">AVERAGE(INDIRECT("N"&amp;#REF!):INDIRECT("N"&amp;#REF!))</f>
        <v>#REF!</v>
      </c>
      <c r="AC608">
        <v>17</v>
      </c>
      <c r="AD608" t="e">
        <f ca="1">AVERAGE(INDIRECT("P"&amp;#REF!):INDIRECT("P"&amp;#REF!))</f>
        <v>#REF!</v>
      </c>
    </row>
    <row r="609" spans="1:30" x14ac:dyDescent="0.2">
      <c r="A609" s="5">
        <v>39820</v>
      </c>
      <c r="B609" t="s">
        <v>31</v>
      </c>
      <c r="C609">
        <v>18300</v>
      </c>
      <c r="D609" s="6">
        <f>'[1]Vertikale Netzlast'!I46</f>
        <v>12382</v>
      </c>
      <c r="E609">
        <v>5783</v>
      </c>
      <c r="F609" s="8">
        <f>'[2]200901'!I32</f>
        <v>5721</v>
      </c>
      <c r="G609">
        <v>744</v>
      </c>
      <c r="H609">
        <v>3189</v>
      </c>
      <c r="J609">
        <v>4008</v>
      </c>
      <c r="K609">
        <v>590</v>
      </c>
      <c r="L609">
        <v>2171</v>
      </c>
      <c r="N609">
        <v>3274</v>
      </c>
      <c r="Q609" s="5">
        <v>39839</v>
      </c>
      <c r="R609" s="15">
        <v>24.2083333333334</v>
      </c>
      <c r="S609" t="e">
        <f ca="1">AVERAGE(INDIRECT("E"&amp;#REF!):INDIRECT("E"&amp;#REF!))</f>
        <v>#REF!</v>
      </c>
      <c r="T609" t="e">
        <f ca="1">AVERAGE(INDIRECT("F"&amp;#REF!):INDIRECT("F"&amp;#REF!))</f>
        <v>#REF!</v>
      </c>
      <c r="U609" t="e">
        <f ca="1">AVERAGE(INDIRECT("G"&amp;#REF!):INDIRECT("G"&amp;#REF!))</f>
        <v>#REF!</v>
      </c>
      <c r="V609" t="e">
        <f ca="1">AVERAGE(INDIRECT("H"&amp;#REF!):INDIRECT("H"&amp;#REF!))</f>
        <v>#REF!</v>
      </c>
      <c r="W609" t="e">
        <f ca="1">AVERAGE(INDIRECT("I"&amp;#REF!):INDIRECT("I"&amp;#REF!))</f>
        <v>#REF!</v>
      </c>
      <c r="X609" t="e">
        <f ca="1">AVERAGE(INDIRECT("J"&amp;#REF!):INDIRECT("J"&amp;#REF!))</f>
        <v>#REF!</v>
      </c>
      <c r="Y609">
        <v>27</v>
      </c>
      <c r="Z609" t="e">
        <f ca="1">AVERAGE(INDIRECT("L"&amp;#REF!):INDIRECT("L"&amp;#REF!))</f>
        <v>#REF!</v>
      </c>
      <c r="AA609" t="e">
        <f ca="1">AVERAGE(INDIRECT("M"&amp;#REF!):INDIRECT("M"&amp;#REF!))</f>
        <v>#REF!</v>
      </c>
      <c r="AB609" t="e">
        <f ca="1">AVERAGE(INDIRECT("N"&amp;#REF!):INDIRECT("N"&amp;#REF!))</f>
        <v>#REF!</v>
      </c>
      <c r="AC609">
        <v>15</v>
      </c>
      <c r="AD609" t="e">
        <f ca="1">AVERAGE(INDIRECT("P"&amp;#REF!):INDIRECT("P"&amp;#REF!))</f>
        <v>#REF!</v>
      </c>
    </row>
    <row r="610" spans="1:30" x14ac:dyDescent="0.2">
      <c r="A610" s="5">
        <v>39820</v>
      </c>
      <c r="B610" t="s">
        <v>32</v>
      </c>
      <c r="C610">
        <v>18562</v>
      </c>
      <c r="D610" s="6">
        <f>'[1]Vertikale Netzlast'!I47</f>
        <v>12871</v>
      </c>
      <c r="E610">
        <v>5998</v>
      </c>
      <c r="F610" s="8">
        <f>'[2]200901'!I33</f>
        <v>6167</v>
      </c>
      <c r="G610">
        <v>761</v>
      </c>
      <c r="H610">
        <v>3035</v>
      </c>
      <c r="J610">
        <v>4163</v>
      </c>
      <c r="K610">
        <v>550</v>
      </c>
      <c r="L610">
        <v>2171</v>
      </c>
      <c r="N610">
        <v>3273</v>
      </c>
      <c r="Q610" s="5">
        <v>39839</v>
      </c>
      <c r="R610" s="15">
        <v>24.25</v>
      </c>
      <c r="S610" t="e">
        <f ca="1">AVERAGE(INDIRECT("E"&amp;#REF!):INDIRECT("E"&amp;#REF!))</f>
        <v>#REF!</v>
      </c>
      <c r="T610" t="e">
        <f ca="1">AVERAGE(INDIRECT("F"&amp;#REF!):INDIRECT("F"&amp;#REF!))</f>
        <v>#REF!</v>
      </c>
      <c r="U610" t="e">
        <f ca="1">AVERAGE(INDIRECT("G"&amp;#REF!):INDIRECT("G"&amp;#REF!))</f>
        <v>#REF!</v>
      </c>
      <c r="V610" t="e">
        <f ca="1">AVERAGE(INDIRECT("H"&amp;#REF!):INDIRECT("H"&amp;#REF!))</f>
        <v>#REF!</v>
      </c>
      <c r="W610" t="e">
        <f ca="1">AVERAGE(INDIRECT("I"&amp;#REF!):INDIRECT("I"&amp;#REF!))</f>
        <v>#REF!</v>
      </c>
      <c r="X610" t="e">
        <f ca="1">AVERAGE(INDIRECT("J"&amp;#REF!):INDIRECT("J"&amp;#REF!))</f>
        <v>#REF!</v>
      </c>
      <c r="Y610">
        <v>23</v>
      </c>
      <c r="Z610" t="e">
        <f ca="1">AVERAGE(INDIRECT("L"&amp;#REF!):INDIRECT("L"&amp;#REF!))</f>
        <v>#REF!</v>
      </c>
      <c r="AA610" t="e">
        <f ca="1">AVERAGE(INDIRECT("M"&amp;#REF!):INDIRECT("M"&amp;#REF!))</f>
        <v>#REF!</v>
      </c>
      <c r="AB610" t="e">
        <f ca="1">AVERAGE(INDIRECT("N"&amp;#REF!):INDIRECT("N"&amp;#REF!))</f>
        <v>#REF!</v>
      </c>
      <c r="AC610">
        <v>13</v>
      </c>
      <c r="AD610" t="e">
        <f ca="1">AVERAGE(INDIRECT("P"&amp;#REF!):INDIRECT("P"&amp;#REF!))</f>
        <v>#REF!</v>
      </c>
    </row>
    <row r="611" spans="1:30" x14ac:dyDescent="0.2">
      <c r="A611" s="5">
        <v>39820</v>
      </c>
      <c r="B611" t="s">
        <v>33</v>
      </c>
      <c r="C611">
        <v>18815</v>
      </c>
      <c r="D611" s="6">
        <f>'[1]Vertikale Netzlast'!I48</f>
        <v>13246</v>
      </c>
      <c r="E611">
        <v>6164</v>
      </c>
      <c r="F611" s="8">
        <f>'[2]200901'!I34</f>
        <v>6291</v>
      </c>
      <c r="G611">
        <v>762</v>
      </c>
      <c r="H611">
        <v>2840</v>
      </c>
      <c r="J611">
        <v>4097</v>
      </c>
      <c r="K611">
        <v>534</v>
      </c>
      <c r="L611">
        <v>2171</v>
      </c>
      <c r="N611">
        <v>3272</v>
      </c>
      <c r="Q611" s="5">
        <v>39839</v>
      </c>
      <c r="R611" s="15">
        <v>24.2916666666667</v>
      </c>
      <c r="S611" t="e">
        <f ca="1">AVERAGE(INDIRECT("E"&amp;#REF!):INDIRECT("E"&amp;#REF!))</f>
        <v>#REF!</v>
      </c>
      <c r="T611" t="e">
        <f ca="1">AVERAGE(INDIRECT("F"&amp;#REF!):INDIRECT("F"&amp;#REF!))</f>
        <v>#REF!</v>
      </c>
      <c r="U611" t="e">
        <f ca="1">AVERAGE(INDIRECT("G"&amp;#REF!):INDIRECT("G"&amp;#REF!))</f>
        <v>#REF!</v>
      </c>
      <c r="V611" t="e">
        <f ca="1">AVERAGE(INDIRECT("H"&amp;#REF!):INDIRECT("H"&amp;#REF!))</f>
        <v>#REF!</v>
      </c>
      <c r="W611" t="e">
        <f ca="1">AVERAGE(INDIRECT("I"&amp;#REF!):INDIRECT("I"&amp;#REF!))</f>
        <v>#REF!</v>
      </c>
      <c r="X611" t="e">
        <f ca="1">AVERAGE(INDIRECT("J"&amp;#REF!):INDIRECT("J"&amp;#REF!))</f>
        <v>#REF!</v>
      </c>
      <c r="Y611">
        <v>21</v>
      </c>
      <c r="Z611" t="e">
        <f ca="1">AVERAGE(INDIRECT("L"&amp;#REF!):INDIRECT("L"&amp;#REF!))</f>
        <v>#REF!</v>
      </c>
      <c r="AA611" t="e">
        <f ca="1">AVERAGE(INDIRECT("M"&amp;#REF!):INDIRECT("M"&amp;#REF!))</f>
        <v>#REF!</v>
      </c>
      <c r="AB611" t="e">
        <f ca="1">AVERAGE(INDIRECT("N"&amp;#REF!):INDIRECT("N"&amp;#REF!))</f>
        <v>#REF!</v>
      </c>
      <c r="AC611">
        <v>11</v>
      </c>
      <c r="AD611" t="e">
        <f ca="1">AVERAGE(INDIRECT("P"&amp;#REF!):INDIRECT("P"&amp;#REF!))</f>
        <v>#REF!</v>
      </c>
    </row>
    <row r="612" spans="1:30" x14ac:dyDescent="0.2">
      <c r="A612" s="5">
        <v>39820</v>
      </c>
      <c r="B612" t="s">
        <v>34</v>
      </c>
      <c r="C612">
        <v>19257</v>
      </c>
      <c r="D612" s="6">
        <f>'[1]Vertikale Netzlast'!I49</f>
        <v>13817</v>
      </c>
      <c r="E612">
        <v>6379</v>
      </c>
      <c r="F612" s="8">
        <f>'[2]200901'!I35</f>
        <v>6397</v>
      </c>
      <c r="G612">
        <v>757</v>
      </c>
      <c r="H612">
        <v>2594</v>
      </c>
      <c r="J612">
        <v>4220</v>
      </c>
      <c r="K612">
        <v>491</v>
      </c>
      <c r="L612">
        <v>2171</v>
      </c>
      <c r="N612">
        <v>3271</v>
      </c>
      <c r="Q612" s="5">
        <v>39839</v>
      </c>
      <c r="R612" s="15">
        <v>24.3333333333334</v>
      </c>
      <c r="S612" t="e">
        <f ca="1">AVERAGE(INDIRECT("E"&amp;#REF!):INDIRECT("E"&amp;#REF!))</f>
        <v>#REF!</v>
      </c>
      <c r="T612" t="e">
        <f ca="1">AVERAGE(INDIRECT("F"&amp;#REF!):INDIRECT("F"&amp;#REF!))</f>
        <v>#REF!</v>
      </c>
      <c r="U612" t="e">
        <f ca="1">AVERAGE(INDIRECT("G"&amp;#REF!):INDIRECT("G"&amp;#REF!))</f>
        <v>#REF!</v>
      </c>
      <c r="V612" t="e">
        <f ca="1">AVERAGE(INDIRECT("H"&amp;#REF!):INDIRECT("H"&amp;#REF!))</f>
        <v>#REF!</v>
      </c>
      <c r="W612" t="e">
        <f ca="1">AVERAGE(INDIRECT("I"&amp;#REF!):INDIRECT("I"&amp;#REF!))</f>
        <v>#REF!</v>
      </c>
      <c r="X612" t="e">
        <f ca="1">AVERAGE(INDIRECT("J"&amp;#REF!):INDIRECT("J"&amp;#REF!))</f>
        <v>#REF!</v>
      </c>
      <c r="Y612">
        <v>19</v>
      </c>
      <c r="Z612" t="e">
        <f ca="1">AVERAGE(INDIRECT("L"&amp;#REF!):INDIRECT("L"&amp;#REF!))</f>
        <v>#REF!</v>
      </c>
      <c r="AA612" t="e">
        <f ca="1">AVERAGE(INDIRECT("M"&amp;#REF!):INDIRECT("M"&amp;#REF!))</f>
        <v>#REF!</v>
      </c>
      <c r="AB612" t="e">
        <f ca="1">AVERAGE(INDIRECT("N"&amp;#REF!):INDIRECT("N"&amp;#REF!))</f>
        <v>#REF!</v>
      </c>
      <c r="AC612">
        <v>9</v>
      </c>
      <c r="AD612" t="e">
        <f ca="1">AVERAGE(INDIRECT("P"&amp;#REF!):INDIRECT("P"&amp;#REF!))</f>
        <v>#REF!</v>
      </c>
    </row>
    <row r="613" spans="1:30" x14ac:dyDescent="0.2">
      <c r="A613" s="5">
        <v>39820</v>
      </c>
      <c r="B613" t="s">
        <v>35</v>
      </c>
      <c r="C613">
        <v>19211</v>
      </c>
      <c r="D613" s="6">
        <f>'[1]Vertikale Netzlast'!I50</f>
        <v>14275</v>
      </c>
      <c r="E613">
        <v>6484</v>
      </c>
      <c r="F613" s="8">
        <f>'[2]200901'!I36</f>
        <v>6412</v>
      </c>
      <c r="G613">
        <v>737</v>
      </c>
      <c r="H613">
        <v>2434</v>
      </c>
      <c r="J613">
        <v>4133</v>
      </c>
      <c r="K613">
        <v>461</v>
      </c>
      <c r="L613">
        <v>1978</v>
      </c>
      <c r="N613">
        <v>3271</v>
      </c>
      <c r="Q613" s="5">
        <v>39839</v>
      </c>
      <c r="R613" s="15">
        <v>24.375</v>
      </c>
      <c r="S613" t="e">
        <f ca="1">AVERAGE(INDIRECT("E"&amp;#REF!):INDIRECT("E"&amp;#REF!))</f>
        <v>#REF!</v>
      </c>
      <c r="T613" t="e">
        <f ca="1">AVERAGE(INDIRECT("F"&amp;#REF!):INDIRECT("F"&amp;#REF!))</f>
        <v>#REF!</v>
      </c>
      <c r="U613" t="e">
        <f ca="1">AVERAGE(INDIRECT("G"&amp;#REF!):INDIRECT("G"&amp;#REF!))</f>
        <v>#REF!</v>
      </c>
      <c r="V613" t="e">
        <f ca="1">AVERAGE(INDIRECT("H"&amp;#REF!):INDIRECT("H"&amp;#REF!))</f>
        <v>#REF!</v>
      </c>
      <c r="W613" t="e">
        <f ca="1">AVERAGE(INDIRECT("I"&amp;#REF!):INDIRECT("I"&amp;#REF!))</f>
        <v>#REF!</v>
      </c>
      <c r="X613" t="e">
        <f ca="1">AVERAGE(INDIRECT("J"&amp;#REF!):INDIRECT("J"&amp;#REF!))</f>
        <v>#REF!</v>
      </c>
      <c r="Y613">
        <v>16</v>
      </c>
      <c r="Z613" t="e">
        <f ca="1">AVERAGE(INDIRECT("L"&amp;#REF!):INDIRECT("L"&amp;#REF!))</f>
        <v>#REF!</v>
      </c>
      <c r="AA613" t="e">
        <f ca="1">AVERAGE(INDIRECT("M"&amp;#REF!):INDIRECT("M"&amp;#REF!))</f>
        <v>#REF!</v>
      </c>
      <c r="AB613" t="e">
        <f ca="1">AVERAGE(INDIRECT("N"&amp;#REF!):INDIRECT("N"&amp;#REF!))</f>
        <v>#REF!</v>
      </c>
      <c r="AC613">
        <v>6</v>
      </c>
      <c r="AD613" t="e">
        <f ca="1">AVERAGE(INDIRECT("P"&amp;#REF!):INDIRECT("P"&amp;#REF!))</f>
        <v>#REF!</v>
      </c>
    </row>
    <row r="614" spans="1:30" x14ac:dyDescent="0.2">
      <c r="A614" s="5">
        <v>39820</v>
      </c>
      <c r="B614" t="s">
        <v>36</v>
      </c>
      <c r="C614">
        <v>19418</v>
      </c>
      <c r="D614" s="6">
        <f>'[1]Vertikale Netzlast'!I51</f>
        <v>14288</v>
      </c>
      <c r="E614">
        <v>6556</v>
      </c>
      <c r="F614" s="8">
        <f>'[2]200901'!I37</f>
        <v>6390</v>
      </c>
      <c r="G614">
        <v>707</v>
      </c>
      <c r="H614">
        <v>2184</v>
      </c>
      <c r="J614">
        <v>4068</v>
      </c>
      <c r="K614">
        <v>429</v>
      </c>
      <c r="L614">
        <v>1978</v>
      </c>
      <c r="N614">
        <v>3283</v>
      </c>
      <c r="Q614" s="5">
        <v>39839</v>
      </c>
      <c r="R614" s="15">
        <v>24.4166666666667</v>
      </c>
      <c r="S614" t="e">
        <f ca="1">AVERAGE(INDIRECT("E"&amp;#REF!):INDIRECT("E"&amp;#REF!))</f>
        <v>#REF!</v>
      </c>
      <c r="T614" t="e">
        <f ca="1">AVERAGE(INDIRECT("F"&amp;#REF!):INDIRECT("F"&amp;#REF!))</f>
        <v>#REF!</v>
      </c>
      <c r="U614" t="e">
        <f ca="1">AVERAGE(INDIRECT("G"&amp;#REF!):INDIRECT("G"&amp;#REF!))</f>
        <v>#REF!</v>
      </c>
      <c r="V614" t="e">
        <f ca="1">AVERAGE(INDIRECT("H"&amp;#REF!):INDIRECT("H"&amp;#REF!))</f>
        <v>#REF!</v>
      </c>
      <c r="W614" t="e">
        <f ca="1">AVERAGE(INDIRECT("I"&amp;#REF!):INDIRECT("I"&amp;#REF!))</f>
        <v>#REF!</v>
      </c>
      <c r="X614" t="e">
        <f ca="1">AVERAGE(INDIRECT("J"&amp;#REF!):INDIRECT("J"&amp;#REF!))</f>
        <v>#REF!</v>
      </c>
      <c r="Y614">
        <v>14</v>
      </c>
      <c r="Z614" t="e">
        <f ca="1">AVERAGE(INDIRECT("L"&amp;#REF!):INDIRECT("L"&amp;#REF!))</f>
        <v>#REF!</v>
      </c>
      <c r="AA614" t="e">
        <f ca="1">AVERAGE(INDIRECT("M"&amp;#REF!):INDIRECT("M"&amp;#REF!))</f>
        <v>#REF!</v>
      </c>
      <c r="AB614" t="e">
        <f ca="1">AVERAGE(INDIRECT("N"&amp;#REF!):INDIRECT("N"&amp;#REF!))</f>
        <v>#REF!</v>
      </c>
      <c r="AC614">
        <v>5</v>
      </c>
      <c r="AD614" t="e">
        <f ca="1">AVERAGE(INDIRECT("P"&amp;#REF!):INDIRECT("P"&amp;#REF!))</f>
        <v>#REF!</v>
      </c>
    </row>
    <row r="615" spans="1:30" x14ac:dyDescent="0.2">
      <c r="A615" s="5">
        <v>39820</v>
      </c>
      <c r="B615" t="s">
        <v>37</v>
      </c>
      <c r="C615">
        <v>19295</v>
      </c>
      <c r="D615" s="6">
        <f>'[1]Vertikale Netzlast'!I52</f>
        <v>14232</v>
      </c>
      <c r="E615">
        <v>6605</v>
      </c>
      <c r="F615" s="8">
        <f>'[2]200901'!I38</f>
        <v>6414</v>
      </c>
      <c r="G615">
        <v>721</v>
      </c>
      <c r="H615">
        <v>2077</v>
      </c>
      <c r="J615">
        <v>4040</v>
      </c>
      <c r="K615">
        <v>414</v>
      </c>
      <c r="L615">
        <v>1978</v>
      </c>
      <c r="N615">
        <v>3295</v>
      </c>
      <c r="Q615" s="5">
        <v>39839</v>
      </c>
      <c r="R615" s="15">
        <v>24.4583333333334</v>
      </c>
      <c r="S615" t="e">
        <f ca="1">AVERAGE(INDIRECT("E"&amp;#REF!):INDIRECT("E"&amp;#REF!))</f>
        <v>#REF!</v>
      </c>
      <c r="T615" t="e">
        <f ca="1">AVERAGE(INDIRECT("F"&amp;#REF!):INDIRECT("F"&amp;#REF!))</f>
        <v>#REF!</v>
      </c>
      <c r="U615" t="e">
        <f ca="1">AVERAGE(INDIRECT("G"&amp;#REF!):INDIRECT("G"&amp;#REF!))</f>
        <v>#REF!</v>
      </c>
      <c r="V615" t="e">
        <f ca="1">AVERAGE(INDIRECT("H"&amp;#REF!):INDIRECT("H"&amp;#REF!))</f>
        <v>#REF!</v>
      </c>
      <c r="W615" t="e">
        <f ca="1">AVERAGE(INDIRECT("I"&amp;#REF!):INDIRECT("I"&amp;#REF!))</f>
        <v>#REF!</v>
      </c>
      <c r="X615" t="e">
        <f ca="1">AVERAGE(INDIRECT("J"&amp;#REF!):INDIRECT("J"&amp;#REF!))</f>
        <v>#REF!</v>
      </c>
      <c r="Y615">
        <v>11</v>
      </c>
      <c r="Z615" t="e">
        <f ca="1">AVERAGE(INDIRECT("L"&amp;#REF!):INDIRECT("L"&amp;#REF!))</f>
        <v>#REF!</v>
      </c>
      <c r="AA615" t="e">
        <f ca="1">AVERAGE(INDIRECT("M"&amp;#REF!):INDIRECT("M"&amp;#REF!))</f>
        <v>#REF!</v>
      </c>
      <c r="AB615" t="e">
        <f ca="1">AVERAGE(INDIRECT("N"&amp;#REF!):INDIRECT("N"&amp;#REF!))</f>
        <v>#REF!</v>
      </c>
      <c r="AC615">
        <v>3</v>
      </c>
      <c r="AD615" t="e">
        <f ca="1">AVERAGE(INDIRECT("P"&amp;#REF!):INDIRECT("P"&amp;#REF!))</f>
        <v>#REF!</v>
      </c>
    </row>
    <row r="616" spans="1:30" x14ac:dyDescent="0.2">
      <c r="A616" s="5">
        <v>39820</v>
      </c>
      <c r="B616" t="s">
        <v>38</v>
      </c>
      <c r="C616">
        <v>19279</v>
      </c>
      <c r="D616" s="6">
        <f>'[1]Vertikale Netzlast'!I53</f>
        <v>14361</v>
      </c>
      <c r="E616">
        <v>6647</v>
      </c>
      <c r="F616" s="8">
        <f>'[2]200901'!I39</f>
        <v>6440</v>
      </c>
      <c r="G616">
        <v>746</v>
      </c>
      <c r="H616">
        <v>2054</v>
      </c>
      <c r="J616">
        <v>3961</v>
      </c>
      <c r="K616">
        <v>387</v>
      </c>
      <c r="L616">
        <v>1978</v>
      </c>
      <c r="N616">
        <v>3307</v>
      </c>
      <c r="Q616" s="5">
        <v>39839</v>
      </c>
      <c r="R616" s="15">
        <v>24.5</v>
      </c>
      <c r="S616" t="e">
        <f ca="1">AVERAGE(INDIRECT("E"&amp;#REF!):INDIRECT("E"&amp;#REF!))</f>
        <v>#REF!</v>
      </c>
      <c r="T616" t="e">
        <f ca="1">AVERAGE(INDIRECT("F"&amp;#REF!):INDIRECT("F"&amp;#REF!))</f>
        <v>#REF!</v>
      </c>
      <c r="U616" t="e">
        <f ca="1">AVERAGE(INDIRECT("G"&amp;#REF!):INDIRECT("G"&amp;#REF!))</f>
        <v>#REF!</v>
      </c>
      <c r="V616" t="e">
        <f ca="1">AVERAGE(INDIRECT("H"&amp;#REF!):INDIRECT("H"&amp;#REF!))</f>
        <v>#REF!</v>
      </c>
      <c r="W616" t="e">
        <f ca="1">AVERAGE(INDIRECT("I"&amp;#REF!):INDIRECT("I"&amp;#REF!))</f>
        <v>#REF!</v>
      </c>
      <c r="X616" t="e">
        <f ca="1">AVERAGE(INDIRECT("J"&amp;#REF!):INDIRECT("J"&amp;#REF!))</f>
        <v>#REF!</v>
      </c>
      <c r="Y616">
        <v>6</v>
      </c>
      <c r="Z616" t="e">
        <f ca="1">AVERAGE(INDIRECT("L"&amp;#REF!):INDIRECT("L"&amp;#REF!))</f>
        <v>#REF!</v>
      </c>
      <c r="AA616" t="e">
        <f ca="1">AVERAGE(INDIRECT("M"&amp;#REF!):INDIRECT("M"&amp;#REF!))</f>
        <v>#REF!</v>
      </c>
      <c r="AB616" t="e">
        <f ca="1">AVERAGE(INDIRECT("N"&amp;#REF!):INDIRECT("N"&amp;#REF!))</f>
        <v>#REF!</v>
      </c>
      <c r="AC616">
        <v>1</v>
      </c>
      <c r="AD616" t="e">
        <f ca="1">AVERAGE(INDIRECT("P"&amp;#REF!):INDIRECT("P"&amp;#REF!))</f>
        <v>#REF!</v>
      </c>
    </row>
    <row r="617" spans="1:30" x14ac:dyDescent="0.2">
      <c r="A617" s="5">
        <v>39820</v>
      </c>
      <c r="B617" t="s">
        <v>39</v>
      </c>
      <c r="C617">
        <v>19268</v>
      </c>
      <c r="D617" s="6">
        <f>'[1]Vertikale Netzlast'!I54</f>
        <v>14395</v>
      </c>
      <c r="E617">
        <v>6823</v>
      </c>
      <c r="F617" s="8">
        <f>'[2]200901'!I40</f>
        <v>6515</v>
      </c>
      <c r="G617">
        <v>746</v>
      </c>
      <c r="H617">
        <v>2020</v>
      </c>
      <c r="J617">
        <v>3847</v>
      </c>
      <c r="K617">
        <v>359</v>
      </c>
      <c r="L617">
        <v>1556</v>
      </c>
      <c r="N617">
        <v>3319</v>
      </c>
      <c r="Q617" s="5">
        <v>39839</v>
      </c>
      <c r="R617" s="15">
        <v>24.5416666666667</v>
      </c>
      <c r="S617" t="e">
        <f ca="1">AVERAGE(INDIRECT("E"&amp;#REF!):INDIRECT("E"&amp;#REF!))</f>
        <v>#REF!</v>
      </c>
      <c r="T617" t="e">
        <f ca="1">AVERAGE(INDIRECT("F"&amp;#REF!):INDIRECT("F"&amp;#REF!))</f>
        <v>#REF!</v>
      </c>
      <c r="U617" t="e">
        <f ca="1">AVERAGE(INDIRECT("G"&amp;#REF!):INDIRECT("G"&amp;#REF!))</f>
        <v>#REF!</v>
      </c>
      <c r="V617" t="e">
        <f ca="1">AVERAGE(INDIRECT("H"&amp;#REF!):INDIRECT("H"&amp;#REF!))</f>
        <v>#REF!</v>
      </c>
      <c r="W617" t="e">
        <f ca="1">AVERAGE(INDIRECT("I"&amp;#REF!):INDIRECT("I"&amp;#REF!))</f>
        <v>#REF!</v>
      </c>
      <c r="X617" t="e">
        <f ca="1">AVERAGE(INDIRECT("J"&amp;#REF!):INDIRECT("J"&amp;#REF!))</f>
        <v>#REF!</v>
      </c>
      <c r="Y617">
        <v>4</v>
      </c>
      <c r="Z617" t="e">
        <f ca="1">AVERAGE(INDIRECT("L"&amp;#REF!):INDIRECT("L"&amp;#REF!))</f>
        <v>#REF!</v>
      </c>
      <c r="AA617" t="e">
        <f ca="1">AVERAGE(INDIRECT("M"&amp;#REF!):INDIRECT("M"&amp;#REF!))</f>
        <v>#REF!</v>
      </c>
      <c r="AB617" t="e">
        <f ca="1">AVERAGE(INDIRECT("N"&amp;#REF!):INDIRECT("N"&amp;#REF!))</f>
        <v>#REF!</v>
      </c>
      <c r="AC617">
        <v>1</v>
      </c>
      <c r="AD617" t="e">
        <f ca="1">AVERAGE(INDIRECT("P"&amp;#REF!):INDIRECT("P"&amp;#REF!))</f>
        <v>#REF!</v>
      </c>
    </row>
    <row r="618" spans="1:30" x14ac:dyDescent="0.2">
      <c r="A618" s="5">
        <v>39820</v>
      </c>
      <c r="B618" t="s">
        <v>40</v>
      </c>
      <c r="C618">
        <v>19369</v>
      </c>
      <c r="D618" s="6">
        <f>'[1]Vertikale Netzlast'!I55</f>
        <v>14484</v>
      </c>
      <c r="E618">
        <v>6879</v>
      </c>
      <c r="F618" s="8">
        <f>'[2]200901'!I41</f>
        <v>6374</v>
      </c>
      <c r="G618">
        <v>747</v>
      </c>
      <c r="H618">
        <v>2023</v>
      </c>
      <c r="J618">
        <v>4053</v>
      </c>
      <c r="K618">
        <v>330</v>
      </c>
      <c r="L618">
        <v>1556</v>
      </c>
      <c r="N618">
        <v>3293</v>
      </c>
      <c r="Q618" s="5">
        <v>39839</v>
      </c>
      <c r="R618" s="15">
        <v>24.5833333333334</v>
      </c>
      <c r="S618" t="e">
        <f ca="1">AVERAGE(INDIRECT("E"&amp;#REF!):INDIRECT("E"&amp;#REF!))</f>
        <v>#REF!</v>
      </c>
      <c r="T618" t="e">
        <f ca="1">AVERAGE(INDIRECT("F"&amp;#REF!):INDIRECT("F"&amp;#REF!))</f>
        <v>#REF!</v>
      </c>
      <c r="U618" t="e">
        <f ca="1">AVERAGE(INDIRECT("G"&amp;#REF!):INDIRECT("G"&amp;#REF!))</f>
        <v>#REF!</v>
      </c>
      <c r="V618" t="e">
        <f ca="1">AVERAGE(INDIRECT("H"&amp;#REF!):INDIRECT("H"&amp;#REF!))</f>
        <v>#REF!</v>
      </c>
      <c r="W618" t="e">
        <f ca="1">AVERAGE(INDIRECT("I"&amp;#REF!):INDIRECT("I"&amp;#REF!))</f>
        <v>#REF!</v>
      </c>
      <c r="X618" t="e">
        <f ca="1">AVERAGE(INDIRECT("J"&amp;#REF!):INDIRECT("J"&amp;#REF!))</f>
        <v>#REF!</v>
      </c>
      <c r="Y618">
        <v>2</v>
      </c>
      <c r="Z618" t="e">
        <f ca="1">AVERAGE(INDIRECT("L"&amp;#REF!):INDIRECT("L"&amp;#REF!))</f>
        <v>#REF!</v>
      </c>
      <c r="AA618" t="e">
        <f ca="1">AVERAGE(INDIRECT("M"&amp;#REF!):INDIRECT("M"&amp;#REF!))</f>
        <v>#REF!</v>
      </c>
      <c r="AB618" t="e">
        <f ca="1">AVERAGE(INDIRECT("N"&amp;#REF!):INDIRECT("N"&amp;#REF!))</f>
        <v>#REF!</v>
      </c>
      <c r="AC618">
        <v>0</v>
      </c>
      <c r="AD618" t="e">
        <f ca="1">AVERAGE(INDIRECT("P"&amp;#REF!):INDIRECT("P"&amp;#REF!))</f>
        <v>#REF!</v>
      </c>
    </row>
    <row r="619" spans="1:30" x14ac:dyDescent="0.2">
      <c r="A619" s="5">
        <v>39820</v>
      </c>
      <c r="B619" t="s">
        <v>41</v>
      </c>
      <c r="C619">
        <v>19520</v>
      </c>
      <c r="D619" s="6">
        <f>'[1]Vertikale Netzlast'!I56</f>
        <v>14633</v>
      </c>
      <c r="E619">
        <v>6948</v>
      </c>
      <c r="F619" s="8">
        <f>'[2]200901'!I42</f>
        <v>6460</v>
      </c>
      <c r="G619">
        <v>801</v>
      </c>
      <c r="H619">
        <v>1893</v>
      </c>
      <c r="J619">
        <v>4028</v>
      </c>
      <c r="K619">
        <v>301</v>
      </c>
      <c r="L619">
        <v>1556</v>
      </c>
      <c r="N619">
        <v>3267</v>
      </c>
      <c r="Q619" s="5">
        <v>39839</v>
      </c>
      <c r="R619" s="15">
        <v>24.625</v>
      </c>
      <c r="S619" t="e">
        <f ca="1">AVERAGE(INDIRECT("E"&amp;#REF!):INDIRECT("E"&amp;#REF!))</f>
        <v>#REF!</v>
      </c>
      <c r="T619" t="e">
        <f ca="1">AVERAGE(INDIRECT("F"&amp;#REF!):INDIRECT("F"&amp;#REF!))</f>
        <v>#REF!</v>
      </c>
      <c r="U619" t="e">
        <f ca="1">AVERAGE(INDIRECT("G"&amp;#REF!):INDIRECT("G"&amp;#REF!))</f>
        <v>#REF!</v>
      </c>
      <c r="V619" t="e">
        <f ca="1">AVERAGE(INDIRECT("H"&amp;#REF!):INDIRECT("H"&amp;#REF!))</f>
        <v>#REF!</v>
      </c>
      <c r="W619" t="e">
        <f ca="1">AVERAGE(INDIRECT("I"&amp;#REF!):INDIRECT("I"&amp;#REF!))</f>
        <v>#REF!</v>
      </c>
      <c r="X619" t="e">
        <f ca="1">AVERAGE(INDIRECT("J"&amp;#REF!):INDIRECT("J"&amp;#REF!))</f>
        <v>#REF!</v>
      </c>
      <c r="Y619">
        <v>2</v>
      </c>
      <c r="Z619" t="e">
        <f ca="1">AVERAGE(INDIRECT("L"&amp;#REF!):INDIRECT("L"&amp;#REF!))</f>
        <v>#REF!</v>
      </c>
      <c r="AA619" t="e">
        <f ca="1">AVERAGE(INDIRECT("M"&amp;#REF!):INDIRECT("M"&amp;#REF!))</f>
        <v>#REF!</v>
      </c>
      <c r="AB619" t="e">
        <f ca="1">AVERAGE(INDIRECT("N"&amp;#REF!):INDIRECT("N"&amp;#REF!))</f>
        <v>#REF!</v>
      </c>
      <c r="AC619">
        <v>0</v>
      </c>
      <c r="AD619" t="e">
        <f ca="1">AVERAGE(INDIRECT("P"&amp;#REF!):INDIRECT("P"&amp;#REF!))</f>
        <v>#REF!</v>
      </c>
    </row>
    <row r="620" spans="1:30" x14ac:dyDescent="0.2">
      <c r="A620" s="5">
        <v>39820</v>
      </c>
      <c r="B620" t="s">
        <v>42</v>
      </c>
      <c r="C620">
        <v>19626</v>
      </c>
      <c r="D620" s="6">
        <f>'[1]Vertikale Netzlast'!I57</f>
        <v>14860</v>
      </c>
      <c r="E620">
        <v>6983</v>
      </c>
      <c r="F620" s="8">
        <f>'[2]200901'!I43</f>
        <v>6527</v>
      </c>
      <c r="G620">
        <v>790</v>
      </c>
      <c r="H620">
        <v>1917</v>
      </c>
      <c r="J620">
        <v>4164</v>
      </c>
      <c r="K620">
        <v>283</v>
      </c>
      <c r="L620">
        <v>1556</v>
      </c>
      <c r="N620">
        <v>3241</v>
      </c>
      <c r="Q620" s="5">
        <v>39839</v>
      </c>
      <c r="R620" s="15">
        <v>24.6666666666667</v>
      </c>
      <c r="S620" t="e">
        <f ca="1">AVERAGE(INDIRECT("E"&amp;#REF!):INDIRECT("E"&amp;#REF!))</f>
        <v>#REF!</v>
      </c>
      <c r="T620" t="e">
        <f ca="1">AVERAGE(INDIRECT("F"&amp;#REF!):INDIRECT("F"&amp;#REF!))</f>
        <v>#REF!</v>
      </c>
      <c r="U620" t="e">
        <f ca="1">AVERAGE(INDIRECT("G"&amp;#REF!):INDIRECT("G"&amp;#REF!))</f>
        <v>#REF!</v>
      </c>
      <c r="V620" t="e">
        <f ca="1">AVERAGE(INDIRECT("H"&amp;#REF!):INDIRECT("H"&amp;#REF!))</f>
        <v>#REF!</v>
      </c>
      <c r="W620" t="e">
        <f ca="1">AVERAGE(INDIRECT("I"&amp;#REF!):INDIRECT("I"&amp;#REF!))</f>
        <v>#REF!</v>
      </c>
      <c r="X620" t="e">
        <f ca="1">AVERAGE(INDIRECT("J"&amp;#REF!):INDIRECT("J"&amp;#REF!))</f>
        <v>#REF!</v>
      </c>
      <c r="Y620">
        <v>2</v>
      </c>
      <c r="Z620" t="e">
        <f ca="1">AVERAGE(INDIRECT("L"&amp;#REF!):INDIRECT("L"&amp;#REF!))</f>
        <v>#REF!</v>
      </c>
      <c r="AA620" t="e">
        <f ca="1">AVERAGE(INDIRECT("M"&amp;#REF!):INDIRECT("M"&amp;#REF!))</f>
        <v>#REF!</v>
      </c>
      <c r="AB620" t="e">
        <f ca="1">AVERAGE(INDIRECT("N"&amp;#REF!):INDIRECT("N"&amp;#REF!))</f>
        <v>#REF!</v>
      </c>
      <c r="AC620">
        <v>0</v>
      </c>
      <c r="AD620" t="e">
        <f ca="1">AVERAGE(INDIRECT("P"&amp;#REF!):INDIRECT("P"&amp;#REF!))</f>
        <v>#REF!</v>
      </c>
    </row>
    <row r="621" spans="1:30" x14ac:dyDescent="0.2">
      <c r="A621" s="5">
        <v>39820</v>
      </c>
      <c r="B621" t="s">
        <v>43</v>
      </c>
      <c r="C621">
        <v>19774</v>
      </c>
      <c r="D621" s="6">
        <f>'[1]Vertikale Netzlast'!I58</f>
        <v>14989</v>
      </c>
      <c r="E621">
        <v>7173</v>
      </c>
      <c r="F621" s="8">
        <f>'[2]200901'!I44</f>
        <v>6364</v>
      </c>
      <c r="G621">
        <v>741</v>
      </c>
      <c r="H621">
        <v>1810</v>
      </c>
      <c r="J621">
        <v>4188</v>
      </c>
      <c r="K621">
        <v>260</v>
      </c>
      <c r="L621">
        <v>1420</v>
      </c>
      <c r="N621">
        <v>3215</v>
      </c>
      <c r="Q621" s="5">
        <v>39839</v>
      </c>
      <c r="R621" s="15">
        <v>24.7083333333334</v>
      </c>
      <c r="S621" t="e">
        <f ca="1">AVERAGE(INDIRECT("E"&amp;#REF!):INDIRECT("E"&amp;#REF!))</f>
        <v>#REF!</v>
      </c>
      <c r="T621" t="e">
        <f ca="1">AVERAGE(INDIRECT("F"&amp;#REF!):INDIRECT("F"&amp;#REF!))</f>
        <v>#REF!</v>
      </c>
      <c r="U621" t="e">
        <f ca="1">AVERAGE(INDIRECT("G"&amp;#REF!):INDIRECT("G"&amp;#REF!))</f>
        <v>#REF!</v>
      </c>
      <c r="V621" t="e">
        <f ca="1">AVERAGE(INDIRECT("H"&amp;#REF!):INDIRECT("H"&amp;#REF!))</f>
        <v>#REF!</v>
      </c>
      <c r="W621" t="e">
        <f ca="1">AVERAGE(INDIRECT("I"&amp;#REF!):INDIRECT("I"&amp;#REF!))</f>
        <v>#REF!</v>
      </c>
      <c r="X621" t="e">
        <f ca="1">AVERAGE(INDIRECT("J"&amp;#REF!):INDIRECT("J"&amp;#REF!))</f>
        <v>#REF!</v>
      </c>
      <c r="Y621">
        <v>3</v>
      </c>
      <c r="Z621" t="e">
        <f ca="1">AVERAGE(INDIRECT("L"&amp;#REF!):INDIRECT("L"&amp;#REF!))</f>
        <v>#REF!</v>
      </c>
      <c r="AA621" t="e">
        <f ca="1">AVERAGE(INDIRECT("M"&amp;#REF!):INDIRECT("M"&amp;#REF!))</f>
        <v>#REF!</v>
      </c>
      <c r="AB621" t="e">
        <f ca="1">AVERAGE(INDIRECT("N"&amp;#REF!):INDIRECT("N"&amp;#REF!))</f>
        <v>#REF!</v>
      </c>
      <c r="AC621">
        <v>1</v>
      </c>
      <c r="AD621" t="e">
        <f ca="1">AVERAGE(INDIRECT("P"&amp;#REF!):INDIRECT("P"&amp;#REF!))</f>
        <v>#REF!</v>
      </c>
    </row>
    <row r="622" spans="1:30" x14ac:dyDescent="0.2">
      <c r="A622" s="5">
        <v>39820</v>
      </c>
      <c r="B622" t="s">
        <v>44</v>
      </c>
      <c r="C622">
        <v>20024</v>
      </c>
      <c r="D622" s="6">
        <f>'[1]Vertikale Netzlast'!I59</f>
        <v>15083</v>
      </c>
      <c r="E622">
        <v>7246</v>
      </c>
      <c r="F622" s="8">
        <f>'[2]200901'!I45</f>
        <v>6387</v>
      </c>
      <c r="G622">
        <v>704</v>
      </c>
      <c r="H622">
        <v>1616</v>
      </c>
      <c r="J622">
        <v>4047</v>
      </c>
      <c r="K622">
        <v>241</v>
      </c>
      <c r="L622">
        <v>1420</v>
      </c>
      <c r="N622">
        <v>3157</v>
      </c>
      <c r="Q622" s="5">
        <v>39839</v>
      </c>
      <c r="R622" s="15">
        <v>24.75</v>
      </c>
      <c r="S622" t="e">
        <f ca="1">AVERAGE(INDIRECT("E"&amp;#REF!):INDIRECT("E"&amp;#REF!))</f>
        <v>#REF!</v>
      </c>
      <c r="T622" t="e">
        <f ca="1">AVERAGE(INDIRECT("F"&amp;#REF!):INDIRECT("F"&amp;#REF!))</f>
        <v>#REF!</v>
      </c>
      <c r="U622" t="e">
        <f ca="1">AVERAGE(INDIRECT("G"&amp;#REF!):INDIRECT("G"&amp;#REF!))</f>
        <v>#REF!</v>
      </c>
      <c r="V622" t="e">
        <f ca="1">AVERAGE(INDIRECT("H"&amp;#REF!):INDIRECT("H"&amp;#REF!))</f>
        <v>#REF!</v>
      </c>
      <c r="W622" t="e">
        <f ca="1">AVERAGE(INDIRECT("I"&amp;#REF!):INDIRECT("I"&amp;#REF!))</f>
        <v>#REF!</v>
      </c>
      <c r="X622" t="e">
        <f ca="1">AVERAGE(INDIRECT("J"&amp;#REF!):INDIRECT("J"&amp;#REF!))</f>
        <v>#REF!</v>
      </c>
      <c r="Y622">
        <v>4</v>
      </c>
      <c r="Z622" t="e">
        <f ca="1">AVERAGE(INDIRECT("L"&amp;#REF!):INDIRECT("L"&amp;#REF!))</f>
        <v>#REF!</v>
      </c>
      <c r="AA622" t="e">
        <f ca="1">AVERAGE(INDIRECT("M"&amp;#REF!):INDIRECT("M"&amp;#REF!))</f>
        <v>#REF!</v>
      </c>
      <c r="AB622" t="e">
        <f ca="1">AVERAGE(INDIRECT("N"&amp;#REF!):INDIRECT("N"&amp;#REF!))</f>
        <v>#REF!</v>
      </c>
      <c r="AC622">
        <v>1</v>
      </c>
      <c r="AD622" t="e">
        <f ca="1">AVERAGE(INDIRECT("P"&amp;#REF!):INDIRECT("P"&amp;#REF!))</f>
        <v>#REF!</v>
      </c>
    </row>
    <row r="623" spans="1:30" x14ac:dyDescent="0.2">
      <c r="A623" s="5">
        <v>39820</v>
      </c>
      <c r="B623" t="s">
        <v>45</v>
      </c>
      <c r="C623">
        <v>20038</v>
      </c>
      <c r="D623" s="6">
        <f>'[1]Vertikale Netzlast'!I60</f>
        <v>15140</v>
      </c>
      <c r="E623">
        <v>7228</v>
      </c>
      <c r="F623" s="8">
        <f>'[2]200901'!I46</f>
        <v>6394</v>
      </c>
      <c r="G623">
        <v>612</v>
      </c>
      <c r="H623">
        <v>1577</v>
      </c>
      <c r="J623">
        <v>3819</v>
      </c>
      <c r="K623">
        <v>234</v>
      </c>
      <c r="L623">
        <v>1420</v>
      </c>
      <c r="N623">
        <v>3100</v>
      </c>
      <c r="Q623" s="5">
        <v>39839</v>
      </c>
      <c r="R623" s="15">
        <v>24.7916666666667</v>
      </c>
      <c r="S623" t="e">
        <f ca="1">AVERAGE(INDIRECT("E"&amp;#REF!):INDIRECT("E"&amp;#REF!))</f>
        <v>#REF!</v>
      </c>
      <c r="T623" t="e">
        <f ca="1">AVERAGE(INDIRECT("F"&amp;#REF!):INDIRECT("F"&amp;#REF!))</f>
        <v>#REF!</v>
      </c>
      <c r="U623" t="e">
        <f ca="1">AVERAGE(INDIRECT("G"&amp;#REF!):INDIRECT("G"&amp;#REF!))</f>
        <v>#REF!</v>
      </c>
      <c r="V623" t="e">
        <f ca="1">AVERAGE(INDIRECT("H"&amp;#REF!):INDIRECT("H"&amp;#REF!))</f>
        <v>#REF!</v>
      </c>
      <c r="W623" t="e">
        <f ca="1">AVERAGE(INDIRECT("I"&amp;#REF!):INDIRECT("I"&amp;#REF!))</f>
        <v>#REF!</v>
      </c>
      <c r="X623" t="e">
        <f ca="1">AVERAGE(INDIRECT("J"&amp;#REF!):INDIRECT("J"&amp;#REF!))</f>
        <v>#REF!</v>
      </c>
      <c r="Y623">
        <v>6</v>
      </c>
      <c r="Z623" t="e">
        <f ca="1">AVERAGE(INDIRECT("L"&amp;#REF!):INDIRECT("L"&amp;#REF!))</f>
        <v>#REF!</v>
      </c>
      <c r="AA623" t="e">
        <f ca="1">AVERAGE(INDIRECT("M"&amp;#REF!):INDIRECT("M"&amp;#REF!))</f>
        <v>#REF!</v>
      </c>
      <c r="AB623" t="e">
        <f ca="1">AVERAGE(INDIRECT("N"&amp;#REF!):INDIRECT("N"&amp;#REF!))</f>
        <v>#REF!</v>
      </c>
      <c r="AC623">
        <v>3</v>
      </c>
      <c r="AD623" t="e">
        <f ca="1">AVERAGE(INDIRECT("P"&amp;#REF!):INDIRECT("P"&amp;#REF!))</f>
        <v>#REF!</v>
      </c>
    </row>
    <row r="624" spans="1:30" x14ac:dyDescent="0.2">
      <c r="A624" s="5">
        <v>39820</v>
      </c>
      <c r="B624" t="s">
        <v>46</v>
      </c>
      <c r="C624">
        <v>20091</v>
      </c>
      <c r="D624" s="6">
        <f>'[1]Vertikale Netzlast'!I61</f>
        <v>15286</v>
      </c>
      <c r="E624">
        <v>7140</v>
      </c>
      <c r="F624" s="8">
        <f>'[2]200901'!I47</f>
        <v>6594</v>
      </c>
      <c r="G624">
        <v>546</v>
      </c>
      <c r="H624">
        <v>1627</v>
      </c>
      <c r="J624">
        <v>3612</v>
      </c>
      <c r="K624">
        <v>214</v>
      </c>
      <c r="L624">
        <v>1420</v>
      </c>
      <c r="N624">
        <v>3043</v>
      </c>
      <c r="Q624" s="5">
        <v>39839</v>
      </c>
      <c r="R624" s="15">
        <v>24.8333333333334</v>
      </c>
      <c r="S624" t="e">
        <f ca="1">AVERAGE(INDIRECT("E"&amp;#REF!):INDIRECT("E"&amp;#REF!))</f>
        <v>#REF!</v>
      </c>
      <c r="T624" t="e">
        <f ca="1">AVERAGE(INDIRECT("F"&amp;#REF!):INDIRECT("F"&amp;#REF!))</f>
        <v>#REF!</v>
      </c>
      <c r="U624" t="e">
        <f ca="1">AVERAGE(INDIRECT("G"&amp;#REF!):INDIRECT("G"&amp;#REF!))</f>
        <v>#REF!</v>
      </c>
      <c r="V624" t="e">
        <f ca="1">AVERAGE(INDIRECT("H"&amp;#REF!):INDIRECT("H"&amp;#REF!))</f>
        <v>#REF!</v>
      </c>
      <c r="W624" t="e">
        <f ca="1">AVERAGE(INDIRECT("I"&amp;#REF!):INDIRECT("I"&amp;#REF!))</f>
        <v>#REF!</v>
      </c>
      <c r="X624" t="e">
        <f ca="1">AVERAGE(INDIRECT("J"&amp;#REF!):INDIRECT("J"&amp;#REF!))</f>
        <v>#REF!</v>
      </c>
      <c r="Y624">
        <v>7</v>
      </c>
      <c r="Z624" t="e">
        <f ca="1">AVERAGE(INDIRECT("L"&amp;#REF!):INDIRECT("L"&amp;#REF!))</f>
        <v>#REF!</v>
      </c>
      <c r="AA624" t="e">
        <f ca="1">AVERAGE(INDIRECT("M"&amp;#REF!):INDIRECT("M"&amp;#REF!))</f>
        <v>#REF!</v>
      </c>
      <c r="AB624" t="e">
        <f ca="1">AVERAGE(INDIRECT("N"&amp;#REF!):INDIRECT("N"&amp;#REF!))</f>
        <v>#REF!</v>
      </c>
      <c r="AC624">
        <v>2</v>
      </c>
      <c r="AD624" t="e">
        <f ca="1">AVERAGE(INDIRECT("P"&amp;#REF!):INDIRECT("P"&amp;#REF!))</f>
        <v>#REF!</v>
      </c>
    </row>
    <row r="625" spans="1:30" x14ac:dyDescent="0.2">
      <c r="A625" s="5">
        <v>39820</v>
      </c>
      <c r="B625" t="s">
        <v>47</v>
      </c>
      <c r="C625">
        <v>20134</v>
      </c>
      <c r="D625" s="6">
        <f>'[1]Vertikale Netzlast'!I62</f>
        <v>15324</v>
      </c>
      <c r="E625">
        <v>6996</v>
      </c>
      <c r="F625" s="8">
        <f>'[2]200901'!I48</f>
        <v>6691</v>
      </c>
      <c r="G625">
        <v>504</v>
      </c>
      <c r="H625">
        <v>1576</v>
      </c>
      <c r="J625">
        <v>3465</v>
      </c>
      <c r="K625">
        <v>200</v>
      </c>
      <c r="L625">
        <v>1274</v>
      </c>
      <c r="N625">
        <v>2985</v>
      </c>
      <c r="Q625" s="5">
        <v>39839</v>
      </c>
      <c r="R625" s="15">
        <v>24.875</v>
      </c>
      <c r="S625" t="e">
        <f ca="1">AVERAGE(INDIRECT("E"&amp;#REF!):INDIRECT("E"&amp;#REF!))</f>
        <v>#REF!</v>
      </c>
      <c r="T625" t="e">
        <f ca="1">AVERAGE(INDIRECT("F"&amp;#REF!):INDIRECT("F"&amp;#REF!))</f>
        <v>#REF!</v>
      </c>
      <c r="U625" t="e">
        <f ca="1">AVERAGE(INDIRECT("G"&amp;#REF!):INDIRECT("G"&amp;#REF!))</f>
        <v>#REF!</v>
      </c>
      <c r="V625" t="e">
        <f ca="1">AVERAGE(INDIRECT("H"&amp;#REF!):INDIRECT("H"&amp;#REF!))</f>
        <v>#REF!</v>
      </c>
      <c r="W625" t="e">
        <f ca="1">AVERAGE(INDIRECT("I"&amp;#REF!):INDIRECT("I"&amp;#REF!))</f>
        <v>#REF!</v>
      </c>
      <c r="X625" t="e">
        <f ca="1">AVERAGE(INDIRECT("J"&amp;#REF!):INDIRECT("J"&amp;#REF!))</f>
        <v>#REF!</v>
      </c>
      <c r="Y625">
        <v>5</v>
      </c>
      <c r="Z625" t="e">
        <f ca="1">AVERAGE(INDIRECT("L"&amp;#REF!):INDIRECT("L"&amp;#REF!))</f>
        <v>#REF!</v>
      </c>
      <c r="AA625" t="e">
        <f ca="1">AVERAGE(INDIRECT("M"&amp;#REF!):INDIRECT("M"&amp;#REF!))</f>
        <v>#REF!</v>
      </c>
      <c r="AB625" t="e">
        <f ca="1">AVERAGE(INDIRECT("N"&amp;#REF!):INDIRECT("N"&amp;#REF!))</f>
        <v>#REF!</v>
      </c>
      <c r="AC625">
        <v>1</v>
      </c>
      <c r="AD625" t="e">
        <f ca="1">AVERAGE(INDIRECT("P"&amp;#REF!):INDIRECT("P"&amp;#REF!))</f>
        <v>#REF!</v>
      </c>
    </row>
    <row r="626" spans="1:30" x14ac:dyDescent="0.2">
      <c r="A626" s="5">
        <v>39820</v>
      </c>
      <c r="B626" t="s">
        <v>48</v>
      </c>
      <c r="C626">
        <v>20277</v>
      </c>
      <c r="D626" s="6">
        <f>'[1]Vertikale Netzlast'!I63</f>
        <v>15263</v>
      </c>
      <c r="E626">
        <v>6970</v>
      </c>
      <c r="F626" s="8">
        <f>'[2]200901'!I49</f>
        <v>6825</v>
      </c>
      <c r="G626">
        <v>502</v>
      </c>
      <c r="H626">
        <v>1478</v>
      </c>
      <c r="J626">
        <v>3502</v>
      </c>
      <c r="K626">
        <v>189</v>
      </c>
      <c r="L626">
        <v>1274</v>
      </c>
      <c r="N626">
        <v>2952</v>
      </c>
      <c r="Q626" s="5">
        <v>39839</v>
      </c>
      <c r="R626" s="15">
        <v>24.9166666666667</v>
      </c>
      <c r="S626" t="e">
        <f ca="1">AVERAGE(INDIRECT("E"&amp;#REF!):INDIRECT("E"&amp;#REF!))</f>
        <v>#REF!</v>
      </c>
      <c r="T626" t="e">
        <f ca="1">AVERAGE(INDIRECT("F"&amp;#REF!):INDIRECT("F"&amp;#REF!))</f>
        <v>#REF!</v>
      </c>
      <c r="U626" t="e">
        <f ca="1">AVERAGE(INDIRECT("G"&amp;#REF!):INDIRECT("G"&amp;#REF!))</f>
        <v>#REF!</v>
      </c>
      <c r="V626" t="e">
        <f ca="1">AVERAGE(INDIRECT("H"&amp;#REF!):INDIRECT("H"&amp;#REF!))</f>
        <v>#REF!</v>
      </c>
      <c r="W626" t="e">
        <f ca="1">AVERAGE(INDIRECT("I"&amp;#REF!):INDIRECT("I"&amp;#REF!))</f>
        <v>#REF!</v>
      </c>
      <c r="X626" t="e">
        <f ca="1">AVERAGE(INDIRECT("J"&amp;#REF!):INDIRECT("J"&amp;#REF!))</f>
        <v>#REF!</v>
      </c>
      <c r="Y626">
        <v>4</v>
      </c>
      <c r="Z626" t="e">
        <f ca="1">AVERAGE(INDIRECT("L"&amp;#REF!):INDIRECT("L"&amp;#REF!))</f>
        <v>#REF!</v>
      </c>
      <c r="AA626" t="e">
        <f ca="1">AVERAGE(INDIRECT("M"&amp;#REF!):INDIRECT("M"&amp;#REF!))</f>
        <v>#REF!</v>
      </c>
      <c r="AB626" t="e">
        <f ca="1">AVERAGE(INDIRECT("N"&amp;#REF!):INDIRECT("N"&amp;#REF!))</f>
        <v>#REF!</v>
      </c>
      <c r="AC626">
        <v>1</v>
      </c>
      <c r="AD626" t="e">
        <f ca="1">AVERAGE(INDIRECT("P"&amp;#REF!):INDIRECT("P"&amp;#REF!))</f>
        <v>#REF!</v>
      </c>
    </row>
    <row r="627" spans="1:30" x14ac:dyDescent="0.2">
      <c r="A627" s="5">
        <v>39820</v>
      </c>
      <c r="B627" t="s">
        <v>49</v>
      </c>
      <c r="C627">
        <v>20372</v>
      </c>
      <c r="D627" s="6">
        <f>'[1]Vertikale Netzlast'!I64</f>
        <v>15308</v>
      </c>
      <c r="E627">
        <v>6967</v>
      </c>
      <c r="F627" s="8">
        <f>'[2]200901'!I50</f>
        <v>6723</v>
      </c>
      <c r="G627">
        <v>467</v>
      </c>
      <c r="H627">
        <v>1478</v>
      </c>
      <c r="J627">
        <v>3650</v>
      </c>
      <c r="K627">
        <v>176</v>
      </c>
      <c r="L627">
        <v>1274</v>
      </c>
      <c r="N627">
        <v>2918</v>
      </c>
      <c r="Q627" s="5">
        <v>39839</v>
      </c>
      <c r="R627" s="15">
        <v>24.9583333333334</v>
      </c>
      <c r="S627" t="e">
        <f ca="1">AVERAGE(INDIRECT("E"&amp;#REF!):INDIRECT("E"&amp;#REF!))</f>
        <v>#REF!</v>
      </c>
      <c r="T627" t="e">
        <f ca="1">AVERAGE(INDIRECT("F"&amp;#REF!):INDIRECT("F"&amp;#REF!))</f>
        <v>#REF!</v>
      </c>
      <c r="U627" t="e">
        <f ca="1">AVERAGE(INDIRECT("G"&amp;#REF!):INDIRECT("G"&amp;#REF!))</f>
        <v>#REF!</v>
      </c>
      <c r="V627" t="e">
        <f ca="1">AVERAGE(INDIRECT("H"&amp;#REF!):INDIRECT("H"&amp;#REF!))</f>
        <v>#REF!</v>
      </c>
      <c r="W627" t="e">
        <f ca="1">AVERAGE(INDIRECT("I"&amp;#REF!):INDIRECT("I"&amp;#REF!))</f>
        <v>#REF!</v>
      </c>
      <c r="X627" t="e">
        <f ca="1">AVERAGE(INDIRECT("J"&amp;#REF!):INDIRECT("J"&amp;#REF!))</f>
        <v>#REF!</v>
      </c>
      <c r="Y627">
        <v>3</v>
      </c>
      <c r="Z627" t="e">
        <f ca="1">AVERAGE(INDIRECT("L"&amp;#REF!):INDIRECT("L"&amp;#REF!))</f>
        <v>#REF!</v>
      </c>
      <c r="AA627" t="e">
        <f ca="1">AVERAGE(INDIRECT("M"&amp;#REF!):INDIRECT("M"&amp;#REF!))</f>
        <v>#REF!</v>
      </c>
      <c r="AB627" t="e">
        <f ca="1">AVERAGE(INDIRECT("N"&amp;#REF!):INDIRECT("N"&amp;#REF!))</f>
        <v>#REF!</v>
      </c>
      <c r="AC627">
        <v>1</v>
      </c>
      <c r="AD627" t="e">
        <f ca="1">AVERAGE(INDIRECT("P"&amp;#REF!):INDIRECT("P"&amp;#REF!))</f>
        <v>#REF!</v>
      </c>
    </row>
    <row r="628" spans="1:30" x14ac:dyDescent="0.2">
      <c r="A628" s="5">
        <v>39820</v>
      </c>
      <c r="B628" t="s">
        <v>50</v>
      </c>
      <c r="C628">
        <v>20497</v>
      </c>
      <c r="D628" s="6">
        <f>'[1]Vertikale Netzlast'!I65</f>
        <v>15324</v>
      </c>
      <c r="E628">
        <v>6997</v>
      </c>
      <c r="F628" s="8">
        <f>'[2]200901'!I51</f>
        <v>6814</v>
      </c>
      <c r="G628">
        <v>451</v>
      </c>
      <c r="H628">
        <v>1437</v>
      </c>
      <c r="J628">
        <v>3591</v>
      </c>
      <c r="K628">
        <v>166</v>
      </c>
      <c r="L628">
        <v>1274</v>
      </c>
      <c r="N628">
        <v>2884</v>
      </c>
      <c r="Q628" s="5">
        <v>39839</v>
      </c>
      <c r="R628" s="15">
        <v>25</v>
      </c>
      <c r="S628" t="e">
        <f ca="1">AVERAGE(INDIRECT("E"&amp;#REF!):INDIRECT("E"&amp;#REF!))</f>
        <v>#REF!</v>
      </c>
      <c r="T628" t="e">
        <f ca="1">AVERAGE(INDIRECT("F"&amp;#REF!):INDIRECT("F"&amp;#REF!))</f>
        <v>#REF!</v>
      </c>
      <c r="U628" t="e">
        <f ca="1">AVERAGE(INDIRECT("G"&amp;#REF!):INDIRECT("G"&amp;#REF!))</f>
        <v>#REF!</v>
      </c>
      <c r="V628" t="e">
        <f ca="1">AVERAGE(INDIRECT("H"&amp;#REF!):INDIRECT("H"&amp;#REF!))</f>
        <v>#REF!</v>
      </c>
      <c r="W628" t="e">
        <f ca="1">AVERAGE(INDIRECT("I"&amp;#REF!):INDIRECT("I"&amp;#REF!))</f>
        <v>#REF!</v>
      </c>
      <c r="X628" t="e">
        <f ca="1">AVERAGE(INDIRECT("J"&amp;#REF!):INDIRECT("J"&amp;#REF!))</f>
        <v>#REF!</v>
      </c>
      <c r="Y628">
        <v>3</v>
      </c>
      <c r="Z628" t="e">
        <f ca="1">AVERAGE(INDIRECT("L"&amp;#REF!):INDIRECT("L"&amp;#REF!))</f>
        <v>#REF!</v>
      </c>
      <c r="AA628" t="e">
        <f ca="1">AVERAGE(INDIRECT("M"&amp;#REF!):INDIRECT("M"&amp;#REF!))</f>
        <v>#REF!</v>
      </c>
      <c r="AB628" t="e">
        <f ca="1">AVERAGE(INDIRECT("N"&amp;#REF!):INDIRECT("N"&amp;#REF!))</f>
        <v>#REF!</v>
      </c>
      <c r="AC628">
        <v>2</v>
      </c>
      <c r="AD628" t="e">
        <f ca="1">AVERAGE(INDIRECT("P"&amp;#REF!):INDIRECT("P"&amp;#REF!))</f>
        <v>#REF!</v>
      </c>
    </row>
    <row r="629" spans="1:30" x14ac:dyDescent="0.2">
      <c r="A629" s="5">
        <v>39820</v>
      </c>
      <c r="B629" t="s">
        <v>51</v>
      </c>
      <c r="C629">
        <v>20440</v>
      </c>
      <c r="D629" s="6">
        <f>'[1]Vertikale Netzlast'!I66</f>
        <v>15395</v>
      </c>
      <c r="E629">
        <v>7149</v>
      </c>
      <c r="F629" s="8">
        <f>'[2]200901'!I52</f>
        <v>6818</v>
      </c>
      <c r="G629">
        <v>414</v>
      </c>
      <c r="H629">
        <v>1404</v>
      </c>
      <c r="J629">
        <v>3736</v>
      </c>
      <c r="K629">
        <v>159</v>
      </c>
      <c r="L629">
        <v>1235</v>
      </c>
      <c r="N629">
        <v>2850</v>
      </c>
      <c r="Q629" s="5">
        <v>39840</v>
      </c>
      <c r="R629" s="15">
        <v>25.0416666666667</v>
      </c>
      <c r="S629" t="e">
        <f ca="1">AVERAGE(INDIRECT("E"&amp;#REF!):INDIRECT("E"&amp;#REF!))</f>
        <v>#REF!</v>
      </c>
      <c r="T629" t="e">
        <f ca="1">AVERAGE(INDIRECT("F"&amp;#REF!):INDIRECT("F"&amp;#REF!))</f>
        <v>#REF!</v>
      </c>
      <c r="U629" t="e">
        <f ca="1">AVERAGE(INDIRECT("G"&amp;#REF!):INDIRECT("G"&amp;#REF!))</f>
        <v>#REF!</v>
      </c>
      <c r="V629" t="e">
        <f ca="1">AVERAGE(INDIRECT("H"&amp;#REF!):INDIRECT("H"&amp;#REF!))</f>
        <v>#REF!</v>
      </c>
      <c r="W629" t="e">
        <f ca="1">AVERAGE(INDIRECT("I"&amp;#REF!):INDIRECT("I"&amp;#REF!))</f>
        <v>#REF!</v>
      </c>
      <c r="X629" t="e">
        <f ca="1">AVERAGE(INDIRECT("J"&amp;#REF!):INDIRECT("J"&amp;#REF!))</f>
        <v>#REF!</v>
      </c>
      <c r="Y629">
        <v>3</v>
      </c>
      <c r="Z629" t="e">
        <f ca="1">AVERAGE(INDIRECT("L"&amp;#REF!):INDIRECT("L"&amp;#REF!))</f>
        <v>#REF!</v>
      </c>
      <c r="AA629" t="e">
        <f ca="1">AVERAGE(INDIRECT("M"&amp;#REF!):INDIRECT("M"&amp;#REF!))</f>
        <v>#REF!</v>
      </c>
      <c r="AB629" t="e">
        <f ca="1">AVERAGE(INDIRECT("N"&amp;#REF!):INDIRECT("N"&amp;#REF!))</f>
        <v>#REF!</v>
      </c>
      <c r="AC629">
        <v>3</v>
      </c>
      <c r="AD629" t="e">
        <f ca="1">AVERAGE(INDIRECT("P"&amp;#REF!):INDIRECT("P"&amp;#REF!))</f>
        <v>#REF!</v>
      </c>
    </row>
    <row r="630" spans="1:30" x14ac:dyDescent="0.2">
      <c r="A630" s="5">
        <v>39820</v>
      </c>
      <c r="B630" t="s">
        <v>52</v>
      </c>
      <c r="C630">
        <v>20411</v>
      </c>
      <c r="D630" s="6">
        <f>'[1]Vertikale Netzlast'!I67</f>
        <v>15542</v>
      </c>
      <c r="E630">
        <v>7203</v>
      </c>
      <c r="F630" s="8">
        <f>'[2]200901'!I53</f>
        <v>6824</v>
      </c>
      <c r="G630">
        <v>378</v>
      </c>
      <c r="H630">
        <v>1408</v>
      </c>
      <c r="J630">
        <v>3495</v>
      </c>
      <c r="K630">
        <v>163</v>
      </c>
      <c r="L630">
        <v>1235</v>
      </c>
      <c r="N630">
        <v>2785</v>
      </c>
      <c r="Q630" s="5">
        <v>39840</v>
      </c>
      <c r="R630" s="15">
        <v>25.0833333333334</v>
      </c>
      <c r="S630" t="e">
        <f ca="1">AVERAGE(INDIRECT("E"&amp;#REF!):INDIRECT("E"&amp;#REF!))</f>
        <v>#REF!</v>
      </c>
      <c r="T630" t="e">
        <f ca="1">AVERAGE(INDIRECT("F"&amp;#REF!):INDIRECT("F"&amp;#REF!))</f>
        <v>#REF!</v>
      </c>
      <c r="U630" t="e">
        <f ca="1">AVERAGE(INDIRECT("G"&amp;#REF!):INDIRECT("G"&amp;#REF!))</f>
        <v>#REF!</v>
      </c>
      <c r="V630" t="e">
        <f ca="1">AVERAGE(INDIRECT("H"&amp;#REF!):INDIRECT("H"&amp;#REF!))</f>
        <v>#REF!</v>
      </c>
      <c r="W630" t="e">
        <f ca="1">AVERAGE(INDIRECT("I"&amp;#REF!):INDIRECT("I"&amp;#REF!))</f>
        <v>#REF!</v>
      </c>
      <c r="X630" t="e">
        <f ca="1">AVERAGE(INDIRECT("J"&amp;#REF!):INDIRECT("J"&amp;#REF!))</f>
        <v>#REF!</v>
      </c>
      <c r="Y630">
        <v>4</v>
      </c>
      <c r="Z630" t="e">
        <f ca="1">AVERAGE(INDIRECT("L"&amp;#REF!):INDIRECT("L"&amp;#REF!))</f>
        <v>#REF!</v>
      </c>
      <c r="AA630" t="e">
        <f ca="1">AVERAGE(INDIRECT("M"&amp;#REF!):INDIRECT("M"&amp;#REF!))</f>
        <v>#REF!</v>
      </c>
      <c r="AB630" t="e">
        <f ca="1">AVERAGE(INDIRECT("N"&amp;#REF!):INDIRECT("N"&amp;#REF!))</f>
        <v>#REF!</v>
      </c>
      <c r="AC630">
        <v>4</v>
      </c>
      <c r="AD630" t="e">
        <f ca="1">AVERAGE(INDIRECT("P"&amp;#REF!):INDIRECT("P"&amp;#REF!))</f>
        <v>#REF!</v>
      </c>
    </row>
    <row r="631" spans="1:30" x14ac:dyDescent="0.2">
      <c r="A631" s="5">
        <v>39820</v>
      </c>
      <c r="B631" t="s">
        <v>53</v>
      </c>
      <c r="C631">
        <v>20354</v>
      </c>
      <c r="D631" s="6">
        <f>'[1]Vertikale Netzlast'!I68</f>
        <v>15616</v>
      </c>
      <c r="E631">
        <v>7163</v>
      </c>
      <c r="F631" s="8">
        <f>'[2]200901'!I54</f>
        <v>6744</v>
      </c>
      <c r="G631">
        <v>343</v>
      </c>
      <c r="H631">
        <v>1342</v>
      </c>
      <c r="J631">
        <v>3369</v>
      </c>
      <c r="K631">
        <v>167</v>
      </c>
      <c r="L631">
        <v>1235</v>
      </c>
      <c r="N631">
        <v>2719</v>
      </c>
      <c r="Q631" s="5">
        <v>39840</v>
      </c>
      <c r="R631" s="15">
        <v>25.125</v>
      </c>
      <c r="S631" t="e">
        <f ca="1">AVERAGE(INDIRECT("E"&amp;#REF!):INDIRECT("E"&amp;#REF!))</f>
        <v>#REF!</v>
      </c>
      <c r="T631" t="e">
        <f ca="1">AVERAGE(INDIRECT("F"&amp;#REF!):INDIRECT("F"&amp;#REF!))</f>
        <v>#REF!</v>
      </c>
      <c r="U631" t="e">
        <f ca="1">AVERAGE(INDIRECT("G"&amp;#REF!):INDIRECT("G"&amp;#REF!))</f>
        <v>#REF!</v>
      </c>
      <c r="V631" t="e">
        <f ca="1">AVERAGE(INDIRECT("H"&amp;#REF!):INDIRECT("H"&amp;#REF!))</f>
        <v>#REF!</v>
      </c>
      <c r="W631" t="e">
        <f ca="1">AVERAGE(INDIRECT("I"&amp;#REF!):INDIRECT("I"&amp;#REF!))</f>
        <v>#REF!</v>
      </c>
      <c r="X631" t="e">
        <f ca="1">AVERAGE(INDIRECT("J"&amp;#REF!):INDIRECT("J"&amp;#REF!))</f>
        <v>#REF!</v>
      </c>
      <c r="Y631">
        <v>4</v>
      </c>
      <c r="Z631" t="e">
        <f ca="1">AVERAGE(INDIRECT("L"&amp;#REF!):INDIRECT("L"&amp;#REF!))</f>
        <v>#REF!</v>
      </c>
      <c r="AA631" t="e">
        <f ca="1">AVERAGE(INDIRECT("M"&amp;#REF!):INDIRECT("M"&amp;#REF!))</f>
        <v>#REF!</v>
      </c>
      <c r="AB631" t="e">
        <f ca="1">AVERAGE(INDIRECT("N"&amp;#REF!):INDIRECT("N"&amp;#REF!))</f>
        <v>#REF!</v>
      </c>
      <c r="AC631">
        <v>3</v>
      </c>
      <c r="AD631" t="e">
        <f ca="1">AVERAGE(INDIRECT("P"&amp;#REF!):INDIRECT("P"&amp;#REF!))</f>
        <v>#REF!</v>
      </c>
    </row>
    <row r="632" spans="1:30" x14ac:dyDescent="0.2">
      <c r="A632" s="5">
        <v>39820</v>
      </c>
      <c r="B632" t="s">
        <v>54</v>
      </c>
      <c r="C632">
        <v>20719</v>
      </c>
      <c r="D632" s="6">
        <f>'[1]Vertikale Netzlast'!I69</f>
        <v>15604</v>
      </c>
      <c r="E632">
        <v>7081</v>
      </c>
      <c r="F632" s="8">
        <f>'[2]200901'!I55</f>
        <v>6654</v>
      </c>
      <c r="G632">
        <v>312</v>
      </c>
      <c r="H632">
        <v>1277</v>
      </c>
      <c r="J632">
        <v>3504</v>
      </c>
      <c r="K632">
        <v>198</v>
      </c>
      <c r="L632">
        <v>1235</v>
      </c>
      <c r="N632">
        <v>2654</v>
      </c>
      <c r="Q632" s="5">
        <v>39840</v>
      </c>
      <c r="R632" s="15">
        <v>25.1666666666667</v>
      </c>
      <c r="S632" t="e">
        <f ca="1">AVERAGE(INDIRECT("E"&amp;#REF!):INDIRECT("E"&amp;#REF!))</f>
        <v>#REF!</v>
      </c>
      <c r="T632" t="e">
        <f ca="1">AVERAGE(INDIRECT("F"&amp;#REF!):INDIRECT("F"&amp;#REF!))</f>
        <v>#REF!</v>
      </c>
      <c r="U632" t="e">
        <f ca="1">AVERAGE(INDIRECT("G"&amp;#REF!):INDIRECT("G"&amp;#REF!))</f>
        <v>#REF!</v>
      </c>
      <c r="V632" t="e">
        <f ca="1">AVERAGE(INDIRECT("H"&amp;#REF!):INDIRECT("H"&amp;#REF!))</f>
        <v>#REF!</v>
      </c>
      <c r="W632" t="e">
        <f ca="1">AVERAGE(INDIRECT("I"&amp;#REF!):INDIRECT("I"&amp;#REF!))</f>
        <v>#REF!</v>
      </c>
      <c r="X632" t="e">
        <f ca="1">AVERAGE(INDIRECT("J"&amp;#REF!):INDIRECT("J"&amp;#REF!))</f>
        <v>#REF!</v>
      </c>
      <c r="Y632">
        <v>3</v>
      </c>
      <c r="Z632" t="e">
        <f ca="1">AVERAGE(INDIRECT("L"&amp;#REF!):INDIRECT("L"&amp;#REF!))</f>
        <v>#REF!</v>
      </c>
      <c r="AA632" t="e">
        <f ca="1">AVERAGE(INDIRECT("M"&amp;#REF!):INDIRECT("M"&amp;#REF!))</f>
        <v>#REF!</v>
      </c>
      <c r="AB632" t="e">
        <f ca="1">AVERAGE(INDIRECT("N"&amp;#REF!):INDIRECT("N"&amp;#REF!))</f>
        <v>#REF!</v>
      </c>
      <c r="AC632">
        <v>3</v>
      </c>
      <c r="AD632" t="e">
        <f ca="1">AVERAGE(INDIRECT("P"&amp;#REF!):INDIRECT("P"&amp;#REF!))</f>
        <v>#REF!</v>
      </c>
    </row>
    <row r="633" spans="1:30" x14ac:dyDescent="0.2">
      <c r="A633" s="5">
        <v>39820</v>
      </c>
      <c r="B633" t="s">
        <v>55</v>
      </c>
      <c r="C633">
        <v>20679</v>
      </c>
      <c r="D633" s="6">
        <f>'[1]Vertikale Netzlast'!I70</f>
        <v>15581</v>
      </c>
      <c r="E633">
        <v>7101</v>
      </c>
      <c r="F633" s="8">
        <f>'[2]200901'!I56</f>
        <v>6718</v>
      </c>
      <c r="G633">
        <v>312</v>
      </c>
      <c r="H633">
        <v>1139</v>
      </c>
      <c r="J633">
        <v>3374</v>
      </c>
      <c r="K633">
        <v>156</v>
      </c>
      <c r="L633">
        <v>1161</v>
      </c>
      <c r="N633">
        <v>2589</v>
      </c>
      <c r="Q633" s="5">
        <v>39840</v>
      </c>
      <c r="R633" s="15">
        <v>25.2083333333334</v>
      </c>
      <c r="S633" t="e">
        <f ca="1">AVERAGE(INDIRECT("E"&amp;#REF!):INDIRECT("E"&amp;#REF!))</f>
        <v>#REF!</v>
      </c>
      <c r="T633" t="e">
        <f ca="1">AVERAGE(INDIRECT("F"&amp;#REF!):INDIRECT("F"&amp;#REF!))</f>
        <v>#REF!</v>
      </c>
      <c r="U633" t="e">
        <f ca="1">AVERAGE(INDIRECT("G"&amp;#REF!):INDIRECT("G"&amp;#REF!))</f>
        <v>#REF!</v>
      </c>
      <c r="V633" t="e">
        <f ca="1">AVERAGE(INDIRECT("H"&amp;#REF!):INDIRECT("H"&amp;#REF!))</f>
        <v>#REF!</v>
      </c>
      <c r="W633" t="e">
        <f ca="1">AVERAGE(INDIRECT("I"&amp;#REF!):INDIRECT("I"&amp;#REF!))</f>
        <v>#REF!</v>
      </c>
      <c r="X633" t="e">
        <f ca="1">AVERAGE(INDIRECT("J"&amp;#REF!):INDIRECT("J"&amp;#REF!))</f>
        <v>#REF!</v>
      </c>
      <c r="Y633">
        <v>3</v>
      </c>
      <c r="Z633" t="e">
        <f ca="1">AVERAGE(INDIRECT("L"&amp;#REF!):INDIRECT("L"&amp;#REF!))</f>
        <v>#REF!</v>
      </c>
      <c r="AA633" t="e">
        <f ca="1">AVERAGE(INDIRECT("M"&amp;#REF!):INDIRECT("M"&amp;#REF!))</f>
        <v>#REF!</v>
      </c>
      <c r="AB633" t="e">
        <f ca="1">AVERAGE(INDIRECT("N"&amp;#REF!):INDIRECT("N"&amp;#REF!))</f>
        <v>#REF!</v>
      </c>
      <c r="AC633">
        <v>2</v>
      </c>
      <c r="AD633" t="e">
        <f ca="1">AVERAGE(INDIRECT("P"&amp;#REF!):INDIRECT("P"&amp;#REF!))</f>
        <v>#REF!</v>
      </c>
    </row>
    <row r="634" spans="1:30" x14ac:dyDescent="0.2">
      <c r="A634" s="5">
        <v>39820</v>
      </c>
      <c r="B634" t="s">
        <v>56</v>
      </c>
      <c r="C634">
        <v>20627</v>
      </c>
      <c r="D634" s="6">
        <f>'[1]Vertikale Netzlast'!I71</f>
        <v>15460</v>
      </c>
      <c r="E634">
        <v>7071</v>
      </c>
      <c r="F634" s="8">
        <f>'[2]200901'!I57</f>
        <v>6779</v>
      </c>
      <c r="G634">
        <v>304</v>
      </c>
      <c r="H634">
        <v>1097</v>
      </c>
      <c r="J634">
        <v>3128</v>
      </c>
      <c r="K634">
        <v>146</v>
      </c>
      <c r="L634">
        <v>1161</v>
      </c>
      <c r="N634">
        <v>2533</v>
      </c>
      <c r="Q634" s="5">
        <v>39840</v>
      </c>
      <c r="R634" s="15">
        <v>25.25</v>
      </c>
      <c r="S634" t="e">
        <f ca="1">AVERAGE(INDIRECT("E"&amp;#REF!):INDIRECT("E"&amp;#REF!))</f>
        <v>#REF!</v>
      </c>
      <c r="T634" t="e">
        <f ca="1">AVERAGE(INDIRECT("F"&amp;#REF!):INDIRECT("F"&amp;#REF!))</f>
        <v>#REF!</v>
      </c>
      <c r="U634" t="e">
        <f ca="1">AVERAGE(INDIRECT("G"&amp;#REF!):INDIRECT("G"&amp;#REF!))</f>
        <v>#REF!</v>
      </c>
      <c r="V634" t="e">
        <f ca="1">AVERAGE(INDIRECT("H"&amp;#REF!):INDIRECT("H"&amp;#REF!))</f>
        <v>#REF!</v>
      </c>
      <c r="W634" t="e">
        <f ca="1">AVERAGE(INDIRECT("I"&amp;#REF!):INDIRECT("I"&amp;#REF!))</f>
        <v>#REF!</v>
      </c>
      <c r="X634" t="e">
        <f ca="1">AVERAGE(INDIRECT("J"&amp;#REF!):INDIRECT("J"&amp;#REF!))</f>
        <v>#REF!</v>
      </c>
      <c r="Y634">
        <v>3</v>
      </c>
      <c r="Z634" t="e">
        <f ca="1">AVERAGE(INDIRECT("L"&amp;#REF!):INDIRECT("L"&amp;#REF!))</f>
        <v>#REF!</v>
      </c>
      <c r="AA634" t="e">
        <f ca="1">AVERAGE(INDIRECT("M"&amp;#REF!):INDIRECT("M"&amp;#REF!))</f>
        <v>#REF!</v>
      </c>
      <c r="AB634" t="e">
        <f ca="1">AVERAGE(INDIRECT("N"&amp;#REF!):INDIRECT("N"&amp;#REF!))</f>
        <v>#REF!</v>
      </c>
      <c r="AC634">
        <v>1</v>
      </c>
      <c r="AD634" t="e">
        <f ca="1">AVERAGE(INDIRECT("P"&amp;#REF!):INDIRECT("P"&amp;#REF!))</f>
        <v>#REF!</v>
      </c>
    </row>
    <row r="635" spans="1:30" x14ac:dyDescent="0.2">
      <c r="A635" s="5">
        <v>39820</v>
      </c>
      <c r="B635" t="s">
        <v>57</v>
      </c>
      <c r="C635">
        <v>20442</v>
      </c>
      <c r="D635" s="6">
        <f>'[1]Vertikale Netzlast'!I72</f>
        <v>15303</v>
      </c>
      <c r="E635">
        <v>7094</v>
      </c>
      <c r="F635" s="8">
        <f>'[2]200901'!I58</f>
        <v>6667</v>
      </c>
      <c r="G635">
        <v>304</v>
      </c>
      <c r="H635">
        <v>1072</v>
      </c>
      <c r="J635">
        <v>3032</v>
      </c>
      <c r="K635">
        <v>155</v>
      </c>
      <c r="L635">
        <v>1161</v>
      </c>
      <c r="N635">
        <v>2478</v>
      </c>
      <c r="Q635" s="5">
        <v>39840</v>
      </c>
      <c r="R635" s="15">
        <v>25.2916666666667</v>
      </c>
      <c r="S635" t="e">
        <f ca="1">AVERAGE(INDIRECT("E"&amp;#REF!):INDIRECT("E"&amp;#REF!))</f>
        <v>#REF!</v>
      </c>
      <c r="T635" t="e">
        <f ca="1">AVERAGE(INDIRECT("F"&amp;#REF!):INDIRECT("F"&amp;#REF!))</f>
        <v>#REF!</v>
      </c>
      <c r="U635" t="e">
        <f ca="1">AVERAGE(INDIRECT("G"&amp;#REF!):INDIRECT("G"&amp;#REF!))</f>
        <v>#REF!</v>
      </c>
      <c r="V635" t="e">
        <f ca="1">AVERAGE(INDIRECT("H"&amp;#REF!):INDIRECT("H"&amp;#REF!))</f>
        <v>#REF!</v>
      </c>
      <c r="W635" t="e">
        <f ca="1">AVERAGE(INDIRECT("I"&amp;#REF!):INDIRECT("I"&amp;#REF!))</f>
        <v>#REF!</v>
      </c>
      <c r="X635" t="e">
        <f ca="1">AVERAGE(INDIRECT("J"&amp;#REF!):INDIRECT("J"&amp;#REF!))</f>
        <v>#REF!</v>
      </c>
      <c r="Y635">
        <v>3</v>
      </c>
      <c r="Z635" t="e">
        <f ca="1">AVERAGE(INDIRECT("L"&amp;#REF!):INDIRECT("L"&amp;#REF!))</f>
        <v>#REF!</v>
      </c>
      <c r="AA635" t="e">
        <f ca="1">AVERAGE(INDIRECT("M"&amp;#REF!):INDIRECT("M"&amp;#REF!))</f>
        <v>#REF!</v>
      </c>
      <c r="AB635" t="e">
        <f ca="1">AVERAGE(INDIRECT("N"&amp;#REF!):INDIRECT("N"&amp;#REF!))</f>
        <v>#REF!</v>
      </c>
      <c r="AC635">
        <v>1</v>
      </c>
      <c r="AD635" t="e">
        <f ca="1">AVERAGE(INDIRECT("P"&amp;#REF!):INDIRECT("P"&amp;#REF!))</f>
        <v>#REF!</v>
      </c>
    </row>
    <row r="636" spans="1:30" x14ac:dyDescent="0.2">
      <c r="A636" s="5">
        <v>39820</v>
      </c>
      <c r="B636" t="s">
        <v>58</v>
      </c>
      <c r="C636">
        <v>20438</v>
      </c>
      <c r="D636" s="6">
        <f>'[1]Vertikale Netzlast'!I73</f>
        <v>15131</v>
      </c>
      <c r="E636">
        <v>7047</v>
      </c>
      <c r="F636" s="8">
        <f>'[2]200901'!I59</f>
        <v>6600</v>
      </c>
      <c r="G636">
        <v>312</v>
      </c>
      <c r="H636">
        <v>1080</v>
      </c>
      <c r="J636">
        <v>2894</v>
      </c>
      <c r="K636">
        <v>153</v>
      </c>
      <c r="L636">
        <v>1161</v>
      </c>
      <c r="N636">
        <v>2423</v>
      </c>
      <c r="Q636" s="5">
        <v>39840</v>
      </c>
      <c r="R636" s="15">
        <v>25.3333333333334</v>
      </c>
      <c r="S636" t="e">
        <f ca="1">AVERAGE(INDIRECT("E"&amp;#REF!):INDIRECT("E"&amp;#REF!))</f>
        <v>#REF!</v>
      </c>
      <c r="T636" t="e">
        <f ca="1">AVERAGE(INDIRECT("F"&amp;#REF!):INDIRECT("F"&amp;#REF!))</f>
        <v>#REF!</v>
      </c>
      <c r="U636" t="e">
        <f ca="1">AVERAGE(INDIRECT("G"&amp;#REF!):INDIRECT("G"&amp;#REF!))</f>
        <v>#REF!</v>
      </c>
      <c r="V636" t="e">
        <f ca="1">AVERAGE(INDIRECT("H"&amp;#REF!):INDIRECT("H"&amp;#REF!))</f>
        <v>#REF!</v>
      </c>
      <c r="W636" t="e">
        <f ca="1">AVERAGE(INDIRECT("I"&amp;#REF!):INDIRECT("I"&amp;#REF!))</f>
        <v>#REF!</v>
      </c>
      <c r="X636" t="e">
        <f ca="1">AVERAGE(INDIRECT("J"&amp;#REF!):INDIRECT("J"&amp;#REF!))</f>
        <v>#REF!</v>
      </c>
      <c r="Y636">
        <v>3</v>
      </c>
      <c r="Z636" t="e">
        <f ca="1">AVERAGE(INDIRECT("L"&amp;#REF!):INDIRECT("L"&amp;#REF!))</f>
        <v>#REF!</v>
      </c>
      <c r="AA636" t="e">
        <f ca="1">AVERAGE(INDIRECT("M"&amp;#REF!):INDIRECT("M"&amp;#REF!))</f>
        <v>#REF!</v>
      </c>
      <c r="AB636" t="e">
        <f ca="1">AVERAGE(INDIRECT("N"&amp;#REF!):INDIRECT("N"&amp;#REF!))</f>
        <v>#REF!</v>
      </c>
      <c r="AC636">
        <v>2</v>
      </c>
      <c r="AD636" t="e">
        <f ca="1">AVERAGE(INDIRECT("P"&amp;#REF!):INDIRECT("P"&amp;#REF!))</f>
        <v>#REF!</v>
      </c>
    </row>
    <row r="637" spans="1:30" x14ac:dyDescent="0.2">
      <c r="A637" s="5">
        <v>39820</v>
      </c>
      <c r="B637" t="s">
        <v>59</v>
      </c>
      <c r="C637">
        <v>20489</v>
      </c>
      <c r="D637" s="6">
        <f>'[1]Vertikale Netzlast'!I74</f>
        <v>15059</v>
      </c>
      <c r="E637">
        <v>6987</v>
      </c>
      <c r="F637" s="8">
        <f>'[2]200901'!I60</f>
        <v>6735</v>
      </c>
      <c r="G637">
        <v>284</v>
      </c>
      <c r="H637">
        <v>1135</v>
      </c>
      <c r="J637">
        <v>2873</v>
      </c>
      <c r="K637">
        <v>172</v>
      </c>
      <c r="L637">
        <v>1075</v>
      </c>
      <c r="N637">
        <v>2368</v>
      </c>
      <c r="Q637" s="5">
        <v>39840</v>
      </c>
      <c r="R637" s="15">
        <v>25.375</v>
      </c>
      <c r="S637" t="e">
        <f ca="1">AVERAGE(INDIRECT("E"&amp;#REF!):INDIRECT("E"&amp;#REF!))</f>
        <v>#REF!</v>
      </c>
      <c r="T637" t="e">
        <f ca="1">AVERAGE(INDIRECT("F"&amp;#REF!):INDIRECT("F"&amp;#REF!))</f>
        <v>#REF!</v>
      </c>
      <c r="U637" t="e">
        <f ca="1">AVERAGE(INDIRECT("G"&amp;#REF!):INDIRECT("G"&amp;#REF!))</f>
        <v>#REF!</v>
      </c>
      <c r="V637" t="e">
        <f ca="1">AVERAGE(INDIRECT("H"&amp;#REF!):INDIRECT("H"&amp;#REF!))</f>
        <v>#REF!</v>
      </c>
      <c r="W637" t="e">
        <f ca="1">AVERAGE(INDIRECT("I"&amp;#REF!):INDIRECT("I"&amp;#REF!))</f>
        <v>#REF!</v>
      </c>
      <c r="X637" t="e">
        <f ca="1">AVERAGE(INDIRECT("J"&amp;#REF!):INDIRECT("J"&amp;#REF!))</f>
        <v>#REF!</v>
      </c>
      <c r="Y637">
        <v>2</v>
      </c>
      <c r="Z637" t="e">
        <f ca="1">AVERAGE(INDIRECT("L"&amp;#REF!):INDIRECT("L"&amp;#REF!))</f>
        <v>#REF!</v>
      </c>
      <c r="AA637" t="e">
        <f ca="1">AVERAGE(INDIRECT("M"&amp;#REF!):INDIRECT("M"&amp;#REF!))</f>
        <v>#REF!</v>
      </c>
      <c r="AB637" t="e">
        <f ca="1">AVERAGE(INDIRECT("N"&amp;#REF!):INDIRECT("N"&amp;#REF!))</f>
        <v>#REF!</v>
      </c>
      <c r="AC637">
        <v>2</v>
      </c>
      <c r="AD637" t="e">
        <f ca="1">AVERAGE(INDIRECT("P"&amp;#REF!):INDIRECT("P"&amp;#REF!))</f>
        <v>#REF!</v>
      </c>
    </row>
    <row r="638" spans="1:30" x14ac:dyDescent="0.2">
      <c r="A638" s="5">
        <v>39820</v>
      </c>
      <c r="B638" t="s">
        <v>60</v>
      </c>
      <c r="C638">
        <v>20516</v>
      </c>
      <c r="D638" s="6">
        <f>'[1]Vertikale Netzlast'!I75</f>
        <v>15004</v>
      </c>
      <c r="E638">
        <v>6983</v>
      </c>
      <c r="F638" s="8">
        <f>'[2]200901'!I61</f>
        <v>6806</v>
      </c>
      <c r="G638">
        <v>207</v>
      </c>
      <c r="H638">
        <v>1086</v>
      </c>
      <c r="J638">
        <v>2933</v>
      </c>
      <c r="K638">
        <v>163</v>
      </c>
      <c r="L638">
        <v>1075</v>
      </c>
      <c r="N638">
        <v>2276</v>
      </c>
      <c r="Q638" s="5">
        <v>39840</v>
      </c>
      <c r="R638" s="15">
        <v>25.4166666666667</v>
      </c>
      <c r="S638" t="e">
        <f ca="1">AVERAGE(INDIRECT("E"&amp;#REF!):INDIRECT("E"&amp;#REF!))</f>
        <v>#REF!</v>
      </c>
      <c r="T638" t="e">
        <f ca="1">AVERAGE(INDIRECT("F"&amp;#REF!):INDIRECT("F"&amp;#REF!))</f>
        <v>#REF!</v>
      </c>
      <c r="U638" t="e">
        <f ca="1">AVERAGE(INDIRECT("G"&amp;#REF!):INDIRECT("G"&amp;#REF!))</f>
        <v>#REF!</v>
      </c>
      <c r="V638" t="e">
        <f ca="1">AVERAGE(INDIRECT("H"&amp;#REF!):INDIRECT("H"&amp;#REF!))</f>
        <v>#REF!</v>
      </c>
      <c r="W638" t="e">
        <f ca="1">AVERAGE(INDIRECT("I"&amp;#REF!):INDIRECT("I"&amp;#REF!))</f>
        <v>#REF!</v>
      </c>
      <c r="X638" t="e">
        <f ca="1">AVERAGE(INDIRECT("J"&amp;#REF!):INDIRECT("J"&amp;#REF!))</f>
        <v>#REF!</v>
      </c>
      <c r="Y638">
        <v>3</v>
      </c>
      <c r="Z638" t="e">
        <f ca="1">AVERAGE(INDIRECT("L"&amp;#REF!):INDIRECT("L"&amp;#REF!))</f>
        <v>#REF!</v>
      </c>
      <c r="AA638" t="e">
        <f ca="1">AVERAGE(INDIRECT("M"&amp;#REF!):INDIRECT("M"&amp;#REF!))</f>
        <v>#REF!</v>
      </c>
      <c r="AB638" t="e">
        <f ca="1">AVERAGE(INDIRECT("N"&amp;#REF!):INDIRECT("N"&amp;#REF!))</f>
        <v>#REF!</v>
      </c>
      <c r="AC638">
        <v>2</v>
      </c>
      <c r="AD638" t="e">
        <f ca="1">AVERAGE(INDIRECT("P"&amp;#REF!):INDIRECT("P"&amp;#REF!))</f>
        <v>#REF!</v>
      </c>
    </row>
    <row r="639" spans="1:30" x14ac:dyDescent="0.2">
      <c r="A639" s="5">
        <v>39820</v>
      </c>
      <c r="B639" t="s">
        <v>61</v>
      </c>
      <c r="C639">
        <v>20438</v>
      </c>
      <c r="D639" s="6">
        <f>'[1]Vertikale Netzlast'!I76</f>
        <v>14964</v>
      </c>
      <c r="E639">
        <v>6892</v>
      </c>
      <c r="F639" s="8">
        <f>'[2]200901'!I62</f>
        <v>6779</v>
      </c>
      <c r="G639">
        <v>177</v>
      </c>
      <c r="H639">
        <v>1135</v>
      </c>
      <c r="J639">
        <v>2905</v>
      </c>
      <c r="K639">
        <v>186</v>
      </c>
      <c r="L639">
        <v>1075</v>
      </c>
      <c r="N639">
        <v>2185</v>
      </c>
      <c r="Q639" s="5">
        <v>39840</v>
      </c>
      <c r="R639" s="15">
        <v>25.4583333333334</v>
      </c>
      <c r="S639" t="e">
        <f ca="1">AVERAGE(INDIRECT("E"&amp;#REF!):INDIRECT("E"&amp;#REF!))</f>
        <v>#REF!</v>
      </c>
      <c r="T639" t="e">
        <f ca="1">AVERAGE(INDIRECT("F"&amp;#REF!):INDIRECT("F"&amp;#REF!))</f>
        <v>#REF!</v>
      </c>
      <c r="U639" t="e">
        <f ca="1">AVERAGE(INDIRECT("G"&amp;#REF!):INDIRECT("G"&amp;#REF!))</f>
        <v>#REF!</v>
      </c>
      <c r="V639" t="e">
        <f ca="1">AVERAGE(INDIRECT("H"&amp;#REF!):INDIRECT("H"&amp;#REF!))</f>
        <v>#REF!</v>
      </c>
      <c r="W639" t="e">
        <f ca="1">AVERAGE(INDIRECT("I"&amp;#REF!):INDIRECT("I"&amp;#REF!))</f>
        <v>#REF!</v>
      </c>
      <c r="X639" t="e">
        <f ca="1">AVERAGE(INDIRECT("J"&amp;#REF!):INDIRECT("J"&amp;#REF!))</f>
        <v>#REF!</v>
      </c>
      <c r="Y639">
        <v>3</v>
      </c>
      <c r="Z639" t="e">
        <f ca="1">AVERAGE(INDIRECT("L"&amp;#REF!):INDIRECT("L"&amp;#REF!))</f>
        <v>#REF!</v>
      </c>
      <c r="AA639" t="e">
        <f ca="1">AVERAGE(INDIRECT("M"&amp;#REF!):INDIRECT("M"&amp;#REF!))</f>
        <v>#REF!</v>
      </c>
      <c r="AB639" t="e">
        <f ca="1">AVERAGE(INDIRECT("N"&amp;#REF!):INDIRECT("N"&amp;#REF!))</f>
        <v>#REF!</v>
      </c>
      <c r="AC639">
        <v>2</v>
      </c>
      <c r="AD639" t="e">
        <f ca="1">AVERAGE(INDIRECT("P"&amp;#REF!):INDIRECT("P"&amp;#REF!))</f>
        <v>#REF!</v>
      </c>
    </row>
    <row r="640" spans="1:30" x14ac:dyDescent="0.2">
      <c r="A640" s="5">
        <v>39820</v>
      </c>
      <c r="B640" t="s">
        <v>62</v>
      </c>
      <c r="C640">
        <v>20338</v>
      </c>
      <c r="D640" s="6">
        <f>'[1]Vertikale Netzlast'!I77</f>
        <v>14970</v>
      </c>
      <c r="E640">
        <v>6826</v>
      </c>
      <c r="F640" s="8">
        <f>'[2]200901'!I63</f>
        <v>6943</v>
      </c>
      <c r="G640">
        <v>146</v>
      </c>
      <c r="H640">
        <v>1087</v>
      </c>
      <c r="J640">
        <v>3034</v>
      </c>
      <c r="K640">
        <v>191</v>
      </c>
      <c r="L640">
        <v>1075</v>
      </c>
      <c r="N640">
        <v>2093</v>
      </c>
      <c r="Q640" s="5">
        <v>39840</v>
      </c>
      <c r="R640" s="15">
        <v>25.5</v>
      </c>
      <c r="S640" t="e">
        <f ca="1">AVERAGE(INDIRECT("E"&amp;#REF!):INDIRECT("E"&amp;#REF!))</f>
        <v>#REF!</v>
      </c>
      <c r="T640" t="e">
        <f ca="1">AVERAGE(INDIRECT("F"&amp;#REF!):INDIRECT("F"&amp;#REF!))</f>
        <v>#REF!</v>
      </c>
      <c r="U640" t="e">
        <f ca="1">AVERAGE(INDIRECT("G"&amp;#REF!):INDIRECT("G"&amp;#REF!))</f>
        <v>#REF!</v>
      </c>
      <c r="V640" t="e">
        <f ca="1">AVERAGE(INDIRECT("H"&amp;#REF!):INDIRECT("H"&amp;#REF!))</f>
        <v>#REF!</v>
      </c>
      <c r="W640" t="e">
        <f ca="1">AVERAGE(INDIRECT("I"&amp;#REF!):INDIRECT("I"&amp;#REF!))</f>
        <v>#REF!</v>
      </c>
      <c r="X640" t="e">
        <f ca="1">AVERAGE(INDIRECT("J"&amp;#REF!):INDIRECT("J"&amp;#REF!))</f>
        <v>#REF!</v>
      </c>
      <c r="Y640">
        <v>4</v>
      </c>
      <c r="Z640" t="e">
        <f ca="1">AVERAGE(INDIRECT("L"&amp;#REF!):INDIRECT("L"&amp;#REF!))</f>
        <v>#REF!</v>
      </c>
      <c r="AA640" t="e">
        <f ca="1">AVERAGE(INDIRECT("M"&amp;#REF!):INDIRECT("M"&amp;#REF!))</f>
        <v>#REF!</v>
      </c>
      <c r="AB640" t="e">
        <f ca="1">AVERAGE(INDIRECT("N"&amp;#REF!):INDIRECT("N"&amp;#REF!))</f>
        <v>#REF!</v>
      </c>
      <c r="AC640">
        <v>1</v>
      </c>
      <c r="AD640" t="e">
        <f ca="1">AVERAGE(INDIRECT("P"&amp;#REF!):INDIRECT("P"&amp;#REF!))</f>
        <v>#REF!</v>
      </c>
    </row>
    <row r="641" spans="1:30" x14ac:dyDescent="0.2">
      <c r="A641" s="5">
        <v>39820</v>
      </c>
      <c r="B641" t="s">
        <v>63</v>
      </c>
      <c r="C641">
        <v>20284</v>
      </c>
      <c r="D641" s="6">
        <f>'[1]Vertikale Netzlast'!I78</f>
        <v>14995</v>
      </c>
      <c r="E641">
        <v>6916</v>
      </c>
      <c r="F641" s="8">
        <f>'[2]200901'!I64</f>
        <v>7006</v>
      </c>
      <c r="G641">
        <v>144</v>
      </c>
      <c r="H641">
        <v>1130</v>
      </c>
      <c r="J641">
        <v>2852</v>
      </c>
      <c r="K641">
        <v>201</v>
      </c>
      <c r="L641">
        <v>957</v>
      </c>
      <c r="N641">
        <v>2001</v>
      </c>
      <c r="Q641" s="5">
        <v>39840</v>
      </c>
      <c r="R641" s="15">
        <v>25.5416666666667</v>
      </c>
      <c r="S641" t="e">
        <f ca="1">AVERAGE(INDIRECT("E"&amp;#REF!):INDIRECT("E"&amp;#REF!))</f>
        <v>#REF!</v>
      </c>
      <c r="T641" t="e">
        <f ca="1">AVERAGE(INDIRECT("F"&amp;#REF!):INDIRECT("F"&amp;#REF!))</f>
        <v>#REF!</v>
      </c>
      <c r="U641" t="e">
        <f ca="1">AVERAGE(INDIRECT("G"&amp;#REF!):INDIRECT("G"&amp;#REF!))</f>
        <v>#REF!</v>
      </c>
      <c r="V641" t="e">
        <f ca="1">AVERAGE(INDIRECT("H"&amp;#REF!):INDIRECT("H"&amp;#REF!))</f>
        <v>#REF!</v>
      </c>
      <c r="W641" t="e">
        <f ca="1">AVERAGE(INDIRECT("I"&amp;#REF!):INDIRECT("I"&amp;#REF!))</f>
        <v>#REF!</v>
      </c>
      <c r="X641" t="e">
        <f ca="1">AVERAGE(INDIRECT("J"&amp;#REF!):INDIRECT("J"&amp;#REF!))</f>
        <v>#REF!</v>
      </c>
      <c r="Y641">
        <v>6</v>
      </c>
      <c r="Z641" t="e">
        <f ca="1">AVERAGE(INDIRECT("L"&amp;#REF!):INDIRECT("L"&amp;#REF!))</f>
        <v>#REF!</v>
      </c>
      <c r="AA641" t="e">
        <f ca="1">AVERAGE(INDIRECT("M"&amp;#REF!):INDIRECT("M"&amp;#REF!))</f>
        <v>#REF!</v>
      </c>
      <c r="AB641" t="e">
        <f ca="1">AVERAGE(INDIRECT("N"&amp;#REF!):INDIRECT("N"&amp;#REF!))</f>
        <v>#REF!</v>
      </c>
      <c r="AC641">
        <v>1</v>
      </c>
      <c r="AD641" t="e">
        <f ca="1">AVERAGE(INDIRECT("P"&amp;#REF!):INDIRECT("P"&amp;#REF!))</f>
        <v>#REF!</v>
      </c>
    </row>
    <row r="642" spans="1:30" x14ac:dyDescent="0.2">
      <c r="A642" s="5">
        <v>39820</v>
      </c>
      <c r="B642" t="s">
        <v>64</v>
      </c>
      <c r="C642">
        <v>20350</v>
      </c>
      <c r="D642" s="6">
        <f>'[1]Vertikale Netzlast'!I79</f>
        <v>15025</v>
      </c>
      <c r="E642">
        <v>6891</v>
      </c>
      <c r="F642" s="8">
        <f>'[2]200901'!I65</f>
        <v>6944</v>
      </c>
      <c r="G642">
        <v>123</v>
      </c>
      <c r="H642">
        <v>1146</v>
      </c>
      <c r="J642">
        <v>2841</v>
      </c>
      <c r="K642">
        <v>199</v>
      </c>
      <c r="L642">
        <v>957</v>
      </c>
      <c r="N642">
        <v>1930</v>
      </c>
      <c r="Q642" s="5">
        <v>39840</v>
      </c>
      <c r="R642" s="15">
        <v>25.5833333333334</v>
      </c>
      <c r="S642" t="e">
        <f ca="1">AVERAGE(INDIRECT("E"&amp;#REF!):INDIRECT("E"&amp;#REF!))</f>
        <v>#REF!</v>
      </c>
      <c r="T642" t="e">
        <f ca="1">AVERAGE(INDIRECT("F"&amp;#REF!):INDIRECT("F"&amp;#REF!))</f>
        <v>#REF!</v>
      </c>
      <c r="U642" t="e">
        <f ca="1">AVERAGE(INDIRECT("G"&amp;#REF!):INDIRECT("G"&amp;#REF!))</f>
        <v>#REF!</v>
      </c>
      <c r="V642" t="e">
        <f ca="1">AVERAGE(INDIRECT("H"&amp;#REF!):INDIRECT("H"&amp;#REF!))</f>
        <v>#REF!</v>
      </c>
      <c r="W642" t="e">
        <f ca="1">AVERAGE(INDIRECT("I"&amp;#REF!):INDIRECT("I"&amp;#REF!))</f>
        <v>#REF!</v>
      </c>
      <c r="X642" t="e">
        <f ca="1">AVERAGE(INDIRECT("J"&amp;#REF!):INDIRECT("J"&amp;#REF!))</f>
        <v>#REF!</v>
      </c>
      <c r="Y642">
        <v>8</v>
      </c>
      <c r="Z642" t="e">
        <f ca="1">AVERAGE(INDIRECT("L"&amp;#REF!):INDIRECT("L"&amp;#REF!))</f>
        <v>#REF!</v>
      </c>
      <c r="AA642" t="e">
        <f ca="1">AVERAGE(INDIRECT("M"&amp;#REF!):INDIRECT("M"&amp;#REF!))</f>
        <v>#REF!</v>
      </c>
      <c r="AB642" t="e">
        <f ca="1">AVERAGE(INDIRECT("N"&amp;#REF!):INDIRECT("N"&amp;#REF!))</f>
        <v>#REF!</v>
      </c>
      <c r="AC642">
        <v>1</v>
      </c>
      <c r="AD642" t="e">
        <f ca="1">AVERAGE(INDIRECT("P"&amp;#REF!):INDIRECT("P"&amp;#REF!))</f>
        <v>#REF!</v>
      </c>
    </row>
    <row r="643" spans="1:30" x14ac:dyDescent="0.2">
      <c r="A643" s="5">
        <v>39820</v>
      </c>
      <c r="B643" t="s">
        <v>65</v>
      </c>
      <c r="C643">
        <v>20390</v>
      </c>
      <c r="D643" s="6">
        <f>'[1]Vertikale Netzlast'!I80</f>
        <v>15038</v>
      </c>
      <c r="E643">
        <v>6826</v>
      </c>
      <c r="F643" s="8">
        <f>'[2]200901'!I66</f>
        <v>6857</v>
      </c>
      <c r="G643">
        <v>135</v>
      </c>
      <c r="H643">
        <v>1081</v>
      </c>
      <c r="J643">
        <v>2842</v>
      </c>
      <c r="K643">
        <v>196</v>
      </c>
      <c r="L643">
        <v>957</v>
      </c>
      <c r="N643">
        <v>1859</v>
      </c>
      <c r="Q643" s="5">
        <v>39840</v>
      </c>
      <c r="R643" s="15">
        <v>25.625</v>
      </c>
      <c r="S643" t="e">
        <f ca="1">AVERAGE(INDIRECT("E"&amp;#REF!):INDIRECT("E"&amp;#REF!))</f>
        <v>#REF!</v>
      </c>
      <c r="T643" t="e">
        <f ca="1">AVERAGE(INDIRECT("F"&amp;#REF!):INDIRECT("F"&amp;#REF!))</f>
        <v>#REF!</v>
      </c>
      <c r="U643" t="e">
        <f ca="1">AVERAGE(INDIRECT("G"&amp;#REF!):INDIRECT("G"&amp;#REF!))</f>
        <v>#REF!</v>
      </c>
      <c r="V643" t="e">
        <f ca="1">AVERAGE(INDIRECT("H"&amp;#REF!):INDIRECT("H"&amp;#REF!))</f>
        <v>#REF!</v>
      </c>
      <c r="W643" t="e">
        <f ca="1">AVERAGE(INDIRECT("I"&amp;#REF!):INDIRECT("I"&amp;#REF!))</f>
        <v>#REF!</v>
      </c>
      <c r="X643" t="e">
        <f ca="1">AVERAGE(INDIRECT("J"&amp;#REF!):INDIRECT("J"&amp;#REF!))</f>
        <v>#REF!</v>
      </c>
      <c r="Y643">
        <v>8</v>
      </c>
      <c r="Z643" t="e">
        <f ca="1">AVERAGE(INDIRECT("L"&amp;#REF!):INDIRECT("L"&amp;#REF!))</f>
        <v>#REF!</v>
      </c>
      <c r="AA643" t="e">
        <f ca="1">AVERAGE(INDIRECT("M"&amp;#REF!):INDIRECT("M"&amp;#REF!))</f>
        <v>#REF!</v>
      </c>
      <c r="AB643" t="e">
        <f ca="1">AVERAGE(INDIRECT("N"&amp;#REF!):INDIRECT("N"&amp;#REF!))</f>
        <v>#REF!</v>
      </c>
      <c r="AC643">
        <v>1</v>
      </c>
      <c r="AD643" t="e">
        <f ca="1">AVERAGE(INDIRECT("P"&amp;#REF!):INDIRECT("P"&amp;#REF!))</f>
        <v>#REF!</v>
      </c>
    </row>
    <row r="644" spans="1:30" x14ac:dyDescent="0.2">
      <c r="A644" s="5">
        <v>39820</v>
      </c>
      <c r="B644" t="s">
        <v>66</v>
      </c>
      <c r="C644">
        <v>20167</v>
      </c>
      <c r="D644" s="6">
        <f>'[1]Vertikale Netzlast'!I81</f>
        <v>15069</v>
      </c>
      <c r="E644">
        <v>6791</v>
      </c>
      <c r="F644" s="8">
        <f>'[2]200901'!I67</f>
        <v>6831</v>
      </c>
      <c r="G644">
        <v>146</v>
      </c>
      <c r="H644">
        <v>986</v>
      </c>
      <c r="J644">
        <v>2807</v>
      </c>
      <c r="K644">
        <v>206</v>
      </c>
      <c r="L644">
        <v>957</v>
      </c>
      <c r="N644">
        <v>1789</v>
      </c>
      <c r="Q644" s="5">
        <v>39840</v>
      </c>
      <c r="R644" s="15">
        <v>25.6666666666667</v>
      </c>
      <c r="S644" t="e">
        <f ca="1">AVERAGE(INDIRECT("E"&amp;#REF!):INDIRECT("E"&amp;#REF!))</f>
        <v>#REF!</v>
      </c>
      <c r="T644" t="e">
        <f ca="1">AVERAGE(INDIRECT("F"&amp;#REF!):INDIRECT("F"&amp;#REF!))</f>
        <v>#REF!</v>
      </c>
      <c r="U644" t="e">
        <f ca="1">AVERAGE(INDIRECT("G"&amp;#REF!):INDIRECT("G"&amp;#REF!))</f>
        <v>#REF!</v>
      </c>
      <c r="V644" t="e">
        <f ca="1">AVERAGE(INDIRECT("H"&amp;#REF!):INDIRECT("H"&amp;#REF!))</f>
        <v>#REF!</v>
      </c>
      <c r="W644" t="e">
        <f ca="1">AVERAGE(INDIRECT("I"&amp;#REF!):INDIRECT("I"&amp;#REF!))</f>
        <v>#REF!</v>
      </c>
      <c r="X644" t="e">
        <f ca="1">AVERAGE(INDIRECT("J"&amp;#REF!):INDIRECT("J"&amp;#REF!))</f>
        <v>#REF!</v>
      </c>
      <c r="Y644">
        <v>10</v>
      </c>
      <c r="Z644" t="e">
        <f ca="1">AVERAGE(INDIRECT("L"&amp;#REF!):INDIRECT("L"&amp;#REF!))</f>
        <v>#REF!</v>
      </c>
      <c r="AA644" t="e">
        <f ca="1">AVERAGE(INDIRECT("M"&amp;#REF!):INDIRECT("M"&amp;#REF!))</f>
        <v>#REF!</v>
      </c>
      <c r="AB644" t="e">
        <f ca="1">AVERAGE(INDIRECT("N"&amp;#REF!):INDIRECT("N"&amp;#REF!))</f>
        <v>#REF!</v>
      </c>
      <c r="AC644">
        <v>1</v>
      </c>
      <c r="AD644" t="e">
        <f ca="1">AVERAGE(INDIRECT("P"&amp;#REF!):INDIRECT("P"&amp;#REF!))</f>
        <v>#REF!</v>
      </c>
    </row>
    <row r="645" spans="1:30" x14ac:dyDescent="0.2">
      <c r="A645" s="5">
        <v>39820</v>
      </c>
      <c r="B645" t="s">
        <v>67</v>
      </c>
      <c r="C645">
        <v>20039</v>
      </c>
      <c r="D645" s="6">
        <f>'[1]Vertikale Netzlast'!I82</f>
        <v>15372</v>
      </c>
      <c r="E645">
        <v>6756</v>
      </c>
      <c r="F645" s="8">
        <f>'[2]200901'!I68</f>
        <v>6792</v>
      </c>
      <c r="G645">
        <v>149</v>
      </c>
      <c r="H645">
        <v>931</v>
      </c>
      <c r="J645">
        <v>2755</v>
      </c>
      <c r="K645">
        <v>220</v>
      </c>
      <c r="L645">
        <v>862</v>
      </c>
      <c r="N645">
        <v>1718</v>
      </c>
      <c r="Q645" s="5">
        <v>39840</v>
      </c>
      <c r="R645" s="15">
        <v>25.7083333333334</v>
      </c>
      <c r="S645" t="e">
        <f ca="1">AVERAGE(INDIRECT("E"&amp;#REF!):INDIRECT("E"&amp;#REF!))</f>
        <v>#REF!</v>
      </c>
      <c r="T645" t="e">
        <f ca="1">AVERAGE(INDIRECT("F"&amp;#REF!):INDIRECT("F"&amp;#REF!))</f>
        <v>#REF!</v>
      </c>
      <c r="U645" t="e">
        <f ca="1">AVERAGE(INDIRECT("G"&amp;#REF!):INDIRECT("G"&amp;#REF!))</f>
        <v>#REF!</v>
      </c>
      <c r="V645" t="e">
        <f ca="1">AVERAGE(INDIRECT("H"&amp;#REF!):INDIRECT("H"&amp;#REF!))</f>
        <v>#REF!</v>
      </c>
      <c r="W645" t="e">
        <f ca="1">AVERAGE(INDIRECT("I"&amp;#REF!):INDIRECT("I"&amp;#REF!))</f>
        <v>#REF!</v>
      </c>
      <c r="X645" t="e">
        <f ca="1">AVERAGE(INDIRECT("J"&amp;#REF!):INDIRECT("J"&amp;#REF!))</f>
        <v>#REF!</v>
      </c>
      <c r="Y645">
        <v>10</v>
      </c>
      <c r="Z645" t="e">
        <f ca="1">AVERAGE(INDIRECT("L"&amp;#REF!):INDIRECT("L"&amp;#REF!))</f>
        <v>#REF!</v>
      </c>
      <c r="AA645" t="e">
        <f ca="1">AVERAGE(INDIRECT("M"&amp;#REF!):INDIRECT("M"&amp;#REF!))</f>
        <v>#REF!</v>
      </c>
      <c r="AB645" t="e">
        <f ca="1">AVERAGE(INDIRECT("N"&amp;#REF!):INDIRECT("N"&amp;#REF!))</f>
        <v>#REF!</v>
      </c>
      <c r="AC645">
        <v>2</v>
      </c>
      <c r="AD645" t="e">
        <f ca="1">AVERAGE(INDIRECT("P"&amp;#REF!):INDIRECT("P"&amp;#REF!))</f>
        <v>#REF!</v>
      </c>
    </row>
    <row r="646" spans="1:30" x14ac:dyDescent="0.2">
      <c r="A646" s="5">
        <v>39820</v>
      </c>
      <c r="B646" t="s">
        <v>68</v>
      </c>
      <c r="C646">
        <v>20115</v>
      </c>
      <c r="D646" s="6">
        <f>'[1]Vertikale Netzlast'!I83</f>
        <v>15477</v>
      </c>
      <c r="E646">
        <v>6751</v>
      </c>
      <c r="F646" s="8">
        <f>'[2]200901'!I69</f>
        <v>6990</v>
      </c>
      <c r="G646">
        <v>132</v>
      </c>
      <c r="H646">
        <v>852</v>
      </c>
      <c r="J646">
        <v>2835</v>
      </c>
      <c r="K646">
        <v>204</v>
      </c>
      <c r="L646">
        <v>862</v>
      </c>
      <c r="N646">
        <v>1681</v>
      </c>
      <c r="Q646" s="5">
        <v>39840</v>
      </c>
      <c r="R646" s="15">
        <v>25.75</v>
      </c>
      <c r="S646" t="e">
        <f ca="1">AVERAGE(INDIRECT("E"&amp;#REF!):INDIRECT("E"&amp;#REF!))</f>
        <v>#REF!</v>
      </c>
      <c r="T646" t="e">
        <f ca="1">AVERAGE(INDIRECT("F"&amp;#REF!):INDIRECT("F"&amp;#REF!))</f>
        <v>#REF!</v>
      </c>
      <c r="U646" t="e">
        <f ca="1">AVERAGE(INDIRECT("G"&amp;#REF!):INDIRECT("G"&amp;#REF!))</f>
        <v>#REF!</v>
      </c>
      <c r="V646" t="e">
        <f ca="1">AVERAGE(INDIRECT("H"&amp;#REF!):INDIRECT("H"&amp;#REF!))</f>
        <v>#REF!</v>
      </c>
      <c r="W646" t="e">
        <f ca="1">AVERAGE(INDIRECT("I"&amp;#REF!):INDIRECT("I"&amp;#REF!))</f>
        <v>#REF!</v>
      </c>
      <c r="X646" t="e">
        <f ca="1">AVERAGE(INDIRECT("J"&amp;#REF!):INDIRECT("J"&amp;#REF!))</f>
        <v>#REF!</v>
      </c>
      <c r="Y646">
        <v>10</v>
      </c>
      <c r="Z646" t="e">
        <f ca="1">AVERAGE(INDIRECT("L"&amp;#REF!):INDIRECT("L"&amp;#REF!))</f>
        <v>#REF!</v>
      </c>
      <c r="AA646" t="e">
        <f ca="1">AVERAGE(INDIRECT("M"&amp;#REF!):INDIRECT("M"&amp;#REF!))</f>
        <v>#REF!</v>
      </c>
      <c r="AB646" t="e">
        <f ca="1">AVERAGE(INDIRECT("N"&amp;#REF!):INDIRECT("N"&amp;#REF!))</f>
        <v>#REF!</v>
      </c>
      <c r="AC646">
        <v>4</v>
      </c>
      <c r="AD646" t="e">
        <f ca="1">AVERAGE(INDIRECT("P"&amp;#REF!):INDIRECT("P"&amp;#REF!))</f>
        <v>#REF!</v>
      </c>
    </row>
    <row r="647" spans="1:30" x14ac:dyDescent="0.2">
      <c r="A647" s="5">
        <v>39820</v>
      </c>
      <c r="B647" t="s">
        <v>69</v>
      </c>
      <c r="C647">
        <v>20142</v>
      </c>
      <c r="D647" s="6">
        <f>'[1]Vertikale Netzlast'!I84</f>
        <v>15660</v>
      </c>
      <c r="E647">
        <v>6823</v>
      </c>
      <c r="F647" s="8">
        <f>'[2]200901'!I70</f>
        <v>7268</v>
      </c>
      <c r="G647">
        <v>124</v>
      </c>
      <c r="H647">
        <v>874</v>
      </c>
      <c r="J647">
        <v>2914</v>
      </c>
      <c r="K647">
        <v>216</v>
      </c>
      <c r="L647">
        <v>862</v>
      </c>
      <c r="N647">
        <v>1643</v>
      </c>
      <c r="Q647" s="5">
        <v>39840</v>
      </c>
      <c r="R647" s="15">
        <v>25.7916666666667</v>
      </c>
      <c r="S647" t="e">
        <f ca="1">AVERAGE(INDIRECT("E"&amp;#REF!):INDIRECT("E"&amp;#REF!))</f>
        <v>#REF!</v>
      </c>
      <c r="T647" t="e">
        <f ca="1">AVERAGE(INDIRECT("F"&amp;#REF!):INDIRECT("F"&amp;#REF!))</f>
        <v>#REF!</v>
      </c>
      <c r="U647" t="e">
        <f ca="1">AVERAGE(INDIRECT("G"&amp;#REF!):INDIRECT("G"&amp;#REF!))</f>
        <v>#REF!</v>
      </c>
      <c r="V647" t="e">
        <f ca="1">AVERAGE(INDIRECT("H"&amp;#REF!):INDIRECT("H"&amp;#REF!))</f>
        <v>#REF!</v>
      </c>
      <c r="W647" t="e">
        <f ca="1">AVERAGE(INDIRECT("I"&amp;#REF!):INDIRECT("I"&amp;#REF!))</f>
        <v>#REF!</v>
      </c>
      <c r="X647" t="e">
        <f ca="1">AVERAGE(INDIRECT("J"&amp;#REF!):INDIRECT("J"&amp;#REF!))</f>
        <v>#REF!</v>
      </c>
      <c r="Y647">
        <v>11</v>
      </c>
      <c r="Z647" t="e">
        <f ca="1">AVERAGE(INDIRECT("L"&amp;#REF!):INDIRECT("L"&amp;#REF!))</f>
        <v>#REF!</v>
      </c>
      <c r="AA647" t="e">
        <f ca="1">AVERAGE(INDIRECT("M"&amp;#REF!):INDIRECT("M"&amp;#REF!))</f>
        <v>#REF!</v>
      </c>
      <c r="AB647" t="e">
        <f ca="1">AVERAGE(INDIRECT("N"&amp;#REF!):INDIRECT("N"&amp;#REF!))</f>
        <v>#REF!</v>
      </c>
      <c r="AC647">
        <v>7</v>
      </c>
      <c r="AD647" t="e">
        <f ca="1">AVERAGE(INDIRECT("P"&amp;#REF!):INDIRECT("P"&amp;#REF!))</f>
        <v>#REF!</v>
      </c>
    </row>
    <row r="648" spans="1:30" x14ac:dyDescent="0.2">
      <c r="A648" s="5">
        <v>39820</v>
      </c>
      <c r="B648" t="s">
        <v>70</v>
      </c>
      <c r="C648">
        <v>20302</v>
      </c>
      <c r="D648" s="6">
        <f>'[1]Vertikale Netzlast'!I85</f>
        <v>16065</v>
      </c>
      <c r="E648">
        <v>6831</v>
      </c>
      <c r="F648" s="8">
        <f>'[2]200901'!I71</f>
        <v>7390</v>
      </c>
      <c r="G648">
        <v>124</v>
      </c>
      <c r="H648">
        <v>897</v>
      </c>
      <c r="J648">
        <v>2864</v>
      </c>
      <c r="K648">
        <v>261</v>
      </c>
      <c r="L648">
        <v>862</v>
      </c>
      <c r="N648">
        <v>1606</v>
      </c>
      <c r="Q648" s="5">
        <v>39840</v>
      </c>
      <c r="R648" s="15">
        <v>25.8333333333334</v>
      </c>
      <c r="S648" t="e">
        <f ca="1">AVERAGE(INDIRECT("E"&amp;#REF!):INDIRECT("E"&amp;#REF!))</f>
        <v>#REF!</v>
      </c>
      <c r="T648" t="e">
        <f ca="1">AVERAGE(INDIRECT("F"&amp;#REF!):INDIRECT("F"&amp;#REF!))</f>
        <v>#REF!</v>
      </c>
      <c r="U648" t="e">
        <f ca="1">AVERAGE(INDIRECT("G"&amp;#REF!):INDIRECT("G"&amp;#REF!))</f>
        <v>#REF!</v>
      </c>
      <c r="V648" t="e">
        <f ca="1">AVERAGE(INDIRECT("H"&amp;#REF!):INDIRECT("H"&amp;#REF!))</f>
        <v>#REF!</v>
      </c>
      <c r="W648" t="e">
        <f ca="1">AVERAGE(INDIRECT("I"&amp;#REF!):INDIRECT("I"&amp;#REF!))</f>
        <v>#REF!</v>
      </c>
      <c r="X648" t="e">
        <f ca="1">AVERAGE(INDIRECT("J"&amp;#REF!):INDIRECT("J"&amp;#REF!))</f>
        <v>#REF!</v>
      </c>
      <c r="Y648">
        <v>12</v>
      </c>
      <c r="Z648" t="e">
        <f ca="1">AVERAGE(INDIRECT("L"&amp;#REF!):INDIRECT("L"&amp;#REF!))</f>
        <v>#REF!</v>
      </c>
      <c r="AA648" t="e">
        <f ca="1">AVERAGE(INDIRECT("M"&amp;#REF!):INDIRECT("M"&amp;#REF!))</f>
        <v>#REF!</v>
      </c>
      <c r="AB648" t="e">
        <f ca="1">AVERAGE(INDIRECT("N"&amp;#REF!):INDIRECT("N"&amp;#REF!))</f>
        <v>#REF!</v>
      </c>
      <c r="AC648">
        <v>5</v>
      </c>
      <c r="AD648" t="e">
        <f ca="1">AVERAGE(INDIRECT("P"&amp;#REF!):INDIRECT("P"&amp;#REF!))</f>
        <v>#REF!</v>
      </c>
    </row>
    <row r="649" spans="1:30" x14ac:dyDescent="0.2">
      <c r="A649" s="5">
        <v>39820</v>
      </c>
      <c r="B649" t="s">
        <v>71</v>
      </c>
      <c r="C649">
        <v>20462</v>
      </c>
      <c r="D649" s="6">
        <f>'[1]Vertikale Netzlast'!I86</f>
        <v>16430</v>
      </c>
      <c r="E649">
        <v>7032</v>
      </c>
      <c r="F649" s="8">
        <f>'[2]200901'!I72</f>
        <v>7507</v>
      </c>
      <c r="G649">
        <v>133</v>
      </c>
      <c r="H649">
        <v>896</v>
      </c>
      <c r="J649">
        <v>2850</v>
      </c>
      <c r="K649">
        <v>233</v>
      </c>
      <c r="L649">
        <v>696</v>
      </c>
      <c r="N649">
        <v>1569</v>
      </c>
      <c r="Q649" s="5">
        <v>39840</v>
      </c>
      <c r="R649" s="15">
        <v>25.875</v>
      </c>
      <c r="S649" t="e">
        <f ca="1">AVERAGE(INDIRECT("E"&amp;#REF!):INDIRECT("E"&amp;#REF!))</f>
        <v>#REF!</v>
      </c>
      <c r="T649" t="e">
        <f ca="1">AVERAGE(INDIRECT("F"&amp;#REF!):INDIRECT("F"&amp;#REF!))</f>
        <v>#REF!</v>
      </c>
      <c r="U649" t="e">
        <f ca="1">AVERAGE(INDIRECT("G"&amp;#REF!):INDIRECT("G"&amp;#REF!))</f>
        <v>#REF!</v>
      </c>
      <c r="V649" t="e">
        <f ca="1">AVERAGE(INDIRECT("H"&amp;#REF!):INDIRECT("H"&amp;#REF!))</f>
        <v>#REF!</v>
      </c>
      <c r="W649" t="e">
        <f ca="1">AVERAGE(INDIRECT("I"&amp;#REF!):INDIRECT("I"&amp;#REF!))</f>
        <v>#REF!</v>
      </c>
      <c r="X649" t="e">
        <f ca="1">AVERAGE(INDIRECT("J"&amp;#REF!):INDIRECT("J"&amp;#REF!))</f>
        <v>#REF!</v>
      </c>
      <c r="Y649">
        <v>10</v>
      </c>
      <c r="Z649" t="e">
        <f ca="1">AVERAGE(INDIRECT("L"&amp;#REF!):INDIRECT("L"&amp;#REF!))</f>
        <v>#REF!</v>
      </c>
      <c r="AA649" t="e">
        <f ca="1">AVERAGE(INDIRECT("M"&amp;#REF!):INDIRECT("M"&amp;#REF!))</f>
        <v>#REF!</v>
      </c>
      <c r="AB649" t="e">
        <f ca="1">AVERAGE(INDIRECT("N"&amp;#REF!):INDIRECT("N"&amp;#REF!))</f>
        <v>#REF!</v>
      </c>
      <c r="AC649">
        <v>6</v>
      </c>
      <c r="AD649" t="e">
        <f ca="1">AVERAGE(INDIRECT("P"&amp;#REF!):INDIRECT("P"&amp;#REF!))</f>
        <v>#REF!</v>
      </c>
    </row>
    <row r="650" spans="1:30" x14ac:dyDescent="0.2">
      <c r="A650" s="5">
        <v>39820</v>
      </c>
      <c r="B650" t="s">
        <v>72</v>
      </c>
      <c r="C650">
        <v>20732</v>
      </c>
      <c r="D650" s="6">
        <f>'[1]Vertikale Netzlast'!I87</f>
        <v>16487</v>
      </c>
      <c r="E650">
        <v>7171</v>
      </c>
      <c r="F650" s="8">
        <f>'[2]200901'!I73</f>
        <v>7602</v>
      </c>
      <c r="G650">
        <v>140</v>
      </c>
      <c r="H650">
        <v>976</v>
      </c>
      <c r="J650">
        <v>2804</v>
      </c>
      <c r="K650">
        <v>248</v>
      </c>
      <c r="L650">
        <v>696</v>
      </c>
      <c r="N650">
        <v>1526</v>
      </c>
      <c r="Q650" s="5">
        <v>39840</v>
      </c>
      <c r="R650" s="15">
        <v>25.9166666666667</v>
      </c>
      <c r="S650" t="e">
        <f ca="1">AVERAGE(INDIRECT("E"&amp;#REF!):INDIRECT("E"&amp;#REF!))</f>
        <v>#REF!</v>
      </c>
      <c r="T650" t="e">
        <f ca="1">AVERAGE(INDIRECT("F"&amp;#REF!):INDIRECT("F"&amp;#REF!))</f>
        <v>#REF!</v>
      </c>
      <c r="U650" t="e">
        <f ca="1">AVERAGE(INDIRECT("G"&amp;#REF!):INDIRECT("G"&amp;#REF!))</f>
        <v>#REF!</v>
      </c>
      <c r="V650" t="e">
        <f ca="1">AVERAGE(INDIRECT("H"&amp;#REF!):INDIRECT("H"&amp;#REF!))</f>
        <v>#REF!</v>
      </c>
      <c r="W650" t="e">
        <f ca="1">AVERAGE(INDIRECT("I"&amp;#REF!):INDIRECT("I"&amp;#REF!))</f>
        <v>#REF!</v>
      </c>
      <c r="X650" t="e">
        <f ca="1">AVERAGE(INDIRECT("J"&amp;#REF!):INDIRECT("J"&amp;#REF!))</f>
        <v>#REF!</v>
      </c>
      <c r="Y650">
        <v>9</v>
      </c>
      <c r="Z650" t="e">
        <f ca="1">AVERAGE(INDIRECT("L"&amp;#REF!):INDIRECT("L"&amp;#REF!))</f>
        <v>#REF!</v>
      </c>
      <c r="AA650" t="e">
        <f ca="1">AVERAGE(INDIRECT("M"&amp;#REF!):INDIRECT("M"&amp;#REF!))</f>
        <v>#REF!</v>
      </c>
      <c r="AB650" t="e">
        <f ca="1">AVERAGE(INDIRECT("N"&amp;#REF!):INDIRECT("N"&amp;#REF!))</f>
        <v>#REF!</v>
      </c>
      <c r="AC650">
        <v>8</v>
      </c>
      <c r="AD650" t="e">
        <f ca="1">AVERAGE(INDIRECT("P"&amp;#REF!):INDIRECT("P"&amp;#REF!))</f>
        <v>#REF!</v>
      </c>
    </row>
    <row r="651" spans="1:30" x14ac:dyDescent="0.2">
      <c r="A651" s="5">
        <v>39820</v>
      </c>
      <c r="B651" t="s">
        <v>73</v>
      </c>
      <c r="C651">
        <v>20848</v>
      </c>
      <c r="D651" s="6">
        <f>'[1]Vertikale Netzlast'!I88</f>
        <v>16718</v>
      </c>
      <c r="E651">
        <v>7116</v>
      </c>
      <c r="F651" s="8">
        <f>'[2]200901'!I74</f>
        <v>7533</v>
      </c>
      <c r="G651">
        <v>130</v>
      </c>
      <c r="H651">
        <v>997</v>
      </c>
      <c r="J651">
        <v>2746</v>
      </c>
      <c r="K651">
        <v>239</v>
      </c>
      <c r="L651">
        <v>696</v>
      </c>
      <c r="N651">
        <v>1483</v>
      </c>
      <c r="Q651" s="5">
        <v>39840</v>
      </c>
      <c r="R651" s="15">
        <v>25.9583333333334</v>
      </c>
      <c r="S651" t="e">
        <f ca="1">AVERAGE(INDIRECT("E"&amp;#REF!):INDIRECT("E"&amp;#REF!))</f>
        <v>#REF!</v>
      </c>
      <c r="T651" t="e">
        <f ca="1">AVERAGE(INDIRECT("F"&amp;#REF!):INDIRECT("F"&amp;#REF!))</f>
        <v>#REF!</v>
      </c>
      <c r="U651" t="e">
        <f ca="1">AVERAGE(INDIRECT("G"&amp;#REF!):INDIRECT("G"&amp;#REF!))</f>
        <v>#REF!</v>
      </c>
      <c r="V651" t="e">
        <f ca="1">AVERAGE(INDIRECT("H"&amp;#REF!):INDIRECT("H"&amp;#REF!))</f>
        <v>#REF!</v>
      </c>
      <c r="W651" t="e">
        <f ca="1">AVERAGE(INDIRECT("I"&amp;#REF!):INDIRECT("I"&amp;#REF!))</f>
        <v>#REF!</v>
      </c>
      <c r="X651" t="e">
        <f ca="1">AVERAGE(INDIRECT("J"&amp;#REF!):INDIRECT("J"&amp;#REF!))</f>
        <v>#REF!</v>
      </c>
      <c r="Y651">
        <v>9</v>
      </c>
      <c r="Z651" t="e">
        <f ca="1">AVERAGE(INDIRECT("L"&amp;#REF!):INDIRECT("L"&amp;#REF!))</f>
        <v>#REF!</v>
      </c>
      <c r="AA651" t="e">
        <f ca="1">AVERAGE(INDIRECT("M"&amp;#REF!):INDIRECT("M"&amp;#REF!))</f>
        <v>#REF!</v>
      </c>
      <c r="AB651" t="e">
        <f ca="1">AVERAGE(INDIRECT("N"&amp;#REF!):INDIRECT("N"&amp;#REF!))</f>
        <v>#REF!</v>
      </c>
      <c r="AC651">
        <v>9</v>
      </c>
      <c r="AD651" t="e">
        <f ca="1">AVERAGE(INDIRECT("P"&amp;#REF!):INDIRECT("P"&amp;#REF!))</f>
        <v>#REF!</v>
      </c>
    </row>
    <row r="652" spans="1:30" x14ac:dyDescent="0.2">
      <c r="A652" s="5">
        <v>39820</v>
      </c>
      <c r="B652" t="s">
        <v>74</v>
      </c>
      <c r="C652">
        <v>20869</v>
      </c>
      <c r="D652" s="6">
        <f>'[1]Vertikale Netzlast'!I89</f>
        <v>16767</v>
      </c>
      <c r="E652">
        <v>7123</v>
      </c>
      <c r="F652" s="8">
        <f>'[2]200901'!I75</f>
        <v>7564</v>
      </c>
      <c r="G652">
        <v>126</v>
      </c>
      <c r="H652">
        <v>989</v>
      </c>
      <c r="J652">
        <v>2810</v>
      </c>
      <c r="K652">
        <v>211</v>
      </c>
      <c r="L652">
        <v>696</v>
      </c>
      <c r="N652">
        <v>1441</v>
      </c>
      <c r="Q652" s="5">
        <v>39840</v>
      </c>
      <c r="R652" s="15">
        <v>26</v>
      </c>
      <c r="S652" t="e">
        <f ca="1">AVERAGE(INDIRECT("E"&amp;#REF!):INDIRECT("E"&amp;#REF!))</f>
        <v>#REF!</v>
      </c>
      <c r="T652" t="e">
        <f ca="1">AVERAGE(INDIRECT("F"&amp;#REF!):INDIRECT("F"&amp;#REF!))</f>
        <v>#REF!</v>
      </c>
      <c r="U652" t="e">
        <f ca="1">AVERAGE(INDIRECT("G"&amp;#REF!):INDIRECT("G"&amp;#REF!))</f>
        <v>#REF!</v>
      </c>
      <c r="V652" t="e">
        <f ca="1">AVERAGE(INDIRECT("H"&amp;#REF!):INDIRECT("H"&amp;#REF!))</f>
        <v>#REF!</v>
      </c>
      <c r="W652" t="e">
        <f ca="1">AVERAGE(INDIRECT("I"&amp;#REF!):INDIRECT("I"&amp;#REF!))</f>
        <v>#REF!</v>
      </c>
      <c r="X652" t="e">
        <f ca="1">AVERAGE(INDIRECT("J"&amp;#REF!):INDIRECT("J"&amp;#REF!))</f>
        <v>#REF!</v>
      </c>
      <c r="Y652">
        <v>7</v>
      </c>
      <c r="Z652" t="e">
        <f ca="1">AVERAGE(INDIRECT("L"&amp;#REF!):INDIRECT("L"&amp;#REF!))</f>
        <v>#REF!</v>
      </c>
      <c r="AA652" t="e">
        <f ca="1">AVERAGE(INDIRECT("M"&amp;#REF!):INDIRECT("M"&amp;#REF!))</f>
        <v>#REF!</v>
      </c>
      <c r="AB652" t="e">
        <f ca="1">AVERAGE(INDIRECT("N"&amp;#REF!):INDIRECT("N"&amp;#REF!))</f>
        <v>#REF!</v>
      </c>
      <c r="AC652">
        <v>7</v>
      </c>
      <c r="AD652" t="e">
        <f ca="1">AVERAGE(INDIRECT("P"&amp;#REF!):INDIRECT("P"&amp;#REF!))</f>
        <v>#REF!</v>
      </c>
    </row>
    <row r="653" spans="1:30" x14ac:dyDescent="0.2">
      <c r="A653" s="5">
        <v>39820</v>
      </c>
      <c r="B653" t="s">
        <v>75</v>
      </c>
      <c r="C653">
        <v>20865</v>
      </c>
      <c r="D653" s="6">
        <f>'[1]Vertikale Netzlast'!I90</f>
        <v>16690</v>
      </c>
      <c r="E653">
        <v>7177</v>
      </c>
      <c r="F653" s="8">
        <f>'[2]200901'!I76</f>
        <v>7822</v>
      </c>
      <c r="G653">
        <v>116</v>
      </c>
      <c r="H653">
        <v>982</v>
      </c>
      <c r="J653">
        <v>2826</v>
      </c>
      <c r="K653">
        <v>212</v>
      </c>
      <c r="L653">
        <v>551</v>
      </c>
      <c r="N653">
        <v>1398</v>
      </c>
      <c r="Q653" s="5">
        <v>39841</v>
      </c>
      <c r="R653" s="15">
        <v>26.0416666666667</v>
      </c>
      <c r="S653" t="e">
        <f ca="1">AVERAGE(INDIRECT("E"&amp;#REF!):INDIRECT("E"&amp;#REF!))</f>
        <v>#REF!</v>
      </c>
      <c r="T653" t="e">
        <f ca="1">AVERAGE(INDIRECT("F"&amp;#REF!):INDIRECT("F"&amp;#REF!))</f>
        <v>#REF!</v>
      </c>
      <c r="U653" t="e">
        <f ca="1">AVERAGE(INDIRECT("G"&amp;#REF!):INDIRECT("G"&amp;#REF!))</f>
        <v>#REF!</v>
      </c>
      <c r="V653" t="e">
        <f ca="1">AVERAGE(INDIRECT("H"&amp;#REF!):INDIRECT("H"&amp;#REF!))</f>
        <v>#REF!</v>
      </c>
      <c r="W653" t="e">
        <f ca="1">AVERAGE(INDIRECT("I"&amp;#REF!):INDIRECT("I"&amp;#REF!))</f>
        <v>#REF!</v>
      </c>
      <c r="X653" t="e">
        <f ca="1">AVERAGE(INDIRECT("J"&amp;#REF!):INDIRECT("J"&amp;#REF!))</f>
        <v>#REF!</v>
      </c>
      <c r="Y653">
        <v>7</v>
      </c>
      <c r="Z653" t="e">
        <f ca="1">AVERAGE(INDIRECT("L"&amp;#REF!):INDIRECT("L"&amp;#REF!))</f>
        <v>#REF!</v>
      </c>
      <c r="AA653" t="e">
        <f ca="1">AVERAGE(INDIRECT("M"&amp;#REF!):INDIRECT("M"&amp;#REF!))</f>
        <v>#REF!</v>
      </c>
      <c r="AB653" t="e">
        <f ca="1">AVERAGE(INDIRECT("N"&amp;#REF!):INDIRECT("N"&amp;#REF!))</f>
        <v>#REF!</v>
      </c>
      <c r="AC653">
        <v>5</v>
      </c>
      <c r="AD653" t="e">
        <f ca="1">AVERAGE(INDIRECT("P"&amp;#REF!):INDIRECT("P"&amp;#REF!))</f>
        <v>#REF!</v>
      </c>
    </row>
    <row r="654" spans="1:30" x14ac:dyDescent="0.2">
      <c r="A654" s="5">
        <v>39820</v>
      </c>
      <c r="B654" t="s">
        <v>76</v>
      </c>
      <c r="C654">
        <v>20718</v>
      </c>
      <c r="D654" s="6">
        <f>'[1]Vertikale Netzlast'!I91</f>
        <v>16742</v>
      </c>
      <c r="E654">
        <v>7171</v>
      </c>
      <c r="F654" s="8">
        <f>'[2]200901'!I77</f>
        <v>7879</v>
      </c>
      <c r="G654">
        <v>105</v>
      </c>
      <c r="H654">
        <v>979</v>
      </c>
      <c r="J654">
        <v>2754</v>
      </c>
      <c r="K654">
        <v>214</v>
      </c>
      <c r="L654">
        <v>551</v>
      </c>
      <c r="N654">
        <v>1362</v>
      </c>
      <c r="Q654" s="5">
        <v>39841</v>
      </c>
      <c r="R654" s="15">
        <v>26.0833333333334</v>
      </c>
      <c r="S654" t="e">
        <f ca="1">AVERAGE(INDIRECT("E"&amp;#REF!):INDIRECT("E"&amp;#REF!))</f>
        <v>#REF!</v>
      </c>
      <c r="T654" t="e">
        <f ca="1">AVERAGE(INDIRECT("F"&amp;#REF!):INDIRECT("F"&amp;#REF!))</f>
        <v>#REF!</v>
      </c>
      <c r="U654" t="e">
        <f ca="1">AVERAGE(INDIRECT("G"&amp;#REF!):INDIRECT("G"&amp;#REF!))</f>
        <v>#REF!</v>
      </c>
      <c r="V654" t="e">
        <f ca="1">AVERAGE(INDIRECT("H"&amp;#REF!):INDIRECT("H"&amp;#REF!))</f>
        <v>#REF!</v>
      </c>
      <c r="W654" t="e">
        <f ca="1">AVERAGE(INDIRECT("I"&amp;#REF!):INDIRECT("I"&amp;#REF!))</f>
        <v>#REF!</v>
      </c>
      <c r="X654" t="e">
        <f ca="1">AVERAGE(INDIRECT("J"&amp;#REF!):INDIRECT("J"&amp;#REF!))</f>
        <v>#REF!</v>
      </c>
      <c r="Y654">
        <v>6</v>
      </c>
      <c r="Z654" t="e">
        <f ca="1">AVERAGE(INDIRECT("L"&amp;#REF!):INDIRECT("L"&amp;#REF!))</f>
        <v>#REF!</v>
      </c>
      <c r="AA654" t="e">
        <f ca="1">AVERAGE(INDIRECT("M"&amp;#REF!):INDIRECT("M"&amp;#REF!))</f>
        <v>#REF!</v>
      </c>
      <c r="AB654" t="e">
        <f ca="1">AVERAGE(INDIRECT("N"&amp;#REF!):INDIRECT("N"&amp;#REF!))</f>
        <v>#REF!</v>
      </c>
      <c r="AC654">
        <v>4</v>
      </c>
      <c r="AD654" t="e">
        <f ca="1">AVERAGE(INDIRECT("P"&amp;#REF!):INDIRECT("P"&amp;#REF!))</f>
        <v>#REF!</v>
      </c>
    </row>
    <row r="655" spans="1:30" x14ac:dyDescent="0.2">
      <c r="A655" s="5">
        <v>39820</v>
      </c>
      <c r="B655" t="s">
        <v>77</v>
      </c>
      <c r="C655">
        <v>20644</v>
      </c>
      <c r="D655" s="6">
        <f>'[1]Vertikale Netzlast'!I92</f>
        <v>16656</v>
      </c>
      <c r="E655">
        <v>7131</v>
      </c>
      <c r="F655" s="8">
        <f>'[2]200901'!I78</f>
        <v>7803</v>
      </c>
      <c r="G655">
        <v>103</v>
      </c>
      <c r="H655">
        <v>887</v>
      </c>
      <c r="J655">
        <v>2713</v>
      </c>
      <c r="K655">
        <v>228</v>
      </c>
      <c r="L655">
        <v>551</v>
      </c>
      <c r="N655">
        <v>1327</v>
      </c>
      <c r="Q655" s="5">
        <v>39841</v>
      </c>
      <c r="R655" s="15">
        <v>26.125</v>
      </c>
      <c r="S655" t="e">
        <f ca="1">AVERAGE(INDIRECT("E"&amp;#REF!):INDIRECT("E"&amp;#REF!))</f>
        <v>#REF!</v>
      </c>
      <c r="T655" t="e">
        <f ca="1">AVERAGE(INDIRECT("F"&amp;#REF!):INDIRECT("F"&amp;#REF!))</f>
        <v>#REF!</v>
      </c>
      <c r="U655" t="e">
        <f ca="1">AVERAGE(INDIRECT("G"&amp;#REF!):INDIRECT("G"&amp;#REF!))</f>
        <v>#REF!</v>
      </c>
      <c r="V655" t="e">
        <f ca="1">AVERAGE(INDIRECT("H"&amp;#REF!):INDIRECT("H"&amp;#REF!))</f>
        <v>#REF!</v>
      </c>
      <c r="W655" t="e">
        <f ca="1">AVERAGE(INDIRECT("I"&amp;#REF!):INDIRECT("I"&amp;#REF!))</f>
        <v>#REF!</v>
      </c>
      <c r="X655" t="e">
        <f ca="1">AVERAGE(INDIRECT("J"&amp;#REF!):INDIRECT("J"&amp;#REF!))</f>
        <v>#REF!</v>
      </c>
      <c r="Y655">
        <v>6</v>
      </c>
      <c r="Z655" t="e">
        <f ca="1">AVERAGE(INDIRECT("L"&amp;#REF!):INDIRECT("L"&amp;#REF!))</f>
        <v>#REF!</v>
      </c>
      <c r="AA655" t="e">
        <f ca="1">AVERAGE(INDIRECT("M"&amp;#REF!):INDIRECT("M"&amp;#REF!))</f>
        <v>#REF!</v>
      </c>
      <c r="AB655" t="e">
        <f ca="1">AVERAGE(INDIRECT("N"&amp;#REF!):INDIRECT("N"&amp;#REF!))</f>
        <v>#REF!</v>
      </c>
      <c r="AC655">
        <v>4</v>
      </c>
      <c r="AD655" t="e">
        <f ca="1">AVERAGE(INDIRECT("P"&amp;#REF!):INDIRECT("P"&amp;#REF!))</f>
        <v>#REF!</v>
      </c>
    </row>
    <row r="656" spans="1:30" x14ac:dyDescent="0.2">
      <c r="A656" s="5">
        <v>39820</v>
      </c>
      <c r="B656" t="s">
        <v>78</v>
      </c>
      <c r="C656">
        <v>20671</v>
      </c>
      <c r="D656" s="6">
        <f>'[1]Vertikale Netzlast'!I93</f>
        <v>16633</v>
      </c>
      <c r="E656">
        <v>7078</v>
      </c>
      <c r="F656" s="8">
        <f>'[2]200901'!I79</f>
        <v>7756</v>
      </c>
      <c r="G656">
        <v>111</v>
      </c>
      <c r="H656">
        <v>804</v>
      </c>
      <c r="J656">
        <v>2647</v>
      </c>
      <c r="K656">
        <v>217</v>
      </c>
      <c r="L656">
        <v>551</v>
      </c>
      <c r="N656">
        <v>1292</v>
      </c>
      <c r="Q656" s="5">
        <v>39841</v>
      </c>
      <c r="R656" s="15">
        <v>26.1666666666667</v>
      </c>
      <c r="S656" t="e">
        <f ca="1">AVERAGE(INDIRECT("E"&amp;#REF!):INDIRECT("E"&amp;#REF!))</f>
        <v>#REF!</v>
      </c>
      <c r="T656" t="e">
        <f ca="1">AVERAGE(INDIRECT("F"&amp;#REF!):INDIRECT("F"&amp;#REF!))</f>
        <v>#REF!</v>
      </c>
      <c r="U656" t="e">
        <f ca="1">AVERAGE(INDIRECT("G"&amp;#REF!):INDIRECT("G"&amp;#REF!))</f>
        <v>#REF!</v>
      </c>
      <c r="V656" t="e">
        <f ca="1">AVERAGE(INDIRECT("H"&amp;#REF!):INDIRECT("H"&amp;#REF!))</f>
        <v>#REF!</v>
      </c>
      <c r="W656" t="e">
        <f ca="1">AVERAGE(INDIRECT("I"&amp;#REF!):INDIRECT("I"&amp;#REF!))</f>
        <v>#REF!</v>
      </c>
      <c r="X656" t="e">
        <f ca="1">AVERAGE(INDIRECT("J"&amp;#REF!):INDIRECT("J"&amp;#REF!))</f>
        <v>#REF!</v>
      </c>
      <c r="Y656">
        <v>6</v>
      </c>
      <c r="Z656" t="e">
        <f ca="1">AVERAGE(INDIRECT("L"&amp;#REF!):INDIRECT("L"&amp;#REF!))</f>
        <v>#REF!</v>
      </c>
      <c r="AA656" t="e">
        <f ca="1">AVERAGE(INDIRECT("M"&amp;#REF!):INDIRECT("M"&amp;#REF!))</f>
        <v>#REF!</v>
      </c>
      <c r="AB656" t="e">
        <f ca="1">AVERAGE(INDIRECT("N"&amp;#REF!):INDIRECT("N"&amp;#REF!))</f>
        <v>#REF!</v>
      </c>
      <c r="AC656">
        <v>5</v>
      </c>
      <c r="AD656" t="e">
        <f ca="1">AVERAGE(INDIRECT("P"&amp;#REF!):INDIRECT("P"&amp;#REF!))</f>
        <v>#REF!</v>
      </c>
    </row>
    <row r="657" spans="1:30" x14ac:dyDescent="0.2">
      <c r="A657" s="5">
        <v>39820</v>
      </c>
      <c r="B657" t="s">
        <v>79</v>
      </c>
      <c r="C657">
        <v>20575</v>
      </c>
      <c r="D657" s="6">
        <f>'[1]Vertikale Netzlast'!I94</f>
        <v>16343</v>
      </c>
      <c r="E657">
        <v>7109</v>
      </c>
      <c r="F657" s="8">
        <f>'[2]200901'!I80</f>
        <v>7700</v>
      </c>
      <c r="G657">
        <v>109</v>
      </c>
      <c r="H657">
        <v>777</v>
      </c>
      <c r="J657">
        <v>2569</v>
      </c>
      <c r="K657">
        <v>224</v>
      </c>
      <c r="L657">
        <v>412</v>
      </c>
      <c r="N657">
        <v>1257</v>
      </c>
      <c r="Q657" s="5">
        <v>39841</v>
      </c>
      <c r="R657" s="15">
        <v>26.2083333333334</v>
      </c>
      <c r="S657" t="e">
        <f ca="1">AVERAGE(INDIRECT("E"&amp;#REF!):INDIRECT("E"&amp;#REF!))</f>
        <v>#REF!</v>
      </c>
      <c r="T657" t="e">
        <f ca="1">AVERAGE(INDIRECT("F"&amp;#REF!):INDIRECT("F"&amp;#REF!))</f>
        <v>#REF!</v>
      </c>
      <c r="U657" t="e">
        <f ca="1">AVERAGE(INDIRECT("G"&amp;#REF!):INDIRECT("G"&amp;#REF!))</f>
        <v>#REF!</v>
      </c>
      <c r="V657" t="e">
        <f ca="1">AVERAGE(INDIRECT("H"&amp;#REF!):INDIRECT("H"&amp;#REF!))</f>
        <v>#REF!</v>
      </c>
      <c r="W657" t="e">
        <f ca="1">AVERAGE(INDIRECT("I"&amp;#REF!):INDIRECT("I"&amp;#REF!))</f>
        <v>#REF!</v>
      </c>
      <c r="X657" t="e">
        <f ca="1">AVERAGE(INDIRECT("J"&amp;#REF!):INDIRECT("J"&amp;#REF!))</f>
        <v>#REF!</v>
      </c>
      <c r="Y657">
        <v>6</v>
      </c>
      <c r="Z657" t="e">
        <f ca="1">AVERAGE(INDIRECT("L"&amp;#REF!):INDIRECT("L"&amp;#REF!))</f>
        <v>#REF!</v>
      </c>
      <c r="AA657" t="e">
        <f ca="1">AVERAGE(INDIRECT("M"&amp;#REF!):INDIRECT("M"&amp;#REF!))</f>
        <v>#REF!</v>
      </c>
      <c r="AB657" t="e">
        <f ca="1">AVERAGE(INDIRECT("N"&amp;#REF!):INDIRECT("N"&amp;#REF!))</f>
        <v>#REF!</v>
      </c>
      <c r="AC657">
        <v>5</v>
      </c>
      <c r="AD657" t="e">
        <f ca="1">AVERAGE(INDIRECT("P"&amp;#REF!):INDIRECT("P"&amp;#REF!))</f>
        <v>#REF!</v>
      </c>
    </row>
    <row r="658" spans="1:30" x14ac:dyDescent="0.2">
      <c r="A658" s="5">
        <v>39820</v>
      </c>
      <c r="B658" t="s">
        <v>80</v>
      </c>
      <c r="C658">
        <v>20342</v>
      </c>
      <c r="D658" s="6">
        <f>'[1]Vertikale Netzlast'!I95</f>
        <v>15890</v>
      </c>
      <c r="E658">
        <v>7010</v>
      </c>
      <c r="F658" s="8">
        <f>'[2]200901'!I81</f>
        <v>7616</v>
      </c>
      <c r="G658">
        <v>121</v>
      </c>
      <c r="H658">
        <v>780</v>
      </c>
      <c r="J658">
        <v>2467</v>
      </c>
      <c r="K658">
        <v>225</v>
      </c>
      <c r="L658">
        <v>412</v>
      </c>
      <c r="N658">
        <v>1219</v>
      </c>
      <c r="Q658" s="5">
        <v>39841</v>
      </c>
      <c r="R658" s="15">
        <v>26.25</v>
      </c>
      <c r="S658" t="e">
        <f ca="1">AVERAGE(INDIRECT("E"&amp;#REF!):INDIRECT("E"&amp;#REF!))</f>
        <v>#REF!</v>
      </c>
      <c r="T658" t="e">
        <f ca="1">AVERAGE(INDIRECT("F"&amp;#REF!):INDIRECT("F"&amp;#REF!))</f>
        <v>#REF!</v>
      </c>
      <c r="U658" t="e">
        <f ca="1">AVERAGE(INDIRECT("G"&amp;#REF!):INDIRECT("G"&amp;#REF!))</f>
        <v>#REF!</v>
      </c>
      <c r="V658" t="e">
        <f ca="1">AVERAGE(INDIRECT("H"&amp;#REF!):INDIRECT("H"&amp;#REF!))</f>
        <v>#REF!</v>
      </c>
      <c r="W658" t="e">
        <f ca="1">AVERAGE(INDIRECT("I"&amp;#REF!):INDIRECT("I"&amp;#REF!))</f>
        <v>#REF!</v>
      </c>
      <c r="X658" t="e">
        <f ca="1">AVERAGE(INDIRECT("J"&amp;#REF!):INDIRECT("J"&amp;#REF!))</f>
        <v>#REF!</v>
      </c>
      <c r="Y658">
        <v>6</v>
      </c>
      <c r="Z658" t="e">
        <f ca="1">AVERAGE(INDIRECT("L"&amp;#REF!):INDIRECT("L"&amp;#REF!))</f>
        <v>#REF!</v>
      </c>
      <c r="AA658" t="e">
        <f ca="1">AVERAGE(INDIRECT("M"&amp;#REF!):INDIRECT("M"&amp;#REF!))</f>
        <v>#REF!</v>
      </c>
      <c r="AB658" t="e">
        <f ca="1">AVERAGE(INDIRECT("N"&amp;#REF!):INDIRECT("N"&amp;#REF!))</f>
        <v>#REF!</v>
      </c>
      <c r="AC658">
        <v>5</v>
      </c>
      <c r="AD658" t="e">
        <f ca="1">AVERAGE(INDIRECT("P"&amp;#REF!):INDIRECT("P"&amp;#REF!))</f>
        <v>#REF!</v>
      </c>
    </row>
    <row r="659" spans="1:30" x14ac:dyDescent="0.2">
      <c r="A659" s="5">
        <v>39820</v>
      </c>
      <c r="B659" t="s">
        <v>81</v>
      </c>
      <c r="C659">
        <v>20139</v>
      </c>
      <c r="D659" s="6">
        <f>'[1]Vertikale Netzlast'!I96</f>
        <v>15728</v>
      </c>
      <c r="E659">
        <v>7002</v>
      </c>
      <c r="F659" s="8">
        <f>'[2]200901'!I82</f>
        <v>7556</v>
      </c>
      <c r="G659">
        <v>136</v>
      </c>
      <c r="H659">
        <v>716</v>
      </c>
      <c r="J659">
        <v>2377</v>
      </c>
      <c r="K659">
        <v>237</v>
      </c>
      <c r="L659">
        <v>412</v>
      </c>
      <c r="N659">
        <v>1181</v>
      </c>
      <c r="Q659" s="5">
        <v>39841</v>
      </c>
      <c r="R659" s="15">
        <v>26.2916666666667</v>
      </c>
      <c r="S659" t="e">
        <f ca="1">AVERAGE(INDIRECT("E"&amp;#REF!):INDIRECT("E"&amp;#REF!))</f>
        <v>#REF!</v>
      </c>
      <c r="T659" t="e">
        <f ca="1">AVERAGE(INDIRECT("F"&amp;#REF!):INDIRECT("F"&amp;#REF!))</f>
        <v>#REF!</v>
      </c>
      <c r="U659" t="e">
        <f ca="1">AVERAGE(INDIRECT("G"&amp;#REF!):INDIRECT("G"&amp;#REF!))</f>
        <v>#REF!</v>
      </c>
      <c r="V659" t="e">
        <f ca="1">AVERAGE(INDIRECT("H"&amp;#REF!):INDIRECT("H"&amp;#REF!))</f>
        <v>#REF!</v>
      </c>
      <c r="W659" t="e">
        <f ca="1">AVERAGE(INDIRECT("I"&amp;#REF!):INDIRECT("I"&amp;#REF!))</f>
        <v>#REF!</v>
      </c>
      <c r="X659" t="e">
        <f ca="1">AVERAGE(INDIRECT("J"&amp;#REF!):INDIRECT("J"&amp;#REF!))</f>
        <v>#REF!</v>
      </c>
      <c r="Y659">
        <v>6</v>
      </c>
      <c r="Z659" t="e">
        <f ca="1">AVERAGE(INDIRECT("L"&amp;#REF!):INDIRECT("L"&amp;#REF!))</f>
        <v>#REF!</v>
      </c>
      <c r="AA659" t="e">
        <f ca="1">AVERAGE(INDIRECT("M"&amp;#REF!):INDIRECT("M"&amp;#REF!))</f>
        <v>#REF!</v>
      </c>
      <c r="AB659" t="e">
        <f ca="1">AVERAGE(INDIRECT("N"&amp;#REF!):INDIRECT("N"&amp;#REF!))</f>
        <v>#REF!</v>
      </c>
      <c r="AC659">
        <v>4</v>
      </c>
      <c r="AD659" t="e">
        <f ca="1">AVERAGE(INDIRECT("P"&amp;#REF!):INDIRECT("P"&amp;#REF!))</f>
        <v>#REF!</v>
      </c>
    </row>
    <row r="660" spans="1:30" x14ac:dyDescent="0.2">
      <c r="A660" s="5">
        <v>39820</v>
      </c>
      <c r="B660" t="s">
        <v>82</v>
      </c>
      <c r="C660">
        <v>20237</v>
      </c>
      <c r="D660" s="6">
        <f>'[1]Vertikale Netzlast'!I97</f>
        <v>15518</v>
      </c>
      <c r="E660">
        <v>6920</v>
      </c>
      <c r="F660" s="8">
        <f>'[2]200901'!I83</f>
        <v>7472</v>
      </c>
      <c r="G660">
        <v>116</v>
      </c>
      <c r="H660">
        <v>672</v>
      </c>
      <c r="J660">
        <v>2313</v>
      </c>
      <c r="K660">
        <v>240</v>
      </c>
      <c r="L660">
        <v>412</v>
      </c>
      <c r="N660">
        <v>1143</v>
      </c>
      <c r="Q660" s="5">
        <v>39841</v>
      </c>
      <c r="R660" s="15">
        <v>26.3333333333334</v>
      </c>
      <c r="S660" t="e">
        <f ca="1">AVERAGE(INDIRECT("E"&amp;#REF!):INDIRECT("E"&amp;#REF!))</f>
        <v>#REF!</v>
      </c>
      <c r="T660" t="e">
        <f ca="1">AVERAGE(INDIRECT("F"&amp;#REF!):INDIRECT("F"&amp;#REF!))</f>
        <v>#REF!</v>
      </c>
      <c r="U660" t="e">
        <f ca="1">AVERAGE(INDIRECT("G"&amp;#REF!):INDIRECT("G"&amp;#REF!))</f>
        <v>#REF!</v>
      </c>
      <c r="V660" t="e">
        <f ca="1">AVERAGE(INDIRECT("H"&amp;#REF!):INDIRECT("H"&amp;#REF!))</f>
        <v>#REF!</v>
      </c>
      <c r="W660" t="e">
        <f ca="1">AVERAGE(INDIRECT("I"&amp;#REF!):INDIRECT("I"&amp;#REF!))</f>
        <v>#REF!</v>
      </c>
      <c r="X660" t="e">
        <f ca="1">AVERAGE(INDIRECT("J"&amp;#REF!):INDIRECT("J"&amp;#REF!))</f>
        <v>#REF!</v>
      </c>
      <c r="Y660">
        <v>6</v>
      </c>
      <c r="Z660" t="e">
        <f ca="1">AVERAGE(INDIRECT("L"&amp;#REF!):INDIRECT("L"&amp;#REF!))</f>
        <v>#REF!</v>
      </c>
      <c r="AA660" t="e">
        <f ca="1">AVERAGE(INDIRECT("M"&amp;#REF!):INDIRECT("M"&amp;#REF!))</f>
        <v>#REF!</v>
      </c>
      <c r="AB660" t="e">
        <f ca="1">AVERAGE(INDIRECT("N"&amp;#REF!):INDIRECT("N"&amp;#REF!))</f>
        <v>#REF!</v>
      </c>
      <c r="AC660">
        <v>5</v>
      </c>
      <c r="AD660" t="e">
        <f ca="1">AVERAGE(INDIRECT("P"&amp;#REF!):INDIRECT("P"&amp;#REF!))</f>
        <v>#REF!</v>
      </c>
    </row>
    <row r="661" spans="1:30" x14ac:dyDescent="0.2">
      <c r="A661" s="5">
        <v>39820</v>
      </c>
      <c r="B661" t="s">
        <v>83</v>
      </c>
      <c r="C661">
        <v>20236</v>
      </c>
      <c r="D661" s="6">
        <f>'[1]Vertikale Netzlast'!I98</f>
        <v>15182</v>
      </c>
      <c r="E661">
        <v>6766</v>
      </c>
      <c r="F661" s="8">
        <f>'[2]200901'!I84</f>
        <v>7572</v>
      </c>
      <c r="G661">
        <v>117</v>
      </c>
      <c r="H661">
        <v>646</v>
      </c>
      <c r="J661">
        <v>2202</v>
      </c>
      <c r="K661">
        <v>228</v>
      </c>
      <c r="L661">
        <v>314</v>
      </c>
      <c r="N661">
        <v>1105</v>
      </c>
      <c r="Q661" s="5">
        <v>39841</v>
      </c>
      <c r="R661" s="15">
        <v>26.375</v>
      </c>
      <c r="S661" t="e">
        <f ca="1">AVERAGE(INDIRECT("E"&amp;#REF!):INDIRECT("E"&amp;#REF!))</f>
        <v>#REF!</v>
      </c>
      <c r="T661" t="e">
        <f ca="1">AVERAGE(INDIRECT("F"&amp;#REF!):INDIRECT("F"&amp;#REF!))</f>
        <v>#REF!</v>
      </c>
      <c r="U661" t="e">
        <f ca="1">AVERAGE(INDIRECT("G"&amp;#REF!):INDIRECT("G"&amp;#REF!))</f>
        <v>#REF!</v>
      </c>
      <c r="V661" t="e">
        <f ca="1">AVERAGE(INDIRECT("H"&amp;#REF!):INDIRECT("H"&amp;#REF!))</f>
        <v>#REF!</v>
      </c>
      <c r="W661" t="e">
        <f ca="1">AVERAGE(INDIRECT("I"&amp;#REF!):INDIRECT("I"&amp;#REF!))</f>
        <v>#REF!</v>
      </c>
      <c r="X661" t="e">
        <f ca="1">AVERAGE(INDIRECT("J"&amp;#REF!):INDIRECT("J"&amp;#REF!))</f>
        <v>#REF!</v>
      </c>
      <c r="Y661">
        <v>4</v>
      </c>
      <c r="Z661" t="e">
        <f ca="1">AVERAGE(INDIRECT("L"&amp;#REF!):INDIRECT("L"&amp;#REF!))</f>
        <v>#REF!</v>
      </c>
      <c r="AA661" t="e">
        <f ca="1">AVERAGE(INDIRECT("M"&amp;#REF!):INDIRECT("M"&amp;#REF!))</f>
        <v>#REF!</v>
      </c>
      <c r="AB661" t="e">
        <f ca="1">AVERAGE(INDIRECT("N"&amp;#REF!):INDIRECT("N"&amp;#REF!))</f>
        <v>#REF!</v>
      </c>
      <c r="AC661">
        <v>5</v>
      </c>
      <c r="AD661" t="e">
        <f ca="1">AVERAGE(INDIRECT("P"&amp;#REF!):INDIRECT("P"&amp;#REF!))</f>
        <v>#REF!</v>
      </c>
    </row>
    <row r="662" spans="1:30" x14ac:dyDescent="0.2">
      <c r="A662" s="5">
        <v>39820</v>
      </c>
      <c r="B662" t="s">
        <v>84</v>
      </c>
      <c r="C662">
        <v>20023</v>
      </c>
      <c r="D662" s="6">
        <f>'[1]Vertikale Netzlast'!I99</f>
        <v>15029</v>
      </c>
      <c r="E662">
        <v>6722</v>
      </c>
      <c r="F662" s="8">
        <f>'[2]200901'!I85</f>
        <v>7325</v>
      </c>
      <c r="G662">
        <v>117</v>
      </c>
      <c r="H662">
        <v>628</v>
      </c>
      <c r="J662">
        <v>2073</v>
      </c>
      <c r="K662">
        <v>225</v>
      </c>
      <c r="L662">
        <v>314</v>
      </c>
      <c r="N662">
        <v>1064</v>
      </c>
      <c r="Q662" s="5">
        <v>39841</v>
      </c>
      <c r="R662" s="15">
        <v>26.4166666666667</v>
      </c>
      <c r="S662" t="e">
        <f ca="1">AVERAGE(INDIRECT("E"&amp;#REF!):INDIRECT("E"&amp;#REF!))</f>
        <v>#REF!</v>
      </c>
      <c r="T662" t="e">
        <f ca="1">AVERAGE(INDIRECT("F"&amp;#REF!):INDIRECT("F"&amp;#REF!))</f>
        <v>#REF!</v>
      </c>
      <c r="U662" t="e">
        <f ca="1">AVERAGE(INDIRECT("G"&amp;#REF!):INDIRECT("G"&amp;#REF!))</f>
        <v>#REF!</v>
      </c>
      <c r="V662" t="e">
        <f ca="1">AVERAGE(INDIRECT("H"&amp;#REF!):INDIRECT("H"&amp;#REF!))</f>
        <v>#REF!</v>
      </c>
      <c r="W662" t="e">
        <f ca="1">AVERAGE(INDIRECT("I"&amp;#REF!):INDIRECT("I"&amp;#REF!))</f>
        <v>#REF!</v>
      </c>
      <c r="X662" t="e">
        <f ca="1">AVERAGE(INDIRECT("J"&amp;#REF!):INDIRECT("J"&amp;#REF!))</f>
        <v>#REF!</v>
      </c>
      <c r="Y662">
        <v>4</v>
      </c>
      <c r="Z662" t="e">
        <f ca="1">AVERAGE(INDIRECT("L"&amp;#REF!):INDIRECT("L"&amp;#REF!))</f>
        <v>#REF!</v>
      </c>
      <c r="AA662" t="e">
        <f ca="1">AVERAGE(INDIRECT("M"&amp;#REF!):INDIRECT("M"&amp;#REF!))</f>
        <v>#REF!</v>
      </c>
      <c r="AB662" t="e">
        <f ca="1">AVERAGE(INDIRECT("N"&amp;#REF!):INDIRECT("N"&amp;#REF!))</f>
        <v>#REF!</v>
      </c>
      <c r="AC662">
        <v>5</v>
      </c>
      <c r="AD662" t="e">
        <f ca="1">AVERAGE(INDIRECT("P"&amp;#REF!):INDIRECT("P"&amp;#REF!))</f>
        <v>#REF!</v>
      </c>
    </row>
    <row r="663" spans="1:30" x14ac:dyDescent="0.2">
      <c r="A663" s="5">
        <v>39820</v>
      </c>
      <c r="B663" t="s">
        <v>85</v>
      </c>
      <c r="C663">
        <v>19690</v>
      </c>
      <c r="D663" s="6">
        <f>'[1]Vertikale Netzlast'!I100</f>
        <v>14766</v>
      </c>
      <c r="E663">
        <v>6597</v>
      </c>
      <c r="F663" s="8">
        <f>'[2]200901'!I86</f>
        <v>7064</v>
      </c>
      <c r="G663">
        <v>103</v>
      </c>
      <c r="H663">
        <v>582</v>
      </c>
      <c r="J663">
        <v>2060</v>
      </c>
      <c r="K663">
        <v>228</v>
      </c>
      <c r="L663">
        <v>314</v>
      </c>
      <c r="N663">
        <v>1023</v>
      </c>
      <c r="Q663" s="5">
        <v>39841</v>
      </c>
      <c r="R663" s="15">
        <v>26.4583333333334</v>
      </c>
      <c r="S663" t="e">
        <f ca="1">AVERAGE(INDIRECT("E"&amp;#REF!):INDIRECT("E"&amp;#REF!))</f>
        <v>#REF!</v>
      </c>
      <c r="T663" t="e">
        <f ca="1">AVERAGE(INDIRECT("F"&amp;#REF!):INDIRECT("F"&amp;#REF!))</f>
        <v>#REF!</v>
      </c>
      <c r="U663" t="e">
        <f ca="1">AVERAGE(INDIRECT("G"&amp;#REF!):INDIRECT("G"&amp;#REF!))</f>
        <v>#REF!</v>
      </c>
      <c r="V663" t="e">
        <f ca="1">AVERAGE(INDIRECT("H"&amp;#REF!):INDIRECT("H"&amp;#REF!))</f>
        <v>#REF!</v>
      </c>
      <c r="W663" t="e">
        <f ca="1">AVERAGE(INDIRECT("I"&amp;#REF!):INDIRECT("I"&amp;#REF!))</f>
        <v>#REF!</v>
      </c>
      <c r="X663" t="e">
        <f ca="1">AVERAGE(INDIRECT("J"&amp;#REF!):INDIRECT("J"&amp;#REF!))</f>
        <v>#REF!</v>
      </c>
      <c r="Y663">
        <v>4</v>
      </c>
      <c r="Z663" t="e">
        <f ca="1">AVERAGE(INDIRECT("L"&amp;#REF!):INDIRECT("L"&amp;#REF!))</f>
        <v>#REF!</v>
      </c>
      <c r="AA663" t="e">
        <f ca="1">AVERAGE(INDIRECT("M"&amp;#REF!):INDIRECT("M"&amp;#REF!))</f>
        <v>#REF!</v>
      </c>
      <c r="AB663" t="e">
        <f ca="1">AVERAGE(INDIRECT("N"&amp;#REF!):INDIRECT("N"&amp;#REF!))</f>
        <v>#REF!</v>
      </c>
      <c r="AC663">
        <v>5</v>
      </c>
      <c r="AD663" t="e">
        <f ca="1">AVERAGE(INDIRECT("P"&amp;#REF!):INDIRECT("P"&amp;#REF!))</f>
        <v>#REF!</v>
      </c>
    </row>
    <row r="664" spans="1:30" x14ac:dyDescent="0.2">
      <c r="A664" s="5">
        <v>39820</v>
      </c>
      <c r="B664" t="s">
        <v>86</v>
      </c>
      <c r="C664">
        <v>19580</v>
      </c>
      <c r="D664" s="6">
        <f>'[1]Vertikale Netzlast'!I101</f>
        <v>14496</v>
      </c>
      <c r="E664">
        <v>6507</v>
      </c>
      <c r="F664" s="8">
        <f>'[2]200901'!I87</f>
        <v>7039</v>
      </c>
      <c r="G664">
        <v>108</v>
      </c>
      <c r="H664">
        <v>518</v>
      </c>
      <c r="J664">
        <v>1954</v>
      </c>
      <c r="K664">
        <v>226</v>
      </c>
      <c r="L664">
        <v>314</v>
      </c>
      <c r="N664">
        <v>982</v>
      </c>
      <c r="Q664" s="5">
        <v>39841</v>
      </c>
      <c r="R664" s="15">
        <v>26.5</v>
      </c>
      <c r="S664" t="e">
        <f ca="1">AVERAGE(INDIRECT("E"&amp;#REF!):INDIRECT("E"&amp;#REF!))</f>
        <v>#REF!</v>
      </c>
      <c r="T664" t="e">
        <f ca="1">AVERAGE(INDIRECT("F"&amp;#REF!):INDIRECT("F"&amp;#REF!))</f>
        <v>#REF!</v>
      </c>
      <c r="U664" t="e">
        <f ca="1">AVERAGE(INDIRECT("G"&amp;#REF!):INDIRECT("G"&amp;#REF!))</f>
        <v>#REF!</v>
      </c>
      <c r="V664" t="e">
        <f ca="1">AVERAGE(INDIRECT("H"&amp;#REF!):INDIRECT("H"&amp;#REF!))</f>
        <v>#REF!</v>
      </c>
      <c r="W664" t="e">
        <f ca="1">AVERAGE(INDIRECT("I"&amp;#REF!):INDIRECT("I"&amp;#REF!))</f>
        <v>#REF!</v>
      </c>
      <c r="X664" t="e">
        <f ca="1">AVERAGE(INDIRECT("J"&amp;#REF!):INDIRECT("J"&amp;#REF!))</f>
        <v>#REF!</v>
      </c>
      <c r="Y664">
        <v>3</v>
      </c>
      <c r="Z664" t="e">
        <f ca="1">AVERAGE(INDIRECT("L"&amp;#REF!):INDIRECT("L"&amp;#REF!))</f>
        <v>#REF!</v>
      </c>
      <c r="AA664" t="e">
        <f ca="1">AVERAGE(INDIRECT("M"&amp;#REF!):INDIRECT("M"&amp;#REF!))</f>
        <v>#REF!</v>
      </c>
      <c r="AB664" t="e">
        <f ca="1">AVERAGE(INDIRECT("N"&amp;#REF!):INDIRECT("N"&amp;#REF!))</f>
        <v>#REF!</v>
      </c>
      <c r="AC664">
        <v>5</v>
      </c>
      <c r="AD664" t="e">
        <f ca="1">AVERAGE(INDIRECT("P"&amp;#REF!):INDIRECT("P"&amp;#REF!))</f>
        <v>#REF!</v>
      </c>
    </row>
    <row r="665" spans="1:30" x14ac:dyDescent="0.2">
      <c r="A665" s="5">
        <v>39820</v>
      </c>
      <c r="B665" t="s">
        <v>87</v>
      </c>
      <c r="C665">
        <v>19750</v>
      </c>
      <c r="D665" s="6">
        <f>'[1]Vertikale Netzlast'!I102</f>
        <v>14260</v>
      </c>
      <c r="E665">
        <v>6441</v>
      </c>
      <c r="F665" s="8">
        <f>'[2]200901'!I88</f>
        <v>6820</v>
      </c>
      <c r="G665">
        <v>126</v>
      </c>
      <c r="H665">
        <v>488</v>
      </c>
      <c r="J665">
        <v>1841</v>
      </c>
      <c r="K665">
        <v>224</v>
      </c>
      <c r="L665">
        <v>226</v>
      </c>
      <c r="N665">
        <v>940</v>
      </c>
      <c r="Q665" s="5">
        <v>39841</v>
      </c>
      <c r="R665" s="15">
        <v>26.5416666666667</v>
      </c>
      <c r="S665" t="e">
        <f ca="1">AVERAGE(INDIRECT("E"&amp;#REF!):INDIRECT("E"&amp;#REF!))</f>
        <v>#REF!</v>
      </c>
      <c r="T665" t="e">
        <f ca="1">AVERAGE(INDIRECT("F"&amp;#REF!):INDIRECT("F"&amp;#REF!))</f>
        <v>#REF!</v>
      </c>
      <c r="U665" t="e">
        <f ca="1">AVERAGE(INDIRECT("G"&amp;#REF!):INDIRECT("G"&amp;#REF!))</f>
        <v>#REF!</v>
      </c>
      <c r="V665" t="e">
        <f ca="1">AVERAGE(INDIRECT("H"&amp;#REF!):INDIRECT("H"&amp;#REF!))</f>
        <v>#REF!</v>
      </c>
      <c r="W665" t="e">
        <f ca="1">AVERAGE(INDIRECT("I"&amp;#REF!):INDIRECT("I"&amp;#REF!))</f>
        <v>#REF!</v>
      </c>
      <c r="X665" t="e">
        <f ca="1">AVERAGE(INDIRECT("J"&amp;#REF!):INDIRECT("J"&amp;#REF!))</f>
        <v>#REF!</v>
      </c>
      <c r="Y665">
        <v>3</v>
      </c>
      <c r="Z665" t="e">
        <f ca="1">AVERAGE(INDIRECT("L"&amp;#REF!):INDIRECT("L"&amp;#REF!))</f>
        <v>#REF!</v>
      </c>
      <c r="AA665" t="e">
        <f ca="1">AVERAGE(INDIRECT("M"&amp;#REF!):INDIRECT("M"&amp;#REF!))</f>
        <v>#REF!</v>
      </c>
      <c r="AB665" t="e">
        <f ca="1">AVERAGE(INDIRECT("N"&amp;#REF!):INDIRECT("N"&amp;#REF!))</f>
        <v>#REF!</v>
      </c>
      <c r="AC665">
        <v>6</v>
      </c>
      <c r="AD665" t="e">
        <f ca="1">AVERAGE(INDIRECT("P"&amp;#REF!):INDIRECT("P"&amp;#REF!))</f>
        <v>#REF!</v>
      </c>
    </row>
    <row r="666" spans="1:30" x14ac:dyDescent="0.2">
      <c r="A666" s="5">
        <v>39820</v>
      </c>
      <c r="B666" t="s">
        <v>88</v>
      </c>
      <c r="C666">
        <v>19946</v>
      </c>
      <c r="D666" s="6">
        <f>'[1]Vertikale Netzlast'!I103</f>
        <v>14094</v>
      </c>
      <c r="E666">
        <v>6409</v>
      </c>
      <c r="F666" s="8">
        <f>'[2]200901'!I89</f>
        <v>6846</v>
      </c>
      <c r="G666">
        <v>128</v>
      </c>
      <c r="H666">
        <v>399</v>
      </c>
      <c r="J666">
        <v>1800</v>
      </c>
      <c r="K666">
        <v>224</v>
      </c>
      <c r="L666">
        <v>226</v>
      </c>
      <c r="N666">
        <v>905</v>
      </c>
      <c r="Q666" s="5">
        <v>39841</v>
      </c>
      <c r="R666" s="15">
        <v>26.5833333333334</v>
      </c>
      <c r="S666" t="e">
        <f ca="1">AVERAGE(INDIRECT("E"&amp;#REF!):INDIRECT("E"&amp;#REF!))</f>
        <v>#REF!</v>
      </c>
      <c r="T666" t="e">
        <f ca="1">AVERAGE(INDIRECT("F"&amp;#REF!):INDIRECT("F"&amp;#REF!))</f>
        <v>#REF!</v>
      </c>
      <c r="U666" t="e">
        <f ca="1">AVERAGE(INDIRECT("G"&amp;#REF!):INDIRECT("G"&amp;#REF!))</f>
        <v>#REF!</v>
      </c>
      <c r="V666" t="e">
        <f ca="1">AVERAGE(INDIRECT("H"&amp;#REF!):INDIRECT("H"&amp;#REF!))</f>
        <v>#REF!</v>
      </c>
      <c r="W666" t="e">
        <f ca="1">AVERAGE(INDIRECT("I"&amp;#REF!):INDIRECT("I"&amp;#REF!))</f>
        <v>#REF!</v>
      </c>
      <c r="X666" t="e">
        <f ca="1">AVERAGE(INDIRECT("J"&amp;#REF!):INDIRECT("J"&amp;#REF!))</f>
        <v>#REF!</v>
      </c>
      <c r="Y666">
        <v>4</v>
      </c>
      <c r="Z666" t="e">
        <f ca="1">AVERAGE(INDIRECT("L"&amp;#REF!):INDIRECT("L"&amp;#REF!))</f>
        <v>#REF!</v>
      </c>
      <c r="AA666" t="e">
        <f ca="1">AVERAGE(INDIRECT("M"&amp;#REF!):INDIRECT("M"&amp;#REF!))</f>
        <v>#REF!</v>
      </c>
      <c r="AB666" t="e">
        <f ca="1">AVERAGE(INDIRECT("N"&amp;#REF!):INDIRECT("N"&amp;#REF!))</f>
        <v>#REF!</v>
      </c>
      <c r="AC666">
        <v>7</v>
      </c>
      <c r="AD666" t="e">
        <f ca="1">AVERAGE(INDIRECT("P"&amp;#REF!):INDIRECT("P"&amp;#REF!))</f>
        <v>#REF!</v>
      </c>
    </row>
    <row r="667" spans="1:30" x14ac:dyDescent="0.2">
      <c r="A667" s="5">
        <v>39820</v>
      </c>
      <c r="B667" t="s">
        <v>89</v>
      </c>
      <c r="C667">
        <v>19856</v>
      </c>
      <c r="D667" s="6">
        <f>'[1]Vertikale Netzlast'!I104</f>
        <v>13950</v>
      </c>
      <c r="E667">
        <v>6448</v>
      </c>
      <c r="F667" s="8">
        <f>'[2]200901'!I90</f>
        <v>6725</v>
      </c>
      <c r="G667">
        <v>111</v>
      </c>
      <c r="H667">
        <v>359</v>
      </c>
      <c r="J667">
        <v>1818</v>
      </c>
      <c r="K667">
        <v>232</v>
      </c>
      <c r="L667">
        <v>226</v>
      </c>
      <c r="N667">
        <v>870</v>
      </c>
      <c r="Q667" s="5">
        <v>39841</v>
      </c>
      <c r="R667" s="15">
        <v>26.625</v>
      </c>
      <c r="S667" t="e">
        <f ca="1">AVERAGE(INDIRECT("E"&amp;#REF!):INDIRECT("E"&amp;#REF!))</f>
        <v>#REF!</v>
      </c>
      <c r="T667" t="e">
        <f ca="1">AVERAGE(INDIRECT("F"&amp;#REF!):INDIRECT("F"&amp;#REF!))</f>
        <v>#REF!</v>
      </c>
      <c r="U667" t="e">
        <f ca="1">AVERAGE(INDIRECT("G"&amp;#REF!):INDIRECT("G"&amp;#REF!))</f>
        <v>#REF!</v>
      </c>
      <c r="V667" t="e">
        <f ca="1">AVERAGE(INDIRECT("H"&amp;#REF!):INDIRECT("H"&amp;#REF!))</f>
        <v>#REF!</v>
      </c>
      <c r="W667" t="e">
        <f ca="1">AVERAGE(INDIRECT("I"&amp;#REF!):INDIRECT("I"&amp;#REF!))</f>
        <v>#REF!</v>
      </c>
      <c r="X667" t="e">
        <f ca="1">AVERAGE(INDIRECT("J"&amp;#REF!):INDIRECT("J"&amp;#REF!))</f>
        <v>#REF!</v>
      </c>
      <c r="Y667">
        <v>4</v>
      </c>
      <c r="Z667" t="e">
        <f ca="1">AVERAGE(INDIRECT("L"&amp;#REF!):INDIRECT("L"&amp;#REF!))</f>
        <v>#REF!</v>
      </c>
      <c r="AA667" t="e">
        <f ca="1">AVERAGE(INDIRECT("M"&amp;#REF!):INDIRECT("M"&amp;#REF!))</f>
        <v>#REF!</v>
      </c>
      <c r="AB667" t="e">
        <f ca="1">AVERAGE(INDIRECT("N"&amp;#REF!):INDIRECT("N"&amp;#REF!))</f>
        <v>#REF!</v>
      </c>
      <c r="AC667">
        <v>8</v>
      </c>
      <c r="AD667" t="e">
        <f ca="1">AVERAGE(INDIRECT("P"&amp;#REF!):INDIRECT("P"&amp;#REF!))</f>
        <v>#REF!</v>
      </c>
    </row>
    <row r="668" spans="1:30" x14ac:dyDescent="0.2">
      <c r="A668" s="5">
        <v>39820</v>
      </c>
      <c r="B668" t="s">
        <v>90</v>
      </c>
      <c r="C668">
        <v>19495</v>
      </c>
      <c r="D668" s="6">
        <f>'[1]Vertikale Netzlast'!I105</f>
        <v>13881</v>
      </c>
      <c r="E668">
        <v>6359</v>
      </c>
      <c r="F668" s="8">
        <f>'[2]200901'!I91</f>
        <v>6839</v>
      </c>
      <c r="G668">
        <v>114</v>
      </c>
      <c r="H668">
        <v>336</v>
      </c>
      <c r="J668">
        <v>1738</v>
      </c>
      <c r="K668">
        <v>235</v>
      </c>
      <c r="L668">
        <v>226</v>
      </c>
      <c r="N668">
        <v>835</v>
      </c>
      <c r="Q668" s="5">
        <v>39841</v>
      </c>
      <c r="R668" s="15">
        <v>26.6666666666667</v>
      </c>
      <c r="S668" t="e">
        <f ca="1">AVERAGE(INDIRECT("E"&amp;#REF!):INDIRECT("E"&amp;#REF!))</f>
        <v>#REF!</v>
      </c>
      <c r="T668" t="e">
        <f ca="1">AVERAGE(INDIRECT("F"&amp;#REF!):INDIRECT("F"&amp;#REF!))</f>
        <v>#REF!</v>
      </c>
      <c r="U668" t="e">
        <f ca="1">AVERAGE(INDIRECT("G"&amp;#REF!):INDIRECT("G"&amp;#REF!))</f>
        <v>#REF!</v>
      </c>
      <c r="V668" t="e">
        <f ca="1">AVERAGE(INDIRECT("H"&amp;#REF!):INDIRECT("H"&amp;#REF!))</f>
        <v>#REF!</v>
      </c>
      <c r="W668" t="e">
        <f ca="1">AVERAGE(INDIRECT("I"&amp;#REF!):INDIRECT("I"&amp;#REF!))</f>
        <v>#REF!</v>
      </c>
      <c r="X668" t="e">
        <f ca="1">AVERAGE(INDIRECT("J"&amp;#REF!):INDIRECT("J"&amp;#REF!))</f>
        <v>#REF!</v>
      </c>
      <c r="Y668">
        <v>5</v>
      </c>
      <c r="Z668" t="e">
        <f ca="1">AVERAGE(INDIRECT("L"&amp;#REF!):INDIRECT("L"&amp;#REF!))</f>
        <v>#REF!</v>
      </c>
      <c r="AA668" t="e">
        <f ca="1">AVERAGE(INDIRECT("M"&amp;#REF!):INDIRECT("M"&amp;#REF!))</f>
        <v>#REF!</v>
      </c>
      <c r="AB668" t="e">
        <f ca="1">AVERAGE(INDIRECT("N"&amp;#REF!):INDIRECT("N"&amp;#REF!))</f>
        <v>#REF!</v>
      </c>
      <c r="AC668">
        <v>10</v>
      </c>
      <c r="AD668" t="e">
        <f ca="1">AVERAGE(INDIRECT("P"&amp;#REF!):INDIRECT("P"&amp;#REF!))</f>
        <v>#REF!</v>
      </c>
    </row>
    <row r="669" spans="1:30" x14ac:dyDescent="0.2">
      <c r="A669" s="5">
        <v>39820</v>
      </c>
      <c r="B669" t="s">
        <v>91</v>
      </c>
      <c r="C669">
        <v>19727</v>
      </c>
      <c r="D669" s="6">
        <f>'[1]Vertikale Netzlast'!I106</f>
        <v>14858</v>
      </c>
      <c r="E669">
        <v>6623</v>
      </c>
      <c r="F669" s="8">
        <f>'[2]200901'!I92</f>
        <v>7020</v>
      </c>
      <c r="G669">
        <v>121</v>
      </c>
      <c r="H669">
        <v>309</v>
      </c>
      <c r="J669">
        <v>1658</v>
      </c>
      <c r="K669">
        <v>236</v>
      </c>
      <c r="L669">
        <v>156</v>
      </c>
      <c r="N669">
        <v>800</v>
      </c>
      <c r="Q669" s="5">
        <v>39841</v>
      </c>
      <c r="R669" s="15">
        <v>26.7083333333334</v>
      </c>
      <c r="S669" t="e">
        <f ca="1">AVERAGE(INDIRECT("E"&amp;#REF!):INDIRECT("E"&amp;#REF!))</f>
        <v>#REF!</v>
      </c>
      <c r="T669" t="e">
        <f ca="1">AVERAGE(INDIRECT("F"&amp;#REF!):INDIRECT("F"&amp;#REF!))</f>
        <v>#REF!</v>
      </c>
      <c r="U669" t="e">
        <f ca="1">AVERAGE(INDIRECT("G"&amp;#REF!):INDIRECT("G"&amp;#REF!))</f>
        <v>#REF!</v>
      </c>
      <c r="V669" t="e">
        <f ca="1">AVERAGE(INDIRECT("H"&amp;#REF!):INDIRECT("H"&amp;#REF!))</f>
        <v>#REF!</v>
      </c>
      <c r="W669" t="e">
        <f ca="1">AVERAGE(INDIRECT("I"&amp;#REF!):INDIRECT("I"&amp;#REF!))</f>
        <v>#REF!</v>
      </c>
      <c r="X669" t="e">
        <f ca="1">AVERAGE(INDIRECT("J"&amp;#REF!):INDIRECT("J"&amp;#REF!))</f>
        <v>#REF!</v>
      </c>
      <c r="Y669">
        <v>7</v>
      </c>
      <c r="Z669" t="e">
        <f ca="1">AVERAGE(INDIRECT("L"&amp;#REF!):INDIRECT("L"&amp;#REF!))</f>
        <v>#REF!</v>
      </c>
      <c r="AA669" t="e">
        <f ca="1">AVERAGE(INDIRECT("M"&amp;#REF!):INDIRECT("M"&amp;#REF!))</f>
        <v>#REF!</v>
      </c>
      <c r="AB669" t="e">
        <f ca="1">AVERAGE(INDIRECT("N"&amp;#REF!):INDIRECT("N"&amp;#REF!))</f>
        <v>#REF!</v>
      </c>
      <c r="AC669">
        <v>10</v>
      </c>
      <c r="AD669" t="e">
        <f ca="1">AVERAGE(INDIRECT("P"&amp;#REF!):INDIRECT("P"&amp;#REF!))</f>
        <v>#REF!</v>
      </c>
    </row>
    <row r="670" spans="1:30" x14ac:dyDescent="0.2">
      <c r="A670" s="5">
        <v>39820</v>
      </c>
      <c r="B670" t="s">
        <v>92</v>
      </c>
      <c r="C670">
        <v>19594</v>
      </c>
      <c r="D670" s="6">
        <f>'[1]Vertikale Netzlast'!I107</f>
        <v>14788</v>
      </c>
      <c r="E670">
        <v>6545</v>
      </c>
      <c r="F670" s="8">
        <f>'[2]200901'!I93</f>
        <v>6941</v>
      </c>
      <c r="G670">
        <v>124</v>
      </c>
      <c r="H670">
        <v>276</v>
      </c>
      <c r="J670">
        <v>1588</v>
      </c>
      <c r="K670">
        <v>239</v>
      </c>
      <c r="L670">
        <v>156</v>
      </c>
      <c r="N670">
        <v>767</v>
      </c>
      <c r="Q670" s="5">
        <v>39841</v>
      </c>
      <c r="R670" s="15">
        <v>26.75</v>
      </c>
      <c r="S670" t="e">
        <f ca="1">AVERAGE(INDIRECT("E"&amp;#REF!):INDIRECT("E"&amp;#REF!))</f>
        <v>#REF!</v>
      </c>
      <c r="T670" t="e">
        <f ca="1">AVERAGE(INDIRECT("F"&amp;#REF!):INDIRECT("F"&amp;#REF!))</f>
        <v>#REF!</v>
      </c>
      <c r="U670" t="e">
        <f ca="1">AVERAGE(INDIRECT("G"&amp;#REF!):INDIRECT("G"&amp;#REF!))</f>
        <v>#REF!</v>
      </c>
      <c r="V670" t="e">
        <f ca="1">AVERAGE(INDIRECT("H"&amp;#REF!):INDIRECT("H"&amp;#REF!))</f>
        <v>#REF!</v>
      </c>
      <c r="W670" t="e">
        <f ca="1">AVERAGE(INDIRECT("I"&amp;#REF!):INDIRECT("I"&amp;#REF!))</f>
        <v>#REF!</v>
      </c>
      <c r="X670" t="e">
        <f ca="1">AVERAGE(INDIRECT("J"&amp;#REF!):INDIRECT("J"&amp;#REF!))</f>
        <v>#REF!</v>
      </c>
      <c r="Y670">
        <v>10</v>
      </c>
      <c r="Z670" t="e">
        <f ca="1">AVERAGE(INDIRECT("L"&amp;#REF!):INDIRECT("L"&amp;#REF!))</f>
        <v>#REF!</v>
      </c>
      <c r="AA670" t="e">
        <f ca="1">AVERAGE(INDIRECT("M"&amp;#REF!):INDIRECT("M"&amp;#REF!))</f>
        <v>#REF!</v>
      </c>
      <c r="AB670" t="e">
        <f ca="1">AVERAGE(INDIRECT("N"&amp;#REF!):INDIRECT("N"&amp;#REF!))</f>
        <v>#REF!</v>
      </c>
      <c r="AC670">
        <v>10</v>
      </c>
      <c r="AD670" t="e">
        <f ca="1">AVERAGE(INDIRECT("P"&amp;#REF!):INDIRECT("P"&amp;#REF!))</f>
        <v>#REF!</v>
      </c>
    </row>
    <row r="671" spans="1:30" x14ac:dyDescent="0.2">
      <c r="A671" s="5">
        <v>39820</v>
      </c>
      <c r="B671" t="s">
        <v>93</v>
      </c>
      <c r="C671">
        <v>19322</v>
      </c>
      <c r="D671" s="6">
        <f>'[1]Vertikale Netzlast'!I108</f>
        <v>14557</v>
      </c>
      <c r="E671">
        <v>6432</v>
      </c>
      <c r="F671" s="8">
        <f>'[2]200901'!I94</f>
        <v>6935</v>
      </c>
      <c r="G671">
        <v>107</v>
      </c>
      <c r="H671">
        <v>230</v>
      </c>
      <c r="J671">
        <v>1480</v>
      </c>
      <c r="K671">
        <v>240</v>
      </c>
      <c r="L671">
        <v>156</v>
      </c>
      <c r="N671">
        <v>733</v>
      </c>
      <c r="Q671" s="5">
        <v>39841</v>
      </c>
      <c r="R671" s="15">
        <v>26.7916666666667</v>
      </c>
      <c r="S671" t="e">
        <f ca="1">AVERAGE(INDIRECT("E"&amp;#REF!):INDIRECT("E"&amp;#REF!))</f>
        <v>#REF!</v>
      </c>
      <c r="T671" t="e">
        <f ca="1">AVERAGE(INDIRECT("F"&amp;#REF!):INDIRECT("F"&amp;#REF!))</f>
        <v>#REF!</v>
      </c>
      <c r="U671" t="e">
        <f ca="1">AVERAGE(INDIRECT("G"&amp;#REF!):INDIRECT("G"&amp;#REF!))</f>
        <v>#REF!</v>
      </c>
      <c r="V671" t="e">
        <f ca="1">AVERAGE(INDIRECT("H"&amp;#REF!):INDIRECT("H"&amp;#REF!))</f>
        <v>#REF!</v>
      </c>
      <c r="W671" t="e">
        <f ca="1">AVERAGE(INDIRECT("I"&amp;#REF!):INDIRECT("I"&amp;#REF!))</f>
        <v>#REF!</v>
      </c>
      <c r="X671" t="e">
        <f ca="1">AVERAGE(INDIRECT("J"&amp;#REF!):INDIRECT("J"&amp;#REF!))</f>
        <v>#REF!</v>
      </c>
      <c r="Y671">
        <v>14</v>
      </c>
      <c r="Z671" t="e">
        <f ca="1">AVERAGE(INDIRECT("L"&amp;#REF!):INDIRECT("L"&amp;#REF!))</f>
        <v>#REF!</v>
      </c>
      <c r="AA671" t="e">
        <f ca="1">AVERAGE(INDIRECT("M"&amp;#REF!):INDIRECT("M"&amp;#REF!))</f>
        <v>#REF!</v>
      </c>
      <c r="AB671" t="e">
        <f ca="1">AVERAGE(INDIRECT("N"&amp;#REF!):INDIRECT("N"&amp;#REF!))</f>
        <v>#REF!</v>
      </c>
      <c r="AC671">
        <v>13</v>
      </c>
      <c r="AD671" t="e">
        <f ca="1">AVERAGE(INDIRECT("P"&amp;#REF!):INDIRECT("P"&amp;#REF!))</f>
        <v>#REF!</v>
      </c>
    </row>
    <row r="672" spans="1:30" x14ac:dyDescent="0.2">
      <c r="A672" s="5">
        <v>39820</v>
      </c>
      <c r="B672" t="s">
        <v>94</v>
      </c>
      <c r="C672">
        <v>18928</v>
      </c>
      <c r="D672" s="6">
        <f>'[1]Vertikale Netzlast'!I109</f>
        <v>14431</v>
      </c>
      <c r="E672">
        <v>6375</v>
      </c>
      <c r="F672" s="8">
        <f>'[2]200901'!I95</f>
        <v>6745</v>
      </c>
      <c r="G672">
        <v>98</v>
      </c>
      <c r="H672">
        <v>179</v>
      </c>
      <c r="J672">
        <v>1454</v>
      </c>
      <c r="K672">
        <v>245</v>
      </c>
      <c r="L672">
        <v>156</v>
      </c>
      <c r="N672">
        <v>700</v>
      </c>
      <c r="Q672" s="5">
        <v>39841</v>
      </c>
      <c r="R672" s="15">
        <v>26.8333333333334</v>
      </c>
      <c r="S672" t="e">
        <f ca="1">AVERAGE(INDIRECT("E"&amp;#REF!):INDIRECT("E"&amp;#REF!))</f>
        <v>#REF!</v>
      </c>
      <c r="T672" t="e">
        <f ca="1">AVERAGE(INDIRECT("F"&amp;#REF!):INDIRECT("F"&amp;#REF!))</f>
        <v>#REF!</v>
      </c>
      <c r="U672" t="e">
        <f ca="1">AVERAGE(INDIRECT("G"&amp;#REF!):INDIRECT("G"&amp;#REF!))</f>
        <v>#REF!</v>
      </c>
      <c r="V672" t="e">
        <f ca="1">AVERAGE(INDIRECT("H"&amp;#REF!):INDIRECT("H"&amp;#REF!))</f>
        <v>#REF!</v>
      </c>
      <c r="W672" t="e">
        <f ca="1">AVERAGE(INDIRECT("I"&amp;#REF!):INDIRECT("I"&amp;#REF!))</f>
        <v>#REF!</v>
      </c>
      <c r="X672" t="e">
        <f ca="1">AVERAGE(INDIRECT("J"&amp;#REF!):INDIRECT("J"&amp;#REF!))</f>
        <v>#REF!</v>
      </c>
      <c r="Y672">
        <v>19</v>
      </c>
      <c r="Z672" t="e">
        <f ca="1">AVERAGE(INDIRECT("L"&amp;#REF!):INDIRECT("L"&amp;#REF!))</f>
        <v>#REF!</v>
      </c>
      <c r="AA672" t="e">
        <f ca="1">AVERAGE(INDIRECT("M"&amp;#REF!):INDIRECT("M"&amp;#REF!))</f>
        <v>#REF!</v>
      </c>
      <c r="AB672" t="e">
        <f ca="1">AVERAGE(INDIRECT("N"&amp;#REF!):INDIRECT("N"&amp;#REF!))</f>
        <v>#REF!</v>
      </c>
      <c r="AC672">
        <v>13</v>
      </c>
      <c r="AD672" t="e">
        <f ca="1">AVERAGE(INDIRECT("P"&amp;#REF!):INDIRECT("P"&amp;#REF!))</f>
        <v>#REF!</v>
      </c>
    </row>
    <row r="673" spans="1:30" x14ac:dyDescent="0.2">
      <c r="A673" s="5">
        <v>39820</v>
      </c>
      <c r="B673" t="s">
        <v>95</v>
      </c>
      <c r="C673">
        <v>18710</v>
      </c>
      <c r="D673" s="6">
        <f>'[1]Vertikale Netzlast'!I110</f>
        <v>14318</v>
      </c>
      <c r="E673">
        <v>6412</v>
      </c>
      <c r="F673" s="8">
        <f>'[2]200901'!I96</f>
        <v>6433</v>
      </c>
      <c r="G673">
        <v>91</v>
      </c>
      <c r="H673">
        <v>131</v>
      </c>
      <c r="J673">
        <v>1383</v>
      </c>
      <c r="K673">
        <v>250</v>
      </c>
      <c r="L673">
        <v>117</v>
      </c>
      <c r="N673">
        <v>667</v>
      </c>
      <c r="Q673" s="5">
        <v>39841</v>
      </c>
      <c r="R673" s="15">
        <v>26.875</v>
      </c>
      <c r="S673" t="e">
        <f ca="1">AVERAGE(INDIRECT("E"&amp;#REF!):INDIRECT("E"&amp;#REF!))</f>
        <v>#REF!</v>
      </c>
      <c r="T673" t="e">
        <f ca="1">AVERAGE(INDIRECT("F"&amp;#REF!):INDIRECT("F"&amp;#REF!))</f>
        <v>#REF!</v>
      </c>
      <c r="U673" t="e">
        <f ca="1">AVERAGE(INDIRECT("G"&amp;#REF!):INDIRECT("G"&amp;#REF!))</f>
        <v>#REF!</v>
      </c>
      <c r="V673" t="e">
        <f ca="1">AVERAGE(INDIRECT("H"&amp;#REF!):INDIRECT("H"&amp;#REF!))</f>
        <v>#REF!</v>
      </c>
      <c r="W673" t="e">
        <f ca="1">AVERAGE(INDIRECT("I"&amp;#REF!):INDIRECT("I"&amp;#REF!))</f>
        <v>#REF!</v>
      </c>
      <c r="X673" t="e">
        <f ca="1">AVERAGE(INDIRECT("J"&amp;#REF!):INDIRECT("J"&amp;#REF!))</f>
        <v>#REF!</v>
      </c>
      <c r="Y673">
        <v>23</v>
      </c>
      <c r="Z673" t="e">
        <f ca="1">AVERAGE(INDIRECT("L"&amp;#REF!):INDIRECT("L"&amp;#REF!))</f>
        <v>#REF!</v>
      </c>
      <c r="AA673" t="e">
        <f ca="1">AVERAGE(INDIRECT("M"&amp;#REF!):INDIRECT("M"&amp;#REF!))</f>
        <v>#REF!</v>
      </c>
      <c r="AB673" t="e">
        <f ca="1">AVERAGE(INDIRECT("N"&amp;#REF!):INDIRECT("N"&amp;#REF!))</f>
        <v>#REF!</v>
      </c>
      <c r="AC673">
        <v>17</v>
      </c>
      <c r="AD673" t="e">
        <f ca="1">AVERAGE(INDIRECT("P"&amp;#REF!):INDIRECT("P"&amp;#REF!))</f>
        <v>#REF!</v>
      </c>
    </row>
    <row r="674" spans="1:30" x14ac:dyDescent="0.2">
      <c r="A674" s="5">
        <v>39820</v>
      </c>
      <c r="B674" t="s">
        <v>96</v>
      </c>
      <c r="C674">
        <v>18126</v>
      </c>
      <c r="D674" s="6">
        <f>'[1]Vertikale Netzlast'!I111</f>
        <v>14045</v>
      </c>
      <c r="E674">
        <v>6276</v>
      </c>
      <c r="F674" s="8">
        <f>'[2]200901'!I97</f>
        <v>6291</v>
      </c>
      <c r="G674">
        <v>83</v>
      </c>
      <c r="H674">
        <v>110</v>
      </c>
      <c r="J674">
        <v>1288</v>
      </c>
      <c r="K674">
        <v>253</v>
      </c>
      <c r="L674">
        <v>117</v>
      </c>
      <c r="N674">
        <v>636</v>
      </c>
      <c r="Q674" s="5">
        <v>39841</v>
      </c>
      <c r="R674" s="15">
        <v>26.9166666666667</v>
      </c>
      <c r="S674" t="e">
        <f ca="1">AVERAGE(INDIRECT("E"&amp;#REF!):INDIRECT("E"&amp;#REF!))</f>
        <v>#REF!</v>
      </c>
      <c r="T674" t="e">
        <f ca="1">AVERAGE(INDIRECT("F"&amp;#REF!):INDIRECT("F"&amp;#REF!))</f>
        <v>#REF!</v>
      </c>
      <c r="U674" t="e">
        <f ca="1">AVERAGE(INDIRECT("G"&amp;#REF!):INDIRECT("G"&amp;#REF!))</f>
        <v>#REF!</v>
      </c>
      <c r="V674" t="e">
        <f ca="1">AVERAGE(INDIRECT("H"&amp;#REF!):INDIRECT("H"&amp;#REF!))</f>
        <v>#REF!</v>
      </c>
      <c r="W674" t="e">
        <f ca="1">AVERAGE(INDIRECT("I"&amp;#REF!):INDIRECT("I"&amp;#REF!))</f>
        <v>#REF!</v>
      </c>
      <c r="X674" t="e">
        <f ca="1">AVERAGE(INDIRECT("J"&amp;#REF!):INDIRECT("J"&amp;#REF!))</f>
        <v>#REF!</v>
      </c>
      <c r="Y674">
        <v>27</v>
      </c>
      <c r="Z674" t="e">
        <f ca="1">AVERAGE(INDIRECT("L"&amp;#REF!):INDIRECT("L"&amp;#REF!))</f>
        <v>#REF!</v>
      </c>
      <c r="AA674" t="e">
        <f ca="1">AVERAGE(INDIRECT("M"&amp;#REF!):INDIRECT("M"&amp;#REF!))</f>
        <v>#REF!</v>
      </c>
      <c r="AB674" t="e">
        <f ca="1">AVERAGE(INDIRECT("N"&amp;#REF!):INDIRECT("N"&amp;#REF!))</f>
        <v>#REF!</v>
      </c>
      <c r="AC674">
        <v>22</v>
      </c>
      <c r="AD674" t="e">
        <f ca="1">AVERAGE(INDIRECT("P"&amp;#REF!):INDIRECT("P"&amp;#REF!))</f>
        <v>#REF!</v>
      </c>
    </row>
    <row r="675" spans="1:30" x14ac:dyDescent="0.2">
      <c r="A675" s="5">
        <v>39820</v>
      </c>
      <c r="B675" t="s">
        <v>97</v>
      </c>
      <c r="C675">
        <v>17764</v>
      </c>
      <c r="D675" s="6">
        <f>'[1]Vertikale Netzlast'!I112</f>
        <v>13831</v>
      </c>
      <c r="E675">
        <v>6190</v>
      </c>
      <c r="F675" s="8">
        <f>'[2]200901'!I98</f>
        <v>6248</v>
      </c>
      <c r="G675">
        <v>78</v>
      </c>
      <c r="H675">
        <v>91</v>
      </c>
      <c r="J675">
        <v>1214</v>
      </c>
      <c r="K675">
        <v>258</v>
      </c>
      <c r="L675">
        <v>117</v>
      </c>
      <c r="N675">
        <v>606</v>
      </c>
      <c r="Q675" s="5">
        <v>39841</v>
      </c>
      <c r="R675" s="15">
        <v>26.9583333333334</v>
      </c>
      <c r="S675" t="e">
        <f ca="1">AVERAGE(INDIRECT("E"&amp;#REF!):INDIRECT("E"&amp;#REF!))</f>
        <v>#REF!</v>
      </c>
      <c r="T675" t="e">
        <f ca="1">AVERAGE(INDIRECT("F"&amp;#REF!):INDIRECT("F"&amp;#REF!))</f>
        <v>#REF!</v>
      </c>
      <c r="U675" t="e">
        <f ca="1">AVERAGE(INDIRECT("G"&amp;#REF!):INDIRECT("G"&amp;#REF!))</f>
        <v>#REF!</v>
      </c>
      <c r="V675" t="e">
        <f ca="1">AVERAGE(INDIRECT("H"&amp;#REF!):INDIRECT("H"&amp;#REF!))</f>
        <v>#REF!</v>
      </c>
      <c r="W675" t="e">
        <f ca="1">AVERAGE(INDIRECT("I"&amp;#REF!):INDIRECT("I"&amp;#REF!))</f>
        <v>#REF!</v>
      </c>
      <c r="X675" t="e">
        <f ca="1">AVERAGE(INDIRECT("J"&amp;#REF!):INDIRECT("J"&amp;#REF!))</f>
        <v>#REF!</v>
      </c>
      <c r="Y675">
        <v>31</v>
      </c>
      <c r="Z675" t="e">
        <f ca="1">AVERAGE(INDIRECT("L"&amp;#REF!):INDIRECT("L"&amp;#REF!))</f>
        <v>#REF!</v>
      </c>
      <c r="AA675" t="e">
        <f ca="1">AVERAGE(INDIRECT("M"&amp;#REF!):INDIRECT("M"&amp;#REF!))</f>
        <v>#REF!</v>
      </c>
      <c r="AB675" t="e">
        <f ca="1">AVERAGE(INDIRECT("N"&amp;#REF!):INDIRECT("N"&amp;#REF!))</f>
        <v>#REF!</v>
      </c>
      <c r="AC675">
        <v>25</v>
      </c>
      <c r="AD675" t="e">
        <f ca="1">AVERAGE(INDIRECT("P"&amp;#REF!):INDIRECT("P"&amp;#REF!))</f>
        <v>#REF!</v>
      </c>
    </row>
    <row r="676" spans="1:30" x14ac:dyDescent="0.2">
      <c r="A676" s="5">
        <v>39820</v>
      </c>
      <c r="B676" t="s">
        <v>98</v>
      </c>
      <c r="C676">
        <v>17422</v>
      </c>
      <c r="D676" s="6">
        <f>'[1]Vertikale Netzlast'!I113</f>
        <v>13716</v>
      </c>
      <c r="E676">
        <v>6041</v>
      </c>
      <c r="F676" s="8">
        <f>'[2]200901'!I99</f>
        <v>6254</v>
      </c>
      <c r="G676">
        <v>76</v>
      </c>
      <c r="H676">
        <v>79</v>
      </c>
      <c r="J676">
        <v>1132</v>
      </c>
      <c r="K676">
        <v>266</v>
      </c>
      <c r="L676">
        <v>117</v>
      </c>
      <c r="N676">
        <v>576</v>
      </c>
      <c r="Q676" s="5">
        <v>39841</v>
      </c>
      <c r="R676" s="15">
        <v>27</v>
      </c>
      <c r="S676" t="e">
        <f ca="1">AVERAGE(INDIRECT("E"&amp;#REF!):INDIRECT("E"&amp;#REF!))</f>
        <v>#REF!</v>
      </c>
      <c r="T676" t="e">
        <f ca="1">AVERAGE(INDIRECT("F"&amp;#REF!):INDIRECT("F"&amp;#REF!))</f>
        <v>#REF!</v>
      </c>
      <c r="U676" t="e">
        <f ca="1">AVERAGE(INDIRECT("G"&amp;#REF!):INDIRECT("G"&amp;#REF!))</f>
        <v>#REF!</v>
      </c>
      <c r="V676" t="e">
        <f ca="1">AVERAGE(INDIRECT("H"&amp;#REF!):INDIRECT("H"&amp;#REF!))</f>
        <v>#REF!</v>
      </c>
      <c r="W676" t="e">
        <f ca="1">AVERAGE(INDIRECT("I"&amp;#REF!):INDIRECT("I"&amp;#REF!))</f>
        <v>#REF!</v>
      </c>
      <c r="X676" t="e">
        <f ca="1">AVERAGE(INDIRECT("J"&amp;#REF!):INDIRECT("J"&amp;#REF!))</f>
        <v>#REF!</v>
      </c>
      <c r="Y676">
        <v>35</v>
      </c>
      <c r="Z676" t="e">
        <f ca="1">AVERAGE(INDIRECT("L"&amp;#REF!):INDIRECT("L"&amp;#REF!))</f>
        <v>#REF!</v>
      </c>
      <c r="AA676" t="e">
        <f ca="1">AVERAGE(INDIRECT("M"&amp;#REF!):INDIRECT("M"&amp;#REF!))</f>
        <v>#REF!</v>
      </c>
      <c r="AB676" t="e">
        <f ca="1">AVERAGE(INDIRECT("N"&amp;#REF!):INDIRECT("N"&amp;#REF!))</f>
        <v>#REF!</v>
      </c>
      <c r="AC676">
        <v>25</v>
      </c>
      <c r="AD676" t="e">
        <f ca="1">AVERAGE(INDIRECT("P"&amp;#REF!):INDIRECT("P"&amp;#REF!))</f>
        <v>#REF!</v>
      </c>
    </row>
    <row r="677" spans="1:30" x14ac:dyDescent="0.2">
      <c r="A677" s="5">
        <v>39821</v>
      </c>
      <c r="B677" t="s">
        <v>3</v>
      </c>
      <c r="C677">
        <v>17185</v>
      </c>
      <c r="D677" s="6">
        <f>'[1]Vertikale Netzlast'!J18</f>
        <v>13682</v>
      </c>
      <c r="E677">
        <v>6003</v>
      </c>
      <c r="F677" s="8">
        <f>'[2]200901'!J4</f>
        <v>6227</v>
      </c>
      <c r="G677">
        <v>63</v>
      </c>
      <c r="H677">
        <v>69</v>
      </c>
      <c r="J677">
        <v>1051</v>
      </c>
      <c r="K677">
        <v>176</v>
      </c>
      <c r="L677">
        <v>138</v>
      </c>
      <c r="N677">
        <v>967</v>
      </c>
      <c r="Q677" s="5">
        <v>39842</v>
      </c>
      <c r="R677" s="15">
        <v>27.0416666666667</v>
      </c>
      <c r="S677" t="e">
        <f ca="1">AVERAGE(INDIRECT("E"&amp;#REF!):INDIRECT("E"&amp;#REF!))</f>
        <v>#REF!</v>
      </c>
      <c r="T677" t="e">
        <f ca="1">AVERAGE(INDIRECT("F"&amp;#REF!):INDIRECT("F"&amp;#REF!))</f>
        <v>#REF!</v>
      </c>
      <c r="U677" t="e">
        <f ca="1">AVERAGE(INDIRECT("G"&amp;#REF!):INDIRECT("G"&amp;#REF!))</f>
        <v>#REF!</v>
      </c>
      <c r="V677" t="e">
        <f ca="1">AVERAGE(INDIRECT("H"&amp;#REF!):INDIRECT("H"&amp;#REF!))</f>
        <v>#REF!</v>
      </c>
      <c r="W677" t="e">
        <f ca="1">AVERAGE(INDIRECT("I"&amp;#REF!):INDIRECT("I"&amp;#REF!))</f>
        <v>#REF!</v>
      </c>
      <c r="X677" t="e">
        <f ca="1">AVERAGE(INDIRECT("J"&amp;#REF!):INDIRECT("J"&amp;#REF!))</f>
        <v>#REF!</v>
      </c>
      <c r="Y677">
        <v>31</v>
      </c>
      <c r="Z677" t="e">
        <f ca="1">AVERAGE(INDIRECT("L"&amp;#REF!):INDIRECT("L"&amp;#REF!))</f>
        <v>#REF!</v>
      </c>
      <c r="AA677" t="e">
        <f ca="1">AVERAGE(INDIRECT("M"&amp;#REF!):INDIRECT("M"&amp;#REF!))</f>
        <v>#REF!</v>
      </c>
      <c r="AB677" t="e">
        <f ca="1">AVERAGE(INDIRECT("N"&amp;#REF!):INDIRECT("N"&amp;#REF!))</f>
        <v>#REF!</v>
      </c>
      <c r="AC677">
        <v>25</v>
      </c>
      <c r="AD677" t="e">
        <f ca="1">AVERAGE(INDIRECT("P"&amp;#REF!):INDIRECT("P"&amp;#REF!))</f>
        <v>#REF!</v>
      </c>
    </row>
    <row r="678" spans="1:30" x14ac:dyDescent="0.2">
      <c r="A678" s="5">
        <v>39821</v>
      </c>
      <c r="B678" t="s">
        <v>4</v>
      </c>
      <c r="C678">
        <v>17128</v>
      </c>
      <c r="D678" s="6">
        <f>'[1]Vertikale Netzlast'!J19</f>
        <v>13669</v>
      </c>
      <c r="E678">
        <v>5949</v>
      </c>
      <c r="F678" s="8">
        <f>'[2]200901'!J5</f>
        <v>6227</v>
      </c>
      <c r="G678">
        <v>53</v>
      </c>
      <c r="H678">
        <v>57</v>
      </c>
      <c r="J678">
        <v>1013</v>
      </c>
      <c r="K678">
        <v>179</v>
      </c>
      <c r="L678">
        <v>138</v>
      </c>
      <c r="N678">
        <v>927</v>
      </c>
      <c r="Q678" s="5">
        <v>39842</v>
      </c>
      <c r="R678" s="15">
        <v>27.0833333333334</v>
      </c>
      <c r="S678" t="e">
        <f ca="1">AVERAGE(INDIRECT("E"&amp;#REF!):INDIRECT("E"&amp;#REF!))</f>
        <v>#REF!</v>
      </c>
      <c r="T678" t="e">
        <f ca="1">AVERAGE(INDIRECT("F"&amp;#REF!):INDIRECT("F"&amp;#REF!))</f>
        <v>#REF!</v>
      </c>
      <c r="U678" t="e">
        <f ca="1">AVERAGE(INDIRECT("G"&amp;#REF!):INDIRECT("G"&amp;#REF!))</f>
        <v>#REF!</v>
      </c>
      <c r="V678" t="e">
        <f ca="1">AVERAGE(INDIRECT("H"&amp;#REF!):INDIRECT("H"&amp;#REF!))</f>
        <v>#REF!</v>
      </c>
      <c r="W678" t="e">
        <f ca="1">AVERAGE(INDIRECT("I"&amp;#REF!):INDIRECT("I"&amp;#REF!))</f>
        <v>#REF!</v>
      </c>
      <c r="X678" t="e">
        <f ca="1">AVERAGE(INDIRECT("J"&amp;#REF!):INDIRECT("J"&amp;#REF!))</f>
        <v>#REF!</v>
      </c>
      <c r="Y678">
        <v>33</v>
      </c>
      <c r="Z678" t="e">
        <f ca="1">AVERAGE(INDIRECT("L"&amp;#REF!):INDIRECT("L"&amp;#REF!))</f>
        <v>#REF!</v>
      </c>
      <c r="AA678" t="e">
        <f ca="1">AVERAGE(INDIRECT("M"&amp;#REF!):INDIRECT("M"&amp;#REF!))</f>
        <v>#REF!</v>
      </c>
      <c r="AB678" t="e">
        <f ca="1">AVERAGE(INDIRECT("N"&amp;#REF!):INDIRECT("N"&amp;#REF!))</f>
        <v>#REF!</v>
      </c>
      <c r="AC678">
        <v>26</v>
      </c>
      <c r="AD678" t="e">
        <f ca="1">AVERAGE(INDIRECT("P"&amp;#REF!):INDIRECT("P"&amp;#REF!))</f>
        <v>#REF!</v>
      </c>
    </row>
    <row r="679" spans="1:30" x14ac:dyDescent="0.2">
      <c r="A679" s="5">
        <v>39821</v>
      </c>
      <c r="B679" t="s">
        <v>5</v>
      </c>
      <c r="C679">
        <v>16999</v>
      </c>
      <c r="D679" s="6">
        <f>'[1]Vertikale Netzlast'!J20</f>
        <v>13478</v>
      </c>
      <c r="E679">
        <v>5878</v>
      </c>
      <c r="F679" s="8">
        <f>'[2]200901'!J6</f>
        <v>6104</v>
      </c>
      <c r="G679">
        <v>55</v>
      </c>
      <c r="H679">
        <v>46</v>
      </c>
      <c r="J679">
        <v>949</v>
      </c>
      <c r="K679">
        <v>182</v>
      </c>
      <c r="L679">
        <v>138</v>
      </c>
      <c r="N679">
        <v>887</v>
      </c>
      <c r="Q679" s="5">
        <v>39842</v>
      </c>
      <c r="R679" s="15">
        <v>27.125</v>
      </c>
      <c r="S679" t="e">
        <f ca="1">AVERAGE(INDIRECT("E"&amp;#REF!):INDIRECT("E"&amp;#REF!))</f>
        <v>#REF!</v>
      </c>
      <c r="T679" t="e">
        <f ca="1">AVERAGE(INDIRECT("F"&amp;#REF!):INDIRECT("F"&amp;#REF!))</f>
        <v>#REF!</v>
      </c>
      <c r="U679" t="e">
        <f ca="1">AVERAGE(INDIRECT("G"&amp;#REF!):INDIRECT("G"&amp;#REF!))</f>
        <v>#REF!</v>
      </c>
      <c r="V679" t="e">
        <f ca="1">AVERAGE(INDIRECT("H"&amp;#REF!):INDIRECT("H"&amp;#REF!))</f>
        <v>#REF!</v>
      </c>
      <c r="W679" t="e">
        <f ca="1">AVERAGE(INDIRECT("I"&amp;#REF!):INDIRECT("I"&amp;#REF!))</f>
        <v>#REF!</v>
      </c>
      <c r="X679" t="e">
        <f ca="1">AVERAGE(INDIRECT("J"&amp;#REF!):INDIRECT("J"&amp;#REF!))</f>
        <v>#REF!</v>
      </c>
      <c r="Y679">
        <v>36</v>
      </c>
      <c r="Z679" t="e">
        <f ca="1">AVERAGE(INDIRECT("L"&amp;#REF!):INDIRECT("L"&amp;#REF!))</f>
        <v>#REF!</v>
      </c>
      <c r="AA679" t="e">
        <f ca="1">AVERAGE(INDIRECT("M"&amp;#REF!):INDIRECT("M"&amp;#REF!))</f>
        <v>#REF!</v>
      </c>
      <c r="AB679" t="e">
        <f ca="1">AVERAGE(INDIRECT("N"&amp;#REF!):INDIRECT("N"&amp;#REF!))</f>
        <v>#REF!</v>
      </c>
      <c r="AC679">
        <v>29</v>
      </c>
      <c r="AD679" t="e">
        <f ca="1">AVERAGE(INDIRECT("P"&amp;#REF!):INDIRECT("P"&amp;#REF!))</f>
        <v>#REF!</v>
      </c>
    </row>
    <row r="680" spans="1:30" x14ac:dyDescent="0.2">
      <c r="A680" s="5">
        <v>39821</v>
      </c>
      <c r="B680" t="s">
        <v>6</v>
      </c>
      <c r="C680">
        <v>16707</v>
      </c>
      <c r="D680" s="6">
        <f>'[1]Vertikale Netzlast'!J21</f>
        <v>13152</v>
      </c>
      <c r="E680">
        <v>5805</v>
      </c>
      <c r="F680" s="8">
        <f>'[2]200901'!J7</f>
        <v>6195</v>
      </c>
      <c r="G680">
        <v>52</v>
      </c>
      <c r="H680">
        <v>42</v>
      </c>
      <c r="J680">
        <v>949</v>
      </c>
      <c r="K680">
        <v>190</v>
      </c>
      <c r="L680">
        <v>138</v>
      </c>
      <c r="N680">
        <v>847</v>
      </c>
      <c r="Q680" s="5">
        <v>39842</v>
      </c>
      <c r="R680" s="15">
        <v>27.1666666666667</v>
      </c>
      <c r="S680" t="e">
        <f ca="1">AVERAGE(INDIRECT("E"&amp;#REF!):INDIRECT("E"&amp;#REF!))</f>
        <v>#REF!</v>
      </c>
      <c r="T680" t="e">
        <f ca="1">AVERAGE(INDIRECT("F"&amp;#REF!):INDIRECT("F"&amp;#REF!))</f>
        <v>#REF!</v>
      </c>
      <c r="U680" t="e">
        <f ca="1">AVERAGE(INDIRECT("G"&amp;#REF!):INDIRECT("G"&amp;#REF!))</f>
        <v>#REF!</v>
      </c>
      <c r="V680" t="e">
        <f ca="1">AVERAGE(INDIRECT("H"&amp;#REF!):INDIRECT("H"&amp;#REF!))</f>
        <v>#REF!</v>
      </c>
      <c r="W680" t="e">
        <f ca="1">AVERAGE(INDIRECT("I"&amp;#REF!):INDIRECT("I"&amp;#REF!))</f>
        <v>#REF!</v>
      </c>
      <c r="X680" t="e">
        <f ca="1">AVERAGE(INDIRECT("J"&amp;#REF!):INDIRECT("J"&amp;#REF!))</f>
        <v>#REF!</v>
      </c>
      <c r="Y680">
        <v>40</v>
      </c>
      <c r="Z680" t="e">
        <f ca="1">AVERAGE(INDIRECT("L"&amp;#REF!):INDIRECT("L"&amp;#REF!))</f>
        <v>#REF!</v>
      </c>
      <c r="AA680" t="e">
        <f ca="1">AVERAGE(INDIRECT("M"&amp;#REF!):INDIRECT("M"&amp;#REF!))</f>
        <v>#REF!</v>
      </c>
      <c r="AB680" t="e">
        <f ca="1">AVERAGE(INDIRECT("N"&amp;#REF!):INDIRECT("N"&amp;#REF!))</f>
        <v>#REF!</v>
      </c>
      <c r="AC680">
        <v>32</v>
      </c>
      <c r="AD680" t="e">
        <f ca="1">AVERAGE(INDIRECT("P"&amp;#REF!):INDIRECT("P"&amp;#REF!))</f>
        <v>#REF!</v>
      </c>
    </row>
    <row r="681" spans="1:30" x14ac:dyDescent="0.2">
      <c r="A681" s="5">
        <v>39821</v>
      </c>
      <c r="B681" t="s">
        <v>7</v>
      </c>
      <c r="C681">
        <v>16491</v>
      </c>
      <c r="D681" s="6">
        <f>'[1]Vertikale Netzlast'!J22</f>
        <v>12689</v>
      </c>
      <c r="E681">
        <v>5750</v>
      </c>
      <c r="F681" s="8">
        <f>'[2]200901'!J8</f>
        <v>6138</v>
      </c>
      <c r="G681">
        <v>45</v>
      </c>
      <c r="H681">
        <v>41</v>
      </c>
      <c r="J681">
        <v>889</v>
      </c>
      <c r="K681">
        <v>194</v>
      </c>
      <c r="L681">
        <v>93</v>
      </c>
      <c r="N681">
        <v>808</v>
      </c>
      <c r="Q681" s="5">
        <v>39842</v>
      </c>
      <c r="R681" s="15">
        <v>27.2083333333334</v>
      </c>
      <c r="S681" t="e">
        <f ca="1">AVERAGE(INDIRECT("E"&amp;#REF!):INDIRECT("E"&amp;#REF!))</f>
        <v>#REF!</v>
      </c>
      <c r="T681" t="e">
        <f ca="1">AVERAGE(INDIRECT("F"&amp;#REF!):INDIRECT("F"&amp;#REF!))</f>
        <v>#REF!</v>
      </c>
      <c r="U681" t="e">
        <f ca="1">AVERAGE(INDIRECT("G"&amp;#REF!):INDIRECT("G"&amp;#REF!))</f>
        <v>#REF!</v>
      </c>
      <c r="V681" t="e">
        <f ca="1">AVERAGE(INDIRECT("H"&amp;#REF!):INDIRECT("H"&amp;#REF!))</f>
        <v>#REF!</v>
      </c>
      <c r="W681" t="e">
        <f ca="1">AVERAGE(INDIRECT("I"&amp;#REF!):INDIRECT("I"&amp;#REF!))</f>
        <v>#REF!</v>
      </c>
      <c r="X681" t="e">
        <f ca="1">AVERAGE(INDIRECT("J"&amp;#REF!):INDIRECT("J"&amp;#REF!))</f>
        <v>#REF!</v>
      </c>
      <c r="Y681">
        <v>42</v>
      </c>
      <c r="Z681" t="e">
        <f ca="1">AVERAGE(INDIRECT("L"&amp;#REF!):INDIRECT("L"&amp;#REF!))</f>
        <v>#REF!</v>
      </c>
      <c r="AA681" t="e">
        <f ca="1">AVERAGE(INDIRECT("M"&amp;#REF!):INDIRECT("M"&amp;#REF!))</f>
        <v>#REF!</v>
      </c>
      <c r="AB681" t="e">
        <f ca="1">AVERAGE(INDIRECT("N"&amp;#REF!):INDIRECT("N"&amp;#REF!))</f>
        <v>#REF!</v>
      </c>
      <c r="AC681">
        <v>34</v>
      </c>
      <c r="AD681" t="e">
        <f ca="1">AVERAGE(INDIRECT("P"&amp;#REF!):INDIRECT("P"&amp;#REF!))</f>
        <v>#REF!</v>
      </c>
    </row>
    <row r="682" spans="1:30" x14ac:dyDescent="0.2">
      <c r="A682" s="5">
        <v>39821</v>
      </c>
      <c r="B682" t="s">
        <v>8</v>
      </c>
      <c r="C682">
        <v>16345</v>
      </c>
      <c r="D682" s="6">
        <f>'[1]Vertikale Netzlast'!J23</f>
        <v>12405</v>
      </c>
      <c r="E682">
        <v>5612</v>
      </c>
      <c r="F682" s="8">
        <f>'[2]200901'!J9</f>
        <v>6062</v>
      </c>
      <c r="G682">
        <v>46</v>
      </c>
      <c r="H682">
        <v>42</v>
      </c>
      <c r="J682">
        <v>852</v>
      </c>
      <c r="K682">
        <v>200</v>
      </c>
      <c r="L682">
        <v>93</v>
      </c>
      <c r="N682">
        <v>772</v>
      </c>
      <c r="Q682" s="5">
        <v>39842</v>
      </c>
      <c r="R682" s="15">
        <v>27.25</v>
      </c>
      <c r="S682" t="e">
        <f ca="1">AVERAGE(INDIRECT("E"&amp;#REF!):INDIRECT("E"&amp;#REF!))</f>
        <v>#REF!</v>
      </c>
      <c r="T682" t="e">
        <f ca="1">AVERAGE(INDIRECT("F"&amp;#REF!):INDIRECT("F"&amp;#REF!))</f>
        <v>#REF!</v>
      </c>
      <c r="U682" t="e">
        <f ca="1">AVERAGE(INDIRECT("G"&amp;#REF!):INDIRECT("G"&amp;#REF!))</f>
        <v>#REF!</v>
      </c>
      <c r="V682" t="e">
        <f ca="1">AVERAGE(INDIRECT("H"&amp;#REF!):INDIRECT("H"&amp;#REF!))</f>
        <v>#REF!</v>
      </c>
      <c r="W682" t="e">
        <f ca="1">AVERAGE(INDIRECT("I"&amp;#REF!):INDIRECT("I"&amp;#REF!))</f>
        <v>#REF!</v>
      </c>
      <c r="X682" t="e">
        <f ca="1">AVERAGE(INDIRECT("J"&amp;#REF!):INDIRECT("J"&amp;#REF!))</f>
        <v>#REF!</v>
      </c>
      <c r="Y682">
        <v>42</v>
      </c>
      <c r="Z682" t="e">
        <f ca="1">AVERAGE(INDIRECT("L"&amp;#REF!):INDIRECT("L"&amp;#REF!))</f>
        <v>#REF!</v>
      </c>
      <c r="AA682" t="e">
        <f ca="1">AVERAGE(INDIRECT("M"&amp;#REF!):INDIRECT("M"&amp;#REF!))</f>
        <v>#REF!</v>
      </c>
      <c r="AB682" t="e">
        <f ca="1">AVERAGE(INDIRECT("N"&amp;#REF!):INDIRECT("N"&amp;#REF!))</f>
        <v>#REF!</v>
      </c>
      <c r="AC682">
        <v>34</v>
      </c>
      <c r="AD682" t="e">
        <f ca="1">AVERAGE(INDIRECT("P"&amp;#REF!):INDIRECT("P"&amp;#REF!))</f>
        <v>#REF!</v>
      </c>
    </row>
    <row r="683" spans="1:30" x14ac:dyDescent="0.2">
      <c r="A683" s="5">
        <v>39821</v>
      </c>
      <c r="B683" t="s">
        <v>9</v>
      </c>
      <c r="C683">
        <v>16297</v>
      </c>
      <c r="D683" s="6">
        <f>'[1]Vertikale Netzlast'!J24</f>
        <v>12210</v>
      </c>
      <c r="E683">
        <v>5623</v>
      </c>
      <c r="F683" s="8">
        <f>'[2]200901'!J10</f>
        <v>6060</v>
      </c>
      <c r="G683">
        <v>47</v>
      </c>
      <c r="H683">
        <v>50</v>
      </c>
      <c r="J683">
        <v>779</v>
      </c>
      <c r="K683">
        <v>205</v>
      </c>
      <c r="L683">
        <v>93</v>
      </c>
      <c r="N683">
        <v>736</v>
      </c>
      <c r="Q683" s="5">
        <v>39842</v>
      </c>
      <c r="R683" s="15">
        <v>27.2916666666667</v>
      </c>
      <c r="S683" t="e">
        <f ca="1">AVERAGE(INDIRECT("E"&amp;#REF!):INDIRECT("E"&amp;#REF!))</f>
        <v>#REF!</v>
      </c>
      <c r="T683" t="e">
        <f ca="1">AVERAGE(INDIRECT("F"&amp;#REF!):INDIRECT("F"&amp;#REF!))</f>
        <v>#REF!</v>
      </c>
      <c r="U683" t="e">
        <f ca="1">AVERAGE(INDIRECT("G"&amp;#REF!):INDIRECT("G"&amp;#REF!))</f>
        <v>#REF!</v>
      </c>
      <c r="V683" t="e">
        <f ca="1">AVERAGE(INDIRECT("H"&amp;#REF!):INDIRECT("H"&amp;#REF!))</f>
        <v>#REF!</v>
      </c>
      <c r="W683" t="e">
        <f ca="1">AVERAGE(INDIRECT("I"&amp;#REF!):INDIRECT("I"&amp;#REF!))</f>
        <v>#REF!</v>
      </c>
      <c r="X683" t="e">
        <f ca="1">AVERAGE(INDIRECT("J"&amp;#REF!):INDIRECT("J"&amp;#REF!))</f>
        <v>#REF!</v>
      </c>
      <c r="Y683">
        <v>43</v>
      </c>
      <c r="Z683" t="e">
        <f ca="1">AVERAGE(INDIRECT("L"&amp;#REF!):INDIRECT("L"&amp;#REF!))</f>
        <v>#REF!</v>
      </c>
      <c r="AA683" t="e">
        <f ca="1">AVERAGE(INDIRECT("M"&amp;#REF!):INDIRECT("M"&amp;#REF!))</f>
        <v>#REF!</v>
      </c>
      <c r="AB683" t="e">
        <f ca="1">AVERAGE(INDIRECT("N"&amp;#REF!):INDIRECT("N"&amp;#REF!))</f>
        <v>#REF!</v>
      </c>
      <c r="AC683">
        <v>34</v>
      </c>
      <c r="AD683" t="e">
        <f ca="1">AVERAGE(INDIRECT("P"&amp;#REF!):INDIRECT("P"&amp;#REF!))</f>
        <v>#REF!</v>
      </c>
    </row>
    <row r="684" spans="1:30" x14ac:dyDescent="0.2">
      <c r="A684" s="5">
        <v>39821</v>
      </c>
      <c r="B684" t="s">
        <v>10</v>
      </c>
      <c r="C684">
        <v>16265</v>
      </c>
      <c r="D684" s="6">
        <f>'[1]Vertikale Netzlast'!J25</f>
        <v>12081</v>
      </c>
      <c r="E684">
        <v>5633</v>
      </c>
      <c r="F684" s="8">
        <f>'[2]200901'!J11</f>
        <v>6042</v>
      </c>
      <c r="G684">
        <v>51</v>
      </c>
      <c r="H684">
        <v>54</v>
      </c>
      <c r="J684">
        <v>705</v>
      </c>
      <c r="K684">
        <v>211</v>
      </c>
      <c r="L684">
        <v>93</v>
      </c>
      <c r="N684">
        <v>700</v>
      </c>
      <c r="Q684" s="5">
        <v>39842</v>
      </c>
      <c r="R684" s="15">
        <v>27.3333333333334</v>
      </c>
      <c r="S684" t="e">
        <f ca="1">AVERAGE(INDIRECT("E"&amp;#REF!):INDIRECT("E"&amp;#REF!))</f>
        <v>#REF!</v>
      </c>
      <c r="T684" t="e">
        <f ca="1">AVERAGE(INDIRECT("F"&amp;#REF!):INDIRECT("F"&amp;#REF!))</f>
        <v>#REF!</v>
      </c>
      <c r="U684" t="e">
        <f ca="1">AVERAGE(INDIRECT("G"&amp;#REF!):INDIRECT("G"&amp;#REF!))</f>
        <v>#REF!</v>
      </c>
      <c r="V684" t="e">
        <f ca="1">AVERAGE(INDIRECT("H"&amp;#REF!):INDIRECT("H"&amp;#REF!))</f>
        <v>#REF!</v>
      </c>
      <c r="W684" t="e">
        <f ca="1">AVERAGE(INDIRECT("I"&amp;#REF!):INDIRECT("I"&amp;#REF!))</f>
        <v>#REF!</v>
      </c>
      <c r="X684" t="e">
        <f ca="1">AVERAGE(INDIRECT("J"&amp;#REF!):INDIRECT("J"&amp;#REF!))</f>
        <v>#REF!</v>
      </c>
      <c r="Y684">
        <v>44</v>
      </c>
      <c r="Z684" t="e">
        <f ca="1">AVERAGE(INDIRECT("L"&amp;#REF!):INDIRECT("L"&amp;#REF!))</f>
        <v>#REF!</v>
      </c>
      <c r="AA684" t="e">
        <f ca="1">AVERAGE(INDIRECT("M"&amp;#REF!):INDIRECT("M"&amp;#REF!))</f>
        <v>#REF!</v>
      </c>
      <c r="AB684" t="e">
        <f ca="1">AVERAGE(INDIRECT("N"&amp;#REF!):INDIRECT("N"&amp;#REF!))</f>
        <v>#REF!</v>
      </c>
      <c r="AC684">
        <v>38</v>
      </c>
      <c r="AD684" t="e">
        <f ca="1">AVERAGE(INDIRECT("P"&amp;#REF!):INDIRECT("P"&amp;#REF!))</f>
        <v>#REF!</v>
      </c>
    </row>
    <row r="685" spans="1:30" x14ac:dyDescent="0.2">
      <c r="A685" s="5">
        <v>39821</v>
      </c>
      <c r="B685" t="s">
        <v>11</v>
      </c>
      <c r="C685">
        <v>16165</v>
      </c>
      <c r="D685" s="6">
        <f>'[1]Vertikale Netzlast'!J26</f>
        <v>11901</v>
      </c>
      <c r="E685">
        <v>5566</v>
      </c>
      <c r="F685" s="8">
        <f>'[2]200901'!J12</f>
        <v>6004</v>
      </c>
      <c r="G685">
        <v>58</v>
      </c>
      <c r="H685">
        <v>69</v>
      </c>
      <c r="J685">
        <v>672</v>
      </c>
      <c r="K685">
        <v>217</v>
      </c>
      <c r="L685">
        <v>90</v>
      </c>
      <c r="N685">
        <v>664</v>
      </c>
      <c r="Q685" s="5">
        <v>39842</v>
      </c>
      <c r="R685" s="15">
        <v>27.375</v>
      </c>
      <c r="S685" t="e">
        <f ca="1">AVERAGE(INDIRECT("E"&amp;#REF!):INDIRECT("E"&amp;#REF!))</f>
        <v>#REF!</v>
      </c>
      <c r="T685" t="e">
        <f ca="1">AVERAGE(INDIRECT("F"&amp;#REF!):INDIRECT("F"&amp;#REF!))</f>
        <v>#REF!</v>
      </c>
      <c r="U685" t="e">
        <f ca="1">AVERAGE(INDIRECT("G"&amp;#REF!):INDIRECT("G"&amp;#REF!))</f>
        <v>#REF!</v>
      </c>
      <c r="V685" t="e">
        <f ca="1">AVERAGE(INDIRECT("H"&amp;#REF!):INDIRECT("H"&amp;#REF!))</f>
        <v>#REF!</v>
      </c>
      <c r="W685" t="e">
        <f ca="1">AVERAGE(INDIRECT("I"&amp;#REF!):INDIRECT("I"&amp;#REF!))</f>
        <v>#REF!</v>
      </c>
      <c r="X685" t="e">
        <f ca="1">AVERAGE(INDIRECT("J"&amp;#REF!):INDIRECT("J"&amp;#REF!))</f>
        <v>#REF!</v>
      </c>
      <c r="Y685">
        <v>46</v>
      </c>
      <c r="Z685" t="e">
        <f ca="1">AVERAGE(INDIRECT("L"&amp;#REF!):INDIRECT("L"&amp;#REF!))</f>
        <v>#REF!</v>
      </c>
      <c r="AA685" t="e">
        <f ca="1">AVERAGE(INDIRECT("M"&amp;#REF!):INDIRECT("M"&amp;#REF!))</f>
        <v>#REF!</v>
      </c>
      <c r="AB685" t="e">
        <f ca="1">AVERAGE(INDIRECT("N"&amp;#REF!):INDIRECT("N"&amp;#REF!))</f>
        <v>#REF!</v>
      </c>
      <c r="AC685">
        <v>37</v>
      </c>
      <c r="AD685" t="e">
        <f ca="1">AVERAGE(INDIRECT("P"&amp;#REF!):INDIRECT("P"&amp;#REF!))</f>
        <v>#REF!</v>
      </c>
    </row>
    <row r="686" spans="1:30" x14ac:dyDescent="0.2">
      <c r="A686" s="5">
        <v>39821</v>
      </c>
      <c r="B686" t="s">
        <v>12</v>
      </c>
      <c r="C686">
        <v>15955</v>
      </c>
      <c r="D686" s="6">
        <f>'[1]Vertikale Netzlast'!J27</f>
        <v>11697</v>
      </c>
      <c r="E686">
        <v>5471</v>
      </c>
      <c r="F686" s="8">
        <f>'[2]200901'!J13</f>
        <v>6169</v>
      </c>
      <c r="G686">
        <v>61</v>
      </c>
      <c r="H686">
        <v>96</v>
      </c>
      <c r="J686">
        <v>656</v>
      </c>
      <c r="K686">
        <v>222</v>
      </c>
      <c r="L686">
        <v>90</v>
      </c>
      <c r="N686">
        <v>637</v>
      </c>
      <c r="Q686" s="5">
        <v>39842</v>
      </c>
      <c r="R686" s="15">
        <v>27.4166666666667</v>
      </c>
      <c r="S686" t="e">
        <f ca="1">AVERAGE(INDIRECT("E"&amp;#REF!):INDIRECT("E"&amp;#REF!))</f>
        <v>#REF!</v>
      </c>
      <c r="T686" t="e">
        <f ca="1">AVERAGE(INDIRECT("F"&amp;#REF!):INDIRECT("F"&amp;#REF!))</f>
        <v>#REF!</v>
      </c>
      <c r="U686" t="e">
        <f ca="1">AVERAGE(INDIRECT("G"&amp;#REF!):INDIRECT("G"&amp;#REF!))</f>
        <v>#REF!</v>
      </c>
      <c r="V686" t="e">
        <f ca="1">AVERAGE(INDIRECT("H"&amp;#REF!):INDIRECT("H"&amp;#REF!))</f>
        <v>#REF!</v>
      </c>
      <c r="W686" t="e">
        <f ca="1">AVERAGE(INDIRECT("I"&amp;#REF!):INDIRECT("I"&amp;#REF!))</f>
        <v>#REF!</v>
      </c>
      <c r="X686" t="e">
        <f ca="1">AVERAGE(INDIRECT("J"&amp;#REF!):INDIRECT("J"&amp;#REF!))</f>
        <v>#REF!</v>
      </c>
      <c r="Y686">
        <v>48</v>
      </c>
      <c r="Z686" t="e">
        <f ca="1">AVERAGE(INDIRECT("L"&amp;#REF!):INDIRECT("L"&amp;#REF!))</f>
        <v>#REF!</v>
      </c>
      <c r="AA686" t="e">
        <f ca="1">AVERAGE(INDIRECT("M"&amp;#REF!):INDIRECT("M"&amp;#REF!))</f>
        <v>#REF!</v>
      </c>
      <c r="AB686" t="e">
        <f ca="1">AVERAGE(INDIRECT("N"&amp;#REF!):INDIRECT("N"&amp;#REF!))</f>
        <v>#REF!</v>
      </c>
      <c r="AC686">
        <v>37</v>
      </c>
      <c r="AD686" t="e">
        <f ca="1">AVERAGE(INDIRECT("P"&amp;#REF!):INDIRECT("P"&amp;#REF!))</f>
        <v>#REF!</v>
      </c>
    </row>
    <row r="687" spans="1:30" x14ac:dyDescent="0.2">
      <c r="A687" s="5">
        <v>39821</v>
      </c>
      <c r="B687" t="s">
        <v>13</v>
      </c>
      <c r="C687">
        <v>15858</v>
      </c>
      <c r="D687" s="6">
        <f>'[1]Vertikale Netzlast'!J28</f>
        <v>11801</v>
      </c>
      <c r="E687">
        <v>5395</v>
      </c>
      <c r="F687" s="8">
        <f>'[2]200901'!J14</f>
        <v>6290</v>
      </c>
      <c r="G687">
        <v>62</v>
      </c>
      <c r="H687">
        <v>100</v>
      </c>
      <c r="J687">
        <v>610</v>
      </c>
      <c r="K687">
        <v>220</v>
      </c>
      <c r="L687">
        <v>90</v>
      </c>
      <c r="N687">
        <v>610</v>
      </c>
      <c r="Q687" s="5">
        <v>39842</v>
      </c>
      <c r="R687" s="15">
        <v>27.4583333333334</v>
      </c>
      <c r="S687" t="e">
        <f ca="1">AVERAGE(INDIRECT("E"&amp;#REF!):INDIRECT("E"&amp;#REF!))</f>
        <v>#REF!</v>
      </c>
      <c r="T687" t="e">
        <f ca="1">AVERAGE(INDIRECT("F"&amp;#REF!):INDIRECT("F"&amp;#REF!))</f>
        <v>#REF!</v>
      </c>
      <c r="U687" t="e">
        <f ca="1">AVERAGE(INDIRECT("G"&amp;#REF!):INDIRECT("G"&amp;#REF!))</f>
        <v>#REF!</v>
      </c>
      <c r="V687" t="e">
        <f ca="1">AVERAGE(INDIRECT("H"&amp;#REF!):INDIRECT("H"&amp;#REF!))</f>
        <v>#REF!</v>
      </c>
      <c r="W687" t="e">
        <f ca="1">AVERAGE(INDIRECT("I"&amp;#REF!):INDIRECT("I"&amp;#REF!))</f>
        <v>#REF!</v>
      </c>
      <c r="X687" t="e">
        <f ca="1">AVERAGE(INDIRECT("J"&amp;#REF!):INDIRECT("J"&amp;#REF!))</f>
        <v>#REF!</v>
      </c>
      <c r="Y687">
        <v>50</v>
      </c>
      <c r="Z687" t="e">
        <f ca="1">AVERAGE(INDIRECT("L"&amp;#REF!):INDIRECT("L"&amp;#REF!))</f>
        <v>#REF!</v>
      </c>
      <c r="AA687" t="e">
        <f ca="1">AVERAGE(INDIRECT("M"&amp;#REF!):INDIRECT("M"&amp;#REF!))</f>
        <v>#REF!</v>
      </c>
      <c r="AB687" t="e">
        <f ca="1">AVERAGE(INDIRECT("N"&amp;#REF!):INDIRECT("N"&amp;#REF!))</f>
        <v>#REF!</v>
      </c>
      <c r="AC687">
        <v>38</v>
      </c>
      <c r="AD687" t="e">
        <f ca="1">AVERAGE(INDIRECT("P"&amp;#REF!):INDIRECT("P"&amp;#REF!))</f>
        <v>#REF!</v>
      </c>
    </row>
    <row r="688" spans="1:30" x14ac:dyDescent="0.2">
      <c r="A688" s="5">
        <v>39821</v>
      </c>
      <c r="B688" t="s">
        <v>14</v>
      </c>
      <c r="C688">
        <v>15841</v>
      </c>
      <c r="D688" s="6">
        <f>'[1]Vertikale Netzlast'!J29</f>
        <v>11688</v>
      </c>
      <c r="E688">
        <v>5356</v>
      </c>
      <c r="F688" s="8">
        <f>'[2]200901'!J15</f>
        <v>6361</v>
      </c>
      <c r="G688">
        <v>64</v>
      </c>
      <c r="H688">
        <v>124</v>
      </c>
      <c r="J688">
        <v>516</v>
      </c>
      <c r="K688">
        <v>223</v>
      </c>
      <c r="L688">
        <v>90</v>
      </c>
      <c r="N688">
        <v>584</v>
      </c>
      <c r="Q688" s="5">
        <v>39842</v>
      </c>
      <c r="R688" s="15">
        <v>27.5</v>
      </c>
      <c r="S688" t="e">
        <f ca="1">AVERAGE(INDIRECT("E"&amp;#REF!):INDIRECT("E"&amp;#REF!))</f>
        <v>#REF!</v>
      </c>
      <c r="T688" t="e">
        <f ca="1">AVERAGE(INDIRECT("F"&amp;#REF!):INDIRECT("F"&amp;#REF!))</f>
        <v>#REF!</v>
      </c>
      <c r="U688" t="e">
        <f ca="1">AVERAGE(INDIRECT("G"&amp;#REF!):INDIRECT("G"&amp;#REF!))</f>
        <v>#REF!</v>
      </c>
      <c r="V688" t="e">
        <f ca="1">AVERAGE(INDIRECT("H"&amp;#REF!):INDIRECT("H"&amp;#REF!))</f>
        <v>#REF!</v>
      </c>
      <c r="W688" t="e">
        <f ca="1">AVERAGE(INDIRECT("I"&amp;#REF!):INDIRECT("I"&amp;#REF!))</f>
        <v>#REF!</v>
      </c>
      <c r="X688" t="e">
        <f ca="1">AVERAGE(INDIRECT("J"&amp;#REF!):INDIRECT("J"&amp;#REF!))</f>
        <v>#REF!</v>
      </c>
      <c r="Y688">
        <v>53</v>
      </c>
      <c r="Z688" t="e">
        <f ca="1">AVERAGE(INDIRECT("L"&amp;#REF!):INDIRECT("L"&amp;#REF!))</f>
        <v>#REF!</v>
      </c>
      <c r="AA688" t="e">
        <f ca="1">AVERAGE(INDIRECT("M"&amp;#REF!):INDIRECT("M"&amp;#REF!))</f>
        <v>#REF!</v>
      </c>
      <c r="AB688" t="e">
        <f ca="1">AVERAGE(INDIRECT("N"&amp;#REF!):INDIRECT("N"&amp;#REF!))</f>
        <v>#REF!</v>
      </c>
      <c r="AC688">
        <v>37</v>
      </c>
      <c r="AD688" t="e">
        <f ca="1">AVERAGE(INDIRECT("P"&amp;#REF!):INDIRECT("P"&amp;#REF!))</f>
        <v>#REF!</v>
      </c>
    </row>
    <row r="689" spans="1:30" x14ac:dyDescent="0.2">
      <c r="A689" s="5">
        <v>39821</v>
      </c>
      <c r="B689" t="s">
        <v>15</v>
      </c>
      <c r="C689">
        <v>15870</v>
      </c>
      <c r="D689" s="6">
        <f>'[1]Vertikale Netzlast'!J30</f>
        <v>11608</v>
      </c>
      <c r="E689">
        <v>5342</v>
      </c>
      <c r="F689" s="8">
        <f>'[2]200901'!J16</f>
        <v>6275</v>
      </c>
      <c r="G689">
        <v>59</v>
      </c>
      <c r="H689">
        <v>149</v>
      </c>
      <c r="J689">
        <v>442</v>
      </c>
      <c r="K689">
        <v>228</v>
      </c>
      <c r="L689">
        <v>121</v>
      </c>
      <c r="N689">
        <v>557</v>
      </c>
      <c r="Q689" s="5">
        <v>39842</v>
      </c>
      <c r="R689" s="15">
        <v>27.5416666666667</v>
      </c>
      <c r="S689" t="e">
        <f ca="1">AVERAGE(INDIRECT("E"&amp;#REF!):INDIRECT("E"&amp;#REF!))</f>
        <v>#REF!</v>
      </c>
      <c r="T689" t="e">
        <f ca="1">AVERAGE(INDIRECT("F"&amp;#REF!):INDIRECT("F"&amp;#REF!))</f>
        <v>#REF!</v>
      </c>
      <c r="U689" t="e">
        <f ca="1">AVERAGE(INDIRECT("G"&amp;#REF!):INDIRECT("G"&amp;#REF!))</f>
        <v>#REF!</v>
      </c>
      <c r="V689" t="e">
        <f ca="1">AVERAGE(INDIRECT("H"&amp;#REF!):INDIRECT("H"&amp;#REF!))</f>
        <v>#REF!</v>
      </c>
      <c r="W689" t="e">
        <f ca="1">AVERAGE(INDIRECT("I"&amp;#REF!):INDIRECT("I"&amp;#REF!))</f>
        <v>#REF!</v>
      </c>
      <c r="X689" t="e">
        <f ca="1">AVERAGE(INDIRECT("J"&amp;#REF!):INDIRECT("J"&amp;#REF!))</f>
        <v>#REF!</v>
      </c>
      <c r="Y689">
        <v>57</v>
      </c>
      <c r="Z689" t="e">
        <f ca="1">AVERAGE(INDIRECT("L"&amp;#REF!):INDIRECT("L"&amp;#REF!))</f>
        <v>#REF!</v>
      </c>
      <c r="AA689" t="e">
        <f ca="1">AVERAGE(INDIRECT("M"&amp;#REF!):INDIRECT("M"&amp;#REF!))</f>
        <v>#REF!</v>
      </c>
      <c r="AB689" t="e">
        <f ca="1">AVERAGE(INDIRECT("N"&amp;#REF!):INDIRECT("N"&amp;#REF!))</f>
        <v>#REF!</v>
      </c>
      <c r="AC689">
        <v>37</v>
      </c>
      <c r="AD689" t="e">
        <f ca="1">AVERAGE(INDIRECT("P"&amp;#REF!):INDIRECT("P"&amp;#REF!))</f>
        <v>#REF!</v>
      </c>
    </row>
    <row r="690" spans="1:30" x14ac:dyDescent="0.2">
      <c r="A690" s="5">
        <v>39821</v>
      </c>
      <c r="B690" t="s">
        <v>16</v>
      </c>
      <c r="C690">
        <v>15788</v>
      </c>
      <c r="D690" s="6">
        <f>'[1]Vertikale Netzlast'!J31</f>
        <v>11476</v>
      </c>
      <c r="E690">
        <v>5330</v>
      </c>
      <c r="F690" s="8">
        <f>'[2]200901'!J17</f>
        <v>6392</v>
      </c>
      <c r="G690">
        <v>60</v>
      </c>
      <c r="H690">
        <v>156</v>
      </c>
      <c r="J690">
        <v>386</v>
      </c>
      <c r="K690">
        <v>230</v>
      </c>
      <c r="L690">
        <v>121</v>
      </c>
      <c r="N690">
        <v>525</v>
      </c>
      <c r="Q690" s="5">
        <v>39842</v>
      </c>
      <c r="R690" s="15">
        <v>27.5833333333334</v>
      </c>
      <c r="S690" t="e">
        <f ca="1">AVERAGE(INDIRECT("E"&amp;#REF!):INDIRECT("E"&amp;#REF!))</f>
        <v>#REF!</v>
      </c>
      <c r="T690" t="e">
        <f ca="1">AVERAGE(INDIRECT("F"&amp;#REF!):INDIRECT("F"&amp;#REF!))</f>
        <v>#REF!</v>
      </c>
      <c r="U690" t="e">
        <f ca="1">AVERAGE(INDIRECT("G"&amp;#REF!):INDIRECT("G"&amp;#REF!))</f>
        <v>#REF!</v>
      </c>
      <c r="V690" t="e">
        <f ca="1">AVERAGE(INDIRECT("H"&amp;#REF!):INDIRECT("H"&amp;#REF!))</f>
        <v>#REF!</v>
      </c>
      <c r="W690" t="e">
        <f ca="1">AVERAGE(INDIRECT("I"&amp;#REF!):INDIRECT("I"&amp;#REF!))</f>
        <v>#REF!</v>
      </c>
      <c r="X690" t="e">
        <f ca="1">AVERAGE(INDIRECT("J"&amp;#REF!):INDIRECT("J"&amp;#REF!))</f>
        <v>#REF!</v>
      </c>
      <c r="Y690">
        <v>59</v>
      </c>
      <c r="Z690" t="e">
        <f ca="1">AVERAGE(INDIRECT("L"&amp;#REF!):INDIRECT("L"&amp;#REF!))</f>
        <v>#REF!</v>
      </c>
      <c r="AA690" t="e">
        <f ca="1">AVERAGE(INDIRECT("M"&amp;#REF!):INDIRECT("M"&amp;#REF!))</f>
        <v>#REF!</v>
      </c>
      <c r="AB690" t="e">
        <f ca="1">AVERAGE(INDIRECT("N"&amp;#REF!):INDIRECT("N"&amp;#REF!))</f>
        <v>#REF!</v>
      </c>
      <c r="AC690">
        <v>38</v>
      </c>
      <c r="AD690" t="e">
        <f ca="1">AVERAGE(INDIRECT("P"&amp;#REF!):INDIRECT("P"&amp;#REF!))</f>
        <v>#REF!</v>
      </c>
    </row>
    <row r="691" spans="1:30" x14ac:dyDescent="0.2">
      <c r="A691" s="5">
        <v>39821</v>
      </c>
      <c r="B691" t="s">
        <v>17</v>
      </c>
      <c r="C691">
        <v>15614</v>
      </c>
      <c r="D691" s="6">
        <f>'[1]Vertikale Netzlast'!J32</f>
        <v>11336</v>
      </c>
      <c r="E691">
        <v>5336</v>
      </c>
      <c r="F691" s="8">
        <f>'[2]200901'!J18</f>
        <v>6414</v>
      </c>
      <c r="G691">
        <v>71</v>
      </c>
      <c r="H691">
        <v>164</v>
      </c>
      <c r="J691">
        <v>335</v>
      </c>
      <c r="K691">
        <v>234</v>
      </c>
      <c r="L691">
        <v>121</v>
      </c>
      <c r="N691">
        <v>492</v>
      </c>
      <c r="Q691" s="5">
        <v>39842</v>
      </c>
      <c r="R691" s="15">
        <v>27.625</v>
      </c>
      <c r="S691" t="e">
        <f ca="1">AVERAGE(INDIRECT("E"&amp;#REF!):INDIRECT("E"&amp;#REF!))</f>
        <v>#REF!</v>
      </c>
      <c r="T691" t="e">
        <f ca="1">AVERAGE(INDIRECT("F"&amp;#REF!):INDIRECT("F"&amp;#REF!))</f>
        <v>#REF!</v>
      </c>
      <c r="U691" t="e">
        <f ca="1">AVERAGE(INDIRECT("G"&amp;#REF!):INDIRECT("G"&amp;#REF!))</f>
        <v>#REF!</v>
      </c>
      <c r="V691" t="e">
        <f ca="1">AVERAGE(INDIRECT("H"&amp;#REF!):INDIRECT("H"&amp;#REF!))</f>
        <v>#REF!</v>
      </c>
      <c r="W691" t="e">
        <f ca="1">AVERAGE(INDIRECT("I"&amp;#REF!):INDIRECT("I"&amp;#REF!))</f>
        <v>#REF!</v>
      </c>
      <c r="X691" t="e">
        <f ca="1">AVERAGE(INDIRECT("J"&amp;#REF!):INDIRECT("J"&amp;#REF!))</f>
        <v>#REF!</v>
      </c>
      <c r="Y691">
        <v>59</v>
      </c>
      <c r="Z691" t="e">
        <f ca="1">AVERAGE(INDIRECT("L"&amp;#REF!):INDIRECT("L"&amp;#REF!))</f>
        <v>#REF!</v>
      </c>
      <c r="AA691" t="e">
        <f ca="1">AVERAGE(INDIRECT("M"&amp;#REF!):INDIRECT("M"&amp;#REF!))</f>
        <v>#REF!</v>
      </c>
      <c r="AB691" t="e">
        <f ca="1">AVERAGE(INDIRECT("N"&amp;#REF!):INDIRECT("N"&amp;#REF!))</f>
        <v>#REF!</v>
      </c>
      <c r="AC691">
        <v>39</v>
      </c>
      <c r="AD691" t="e">
        <f ca="1">AVERAGE(INDIRECT("P"&amp;#REF!):INDIRECT("P"&amp;#REF!))</f>
        <v>#REF!</v>
      </c>
    </row>
    <row r="692" spans="1:30" x14ac:dyDescent="0.2">
      <c r="A692" s="5">
        <v>39821</v>
      </c>
      <c r="B692" t="s">
        <v>18</v>
      </c>
      <c r="C692">
        <v>15541</v>
      </c>
      <c r="D692" s="6">
        <f>'[1]Vertikale Netzlast'!J33</f>
        <v>11241</v>
      </c>
      <c r="E692">
        <v>5338</v>
      </c>
      <c r="F692" s="8">
        <f>'[2]200901'!J19</f>
        <v>6471</v>
      </c>
      <c r="G692">
        <v>83</v>
      </c>
      <c r="H692">
        <v>172</v>
      </c>
      <c r="J692">
        <v>282</v>
      </c>
      <c r="K692">
        <v>242</v>
      </c>
      <c r="L692">
        <v>121</v>
      </c>
      <c r="N692">
        <v>460</v>
      </c>
      <c r="Q692" s="5">
        <v>39842</v>
      </c>
      <c r="R692" s="15">
        <v>27.6666666666667</v>
      </c>
      <c r="S692" t="e">
        <f ca="1">AVERAGE(INDIRECT("E"&amp;#REF!):INDIRECT("E"&amp;#REF!))</f>
        <v>#REF!</v>
      </c>
      <c r="T692" t="e">
        <f ca="1">AVERAGE(INDIRECT("F"&amp;#REF!):INDIRECT("F"&amp;#REF!))</f>
        <v>#REF!</v>
      </c>
      <c r="U692" t="e">
        <f ca="1">AVERAGE(INDIRECT("G"&amp;#REF!):INDIRECT("G"&amp;#REF!))</f>
        <v>#REF!</v>
      </c>
      <c r="V692" t="e">
        <f ca="1">AVERAGE(INDIRECT("H"&amp;#REF!):INDIRECT("H"&amp;#REF!))</f>
        <v>#REF!</v>
      </c>
      <c r="W692" t="e">
        <f ca="1">AVERAGE(INDIRECT("I"&amp;#REF!):INDIRECT("I"&amp;#REF!))</f>
        <v>#REF!</v>
      </c>
      <c r="X692" t="e">
        <f ca="1">AVERAGE(INDIRECT("J"&amp;#REF!):INDIRECT("J"&amp;#REF!))</f>
        <v>#REF!</v>
      </c>
      <c r="Y692">
        <v>59</v>
      </c>
      <c r="Z692" t="e">
        <f ca="1">AVERAGE(INDIRECT("L"&amp;#REF!):INDIRECT("L"&amp;#REF!))</f>
        <v>#REF!</v>
      </c>
      <c r="AA692" t="e">
        <f ca="1">AVERAGE(INDIRECT("M"&amp;#REF!):INDIRECT("M"&amp;#REF!))</f>
        <v>#REF!</v>
      </c>
      <c r="AB692" t="e">
        <f ca="1">AVERAGE(INDIRECT("N"&amp;#REF!):INDIRECT("N"&amp;#REF!))</f>
        <v>#REF!</v>
      </c>
      <c r="AC692">
        <v>39</v>
      </c>
      <c r="AD692" t="e">
        <f ca="1">AVERAGE(INDIRECT("P"&amp;#REF!):INDIRECT("P"&amp;#REF!))</f>
        <v>#REF!</v>
      </c>
    </row>
    <row r="693" spans="1:30" x14ac:dyDescent="0.2">
      <c r="A693" s="5">
        <v>39821</v>
      </c>
      <c r="B693" t="s">
        <v>19</v>
      </c>
      <c r="C693">
        <v>15686</v>
      </c>
      <c r="D693" s="6">
        <f>'[1]Vertikale Netzlast'!J34</f>
        <v>11171</v>
      </c>
      <c r="E693">
        <v>5336</v>
      </c>
      <c r="F693" s="8">
        <f>'[2]200901'!J20</f>
        <v>6480</v>
      </c>
      <c r="G693">
        <v>83</v>
      </c>
      <c r="H693">
        <v>218</v>
      </c>
      <c r="J693">
        <v>274</v>
      </c>
      <c r="K693">
        <v>244</v>
      </c>
      <c r="L693">
        <v>170</v>
      </c>
      <c r="N693">
        <v>427</v>
      </c>
      <c r="Q693" s="5">
        <v>39842</v>
      </c>
      <c r="R693" s="15">
        <v>27.7083333333334</v>
      </c>
      <c r="S693" t="e">
        <f ca="1">AVERAGE(INDIRECT("E"&amp;#REF!):INDIRECT("E"&amp;#REF!))</f>
        <v>#REF!</v>
      </c>
      <c r="T693" t="e">
        <f ca="1">AVERAGE(INDIRECT("F"&amp;#REF!):INDIRECT("F"&amp;#REF!))</f>
        <v>#REF!</v>
      </c>
      <c r="U693" t="e">
        <f ca="1">AVERAGE(INDIRECT("G"&amp;#REF!):INDIRECT("G"&amp;#REF!))</f>
        <v>#REF!</v>
      </c>
      <c r="V693" t="e">
        <f ca="1">AVERAGE(INDIRECT("H"&amp;#REF!):INDIRECT("H"&amp;#REF!))</f>
        <v>#REF!</v>
      </c>
      <c r="W693" t="e">
        <f ca="1">AVERAGE(INDIRECT("I"&amp;#REF!):INDIRECT("I"&amp;#REF!))</f>
        <v>#REF!</v>
      </c>
      <c r="X693" t="e">
        <f ca="1">AVERAGE(INDIRECT("J"&amp;#REF!):INDIRECT("J"&amp;#REF!))</f>
        <v>#REF!</v>
      </c>
      <c r="Y693">
        <v>66</v>
      </c>
      <c r="Z693" t="e">
        <f ca="1">AVERAGE(INDIRECT("L"&amp;#REF!):INDIRECT("L"&amp;#REF!))</f>
        <v>#REF!</v>
      </c>
      <c r="AA693" t="e">
        <f ca="1">AVERAGE(INDIRECT("M"&amp;#REF!):INDIRECT("M"&amp;#REF!))</f>
        <v>#REF!</v>
      </c>
      <c r="AB693" t="e">
        <f ca="1">AVERAGE(INDIRECT("N"&amp;#REF!):INDIRECT("N"&amp;#REF!))</f>
        <v>#REF!</v>
      </c>
      <c r="AC693">
        <v>41</v>
      </c>
      <c r="AD693" t="e">
        <f ca="1">AVERAGE(INDIRECT("P"&amp;#REF!):INDIRECT("P"&amp;#REF!))</f>
        <v>#REF!</v>
      </c>
    </row>
    <row r="694" spans="1:30" x14ac:dyDescent="0.2">
      <c r="A694" s="5">
        <v>39821</v>
      </c>
      <c r="B694" t="s">
        <v>20</v>
      </c>
      <c r="C694">
        <v>15883</v>
      </c>
      <c r="D694" s="6">
        <f>'[1]Vertikale Netzlast'!J35</f>
        <v>11078</v>
      </c>
      <c r="E694">
        <v>5374</v>
      </c>
      <c r="F694" s="8">
        <f>'[2]200901'!J21</f>
        <v>6443</v>
      </c>
      <c r="G694">
        <v>81</v>
      </c>
      <c r="H694">
        <v>290</v>
      </c>
      <c r="J694">
        <v>259</v>
      </c>
      <c r="K694">
        <v>245</v>
      </c>
      <c r="L694">
        <v>170</v>
      </c>
      <c r="N694">
        <v>392</v>
      </c>
      <c r="Q694" s="5">
        <v>39842</v>
      </c>
      <c r="R694" s="15">
        <v>27.75</v>
      </c>
      <c r="S694" t="e">
        <f ca="1">AVERAGE(INDIRECT("E"&amp;#REF!):INDIRECT("E"&amp;#REF!))</f>
        <v>#REF!</v>
      </c>
      <c r="T694" t="e">
        <f ca="1">AVERAGE(INDIRECT("F"&amp;#REF!):INDIRECT("F"&amp;#REF!))</f>
        <v>#REF!</v>
      </c>
      <c r="U694" t="e">
        <f ca="1">AVERAGE(INDIRECT("G"&amp;#REF!):INDIRECT("G"&amp;#REF!))</f>
        <v>#REF!</v>
      </c>
      <c r="V694" t="e">
        <f ca="1">AVERAGE(INDIRECT("H"&amp;#REF!):INDIRECT("H"&amp;#REF!))</f>
        <v>#REF!</v>
      </c>
      <c r="W694" t="e">
        <f ca="1">AVERAGE(INDIRECT("I"&amp;#REF!):INDIRECT("I"&amp;#REF!))</f>
        <v>#REF!</v>
      </c>
      <c r="X694" t="e">
        <f ca="1">AVERAGE(INDIRECT("J"&amp;#REF!):INDIRECT("J"&amp;#REF!))</f>
        <v>#REF!</v>
      </c>
      <c r="Y694">
        <v>85</v>
      </c>
      <c r="Z694" t="e">
        <f ca="1">AVERAGE(INDIRECT("L"&amp;#REF!):INDIRECT("L"&amp;#REF!))</f>
        <v>#REF!</v>
      </c>
      <c r="AA694" t="e">
        <f ca="1">AVERAGE(INDIRECT("M"&amp;#REF!):INDIRECT("M"&amp;#REF!))</f>
        <v>#REF!</v>
      </c>
      <c r="AB694" t="e">
        <f ca="1">AVERAGE(INDIRECT("N"&amp;#REF!):INDIRECT("N"&amp;#REF!))</f>
        <v>#REF!</v>
      </c>
      <c r="AC694">
        <v>47</v>
      </c>
      <c r="AD694" t="e">
        <f ca="1">AVERAGE(INDIRECT("P"&amp;#REF!):INDIRECT("P"&amp;#REF!))</f>
        <v>#REF!</v>
      </c>
    </row>
    <row r="695" spans="1:30" x14ac:dyDescent="0.2">
      <c r="A695" s="5">
        <v>39821</v>
      </c>
      <c r="B695" t="s">
        <v>21</v>
      </c>
      <c r="C695">
        <v>15836</v>
      </c>
      <c r="D695" s="6">
        <f>'[1]Vertikale Netzlast'!J36</f>
        <v>11093</v>
      </c>
      <c r="E695">
        <v>5383</v>
      </c>
      <c r="F695" s="8">
        <f>'[2]200901'!J22</f>
        <v>6648</v>
      </c>
      <c r="G695">
        <v>80</v>
      </c>
      <c r="H695">
        <v>356</v>
      </c>
      <c r="J695">
        <v>255</v>
      </c>
      <c r="K695">
        <v>246</v>
      </c>
      <c r="L695">
        <v>170</v>
      </c>
      <c r="N695">
        <v>357</v>
      </c>
      <c r="Q695" s="5">
        <v>39842</v>
      </c>
      <c r="R695" s="15">
        <v>27.7916666666667</v>
      </c>
      <c r="S695" t="e">
        <f ca="1">AVERAGE(INDIRECT("E"&amp;#REF!):INDIRECT("E"&amp;#REF!))</f>
        <v>#REF!</v>
      </c>
      <c r="T695" t="e">
        <f ca="1">AVERAGE(INDIRECT("F"&amp;#REF!):INDIRECT("F"&amp;#REF!))</f>
        <v>#REF!</v>
      </c>
      <c r="U695" t="e">
        <f ca="1">AVERAGE(INDIRECT("G"&amp;#REF!):INDIRECT("G"&amp;#REF!))</f>
        <v>#REF!</v>
      </c>
      <c r="V695" t="e">
        <f ca="1">AVERAGE(INDIRECT("H"&amp;#REF!):INDIRECT("H"&amp;#REF!))</f>
        <v>#REF!</v>
      </c>
      <c r="W695" t="e">
        <f ca="1">AVERAGE(INDIRECT("I"&amp;#REF!):INDIRECT("I"&amp;#REF!))</f>
        <v>#REF!</v>
      </c>
      <c r="X695" t="e">
        <f ca="1">AVERAGE(INDIRECT("J"&amp;#REF!):INDIRECT("J"&amp;#REF!))</f>
        <v>#REF!</v>
      </c>
      <c r="Y695">
        <v>108</v>
      </c>
      <c r="Z695" t="e">
        <f ca="1">AVERAGE(INDIRECT("L"&amp;#REF!):INDIRECT("L"&amp;#REF!))</f>
        <v>#REF!</v>
      </c>
      <c r="AA695" t="e">
        <f ca="1">AVERAGE(INDIRECT("M"&amp;#REF!):INDIRECT("M"&amp;#REF!))</f>
        <v>#REF!</v>
      </c>
      <c r="AB695" t="e">
        <f ca="1">AVERAGE(INDIRECT("N"&amp;#REF!):INDIRECT("N"&amp;#REF!))</f>
        <v>#REF!</v>
      </c>
      <c r="AC695">
        <v>57</v>
      </c>
      <c r="AD695" t="e">
        <f ca="1">AVERAGE(INDIRECT("P"&amp;#REF!):INDIRECT("P"&amp;#REF!))</f>
        <v>#REF!</v>
      </c>
    </row>
    <row r="696" spans="1:30" x14ac:dyDescent="0.2">
      <c r="A696" s="5">
        <v>39821</v>
      </c>
      <c r="B696" t="s">
        <v>22</v>
      </c>
      <c r="C696">
        <v>15844</v>
      </c>
      <c r="D696" s="6">
        <f>'[1]Vertikale Netzlast'!J37</f>
        <v>11137</v>
      </c>
      <c r="E696">
        <v>5403</v>
      </c>
      <c r="F696" s="8">
        <f>'[2]200901'!J23</f>
        <v>6713</v>
      </c>
      <c r="G696">
        <v>80</v>
      </c>
      <c r="H696">
        <v>410</v>
      </c>
      <c r="J696">
        <v>222</v>
      </c>
      <c r="K696">
        <v>247</v>
      </c>
      <c r="L696">
        <v>170</v>
      </c>
      <c r="N696">
        <v>322</v>
      </c>
      <c r="Q696" s="5">
        <v>39842</v>
      </c>
      <c r="R696" s="15">
        <v>27.8333333333334</v>
      </c>
      <c r="S696" t="e">
        <f ca="1">AVERAGE(INDIRECT("E"&amp;#REF!):INDIRECT("E"&amp;#REF!))</f>
        <v>#REF!</v>
      </c>
      <c r="T696" t="e">
        <f ca="1">AVERAGE(INDIRECT("F"&amp;#REF!):INDIRECT("F"&amp;#REF!))</f>
        <v>#REF!</v>
      </c>
      <c r="U696" t="e">
        <f ca="1">AVERAGE(INDIRECT("G"&amp;#REF!):INDIRECT("G"&amp;#REF!))</f>
        <v>#REF!</v>
      </c>
      <c r="V696" t="e">
        <f ca="1">AVERAGE(INDIRECT("H"&amp;#REF!):INDIRECT("H"&amp;#REF!))</f>
        <v>#REF!</v>
      </c>
      <c r="W696" t="e">
        <f ca="1">AVERAGE(INDIRECT("I"&amp;#REF!):INDIRECT("I"&amp;#REF!))</f>
        <v>#REF!</v>
      </c>
      <c r="X696" t="e">
        <f ca="1">AVERAGE(INDIRECT("J"&amp;#REF!):INDIRECT("J"&amp;#REF!))</f>
        <v>#REF!</v>
      </c>
      <c r="Y696">
        <v>123</v>
      </c>
      <c r="Z696" t="e">
        <f ca="1">AVERAGE(INDIRECT("L"&amp;#REF!):INDIRECT("L"&amp;#REF!))</f>
        <v>#REF!</v>
      </c>
      <c r="AA696" t="e">
        <f ca="1">AVERAGE(INDIRECT("M"&amp;#REF!):INDIRECT("M"&amp;#REF!))</f>
        <v>#REF!</v>
      </c>
      <c r="AB696" t="e">
        <f ca="1">AVERAGE(INDIRECT("N"&amp;#REF!):INDIRECT("N"&amp;#REF!))</f>
        <v>#REF!</v>
      </c>
      <c r="AC696">
        <v>48</v>
      </c>
      <c r="AD696" t="e">
        <f ca="1">AVERAGE(INDIRECT("P"&amp;#REF!):INDIRECT("P"&amp;#REF!))</f>
        <v>#REF!</v>
      </c>
    </row>
    <row r="697" spans="1:30" x14ac:dyDescent="0.2">
      <c r="A697" s="5">
        <v>39821</v>
      </c>
      <c r="B697" t="s">
        <v>23</v>
      </c>
      <c r="C697">
        <v>15978</v>
      </c>
      <c r="D697" s="6">
        <f>'[1]Vertikale Netzlast'!J38</f>
        <v>11332</v>
      </c>
      <c r="E697">
        <v>5405</v>
      </c>
      <c r="F697" s="8">
        <f>'[2]200901'!J24</f>
        <v>7010</v>
      </c>
      <c r="G697">
        <v>71</v>
      </c>
      <c r="H697">
        <v>434</v>
      </c>
      <c r="J697">
        <v>215</v>
      </c>
      <c r="K697">
        <v>248</v>
      </c>
      <c r="L697">
        <v>260</v>
      </c>
      <c r="N697">
        <v>287</v>
      </c>
      <c r="Q697" s="5">
        <v>39842</v>
      </c>
      <c r="R697" s="15">
        <v>27.875</v>
      </c>
      <c r="S697" t="e">
        <f ca="1">AVERAGE(INDIRECT("E"&amp;#REF!):INDIRECT("E"&amp;#REF!))</f>
        <v>#REF!</v>
      </c>
      <c r="T697" t="e">
        <f ca="1">AVERAGE(INDIRECT("F"&amp;#REF!):INDIRECT("F"&amp;#REF!))</f>
        <v>#REF!</v>
      </c>
      <c r="U697" t="e">
        <f ca="1">AVERAGE(INDIRECT("G"&amp;#REF!):INDIRECT("G"&amp;#REF!))</f>
        <v>#REF!</v>
      </c>
      <c r="V697" t="e">
        <f ca="1">AVERAGE(INDIRECT("H"&amp;#REF!):INDIRECT("H"&amp;#REF!))</f>
        <v>#REF!</v>
      </c>
      <c r="W697" t="e">
        <f ca="1">AVERAGE(INDIRECT("I"&amp;#REF!):INDIRECT("I"&amp;#REF!))</f>
        <v>#REF!</v>
      </c>
      <c r="X697" t="e">
        <f ca="1">AVERAGE(INDIRECT("J"&amp;#REF!):INDIRECT("J"&amp;#REF!))</f>
        <v>#REF!</v>
      </c>
      <c r="Y697">
        <v>119</v>
      </c>
      <c r="Z697" t="e">
        <f ca="1">AVERAGE(INDIRECT("L"&amp;#REF!):INDIRECT("L"&amp;#REF!))</f>
        <v>#REF!</v>
      </c>
      <c r="AA697" t="e">
        <f ca="1">AVERAGE(INDIRECT("M"&amp;#REF!):INDIRECT("M"&amp;#REF!))</f>
        <v>#REF!</v>
      </c>
      <c r="AB697" t="e">
        <f ca="1">AVERAGE(INDIRECT("N"&amp;#REF!):INDIRECT("N"&amp;#REF!))</f>
        <v>#REF!</v>
      </c>
      <c r="AC697">
        <v>52</v>
      </c>
      <c r="AD697" t="e">
        <f ca="1">AVERAGE(INDIRECT("P"&amp;#REF!):INDIRECT("P"&amp;#REF!))</f>
        <v>#REF!</v>
      </c>
    </row>
    <row r="698" spans="1:30" x14ac:dyDescent="0.2">
      <c r="A698" s="5">
        <v>39821</v>
      </c>
      <c r="B698" t="s">
        <v>24</v>
      </c>
      <c r="C698">
        <v>15964</v>
      </c>
      <c r="D698" s="6">
        <f>'[1]Vertikale Netzlast'!J39</f>
        <v>11370</v>
      </c>
      <c r="E698">
        <v>5352</v>
      </c>
      <c r="F698" s="8">
        <f>'[2]200901'!J25</f>
        <v>6974</v>
      </c>
      <c r="G698">
        <v>71</v>
      </c>
      <c r="H698">
        <v>456</v>
      </c>
      <c r="J698">
        <v>225</v>
      </c>
      <c r="K698">
        <v>251</v>
      </c>
      <c r="L698">
        <v>260</v>
      </c>
      <c r="N698">
        <v>281</v>
      </c>
      <c r="Q698" s="5">
        <v>39842</v>
      </c>
      <c r="R698" s="15">
        <v>27.9166666666667</v>
      </c>
      <c r="S698" t="e">
        <f ca="1">AVERAGE(INDIRECT("E"&amp;#REF!):INDIRECT("E"&amp;#REF!))</f>
        <v>#REF!</v>
      </c>
      <c r="T698" t="e">
        <f ca="1">AVERAGE(INDIRECT("F"&amp;#REF!):INDIRECT("F"&amp;#REF!))</f>
        <v>#REF!</v>
      </c>
      <c r="U698" t="e">
        <f ca="1">AVERAGE(INDIRECT("G"&amp;#REF!):INDIRECT("G"&amp;#REF!))</f>
        <v>#REF!</v>
      </c>
      <c r="V698" t="e">
        <f ca="1">AVERAGE(INDIRECT("H"&amp;#REF!):INDIRECT("H"&amp;#REF!))</f>
        <v>#REF!</v>
      </c>
      <c r="W698" t="e">
        <f ca="1">AVERAGE(INDIRECT("I"&amp;#REF!):INDIRECT("I"&amp;#REF!))</f>
        <v>#REF!</v>
      </c>
      <c r="X698" t="e">
        <f ca="1">AVERAGE(INDIRECT("J"&amp;#REF!):INDIRECT("J"&amp;#REF!))</f>
        <v>#REF!</v>
      </c>
      <c r="Y698">
        <v>116</v>
      </c>
      <c r="Z698" t="e">
        <f ca="1">AVERAGE(INDIRECT("L"&amp;#REF!):INDIRECT("L"&amp;#REF!))</f>
        <v>#REF!</v>
      </c>
      <c r="AA698" t="e">
        <f ca="1">AVERAGE(INDIRECT("M"&amp;#REF!):INDIRECT("M"&amp;#REF!))</f>
        <v>#REF!</v>
      </c>
      <c r="AB698" t="e">
        <f ca="1">AVERAGE(INDIRECT("N"&amp;#REF!):INDIRECT("N"&amp;#REF!))</f>
        <v>#REF!</v>
      </c>
      <c r="AC698">
        <v>58</v>
      </c>
      <c r="AD698" t="e">
        <f ca="1">AVERAGE(INDIRECT("P"&amp;#REF!):INDIRECT("P"&amp;#REF!))</f>
        <v>#REF!</v>
      </c>
    </row>
    <row r="699" spans="1:30" x14ac:dyDescent="0.2">
      <c r="A699" s="5">
        <v>39821</v>
      </c>
      <c r="B699" t="s">
        <v>25</v>
      </c>
      <c r="C699">
        <v>16174</v>
      </c>
      <c r="D699" s="6">
        <f>'[1]Vertikale Netzlast'!J40</f>
        <v>11566</v>
      </c>
      <c r="E699">
        <v>5374</v>
      </c>
      <c r="F699" s="8">
        <f>'[2]200901'!J26</f>
        <v>7122</v>
      </c>
      <c r="G699">
        <v>70</v>
      </c>
      <c r="H699">
        <v>501</v>
      </c>
      <c r="J699">
        <v>225</v>
      </c>
      <c r="K699">
        <v>252</v>
      </c>
      <c r="L699">
        <v>260</v>
      </c>
      <c r="N699">
        <v>276</v>
      </c>
      <c r="Q699" s="5">
        <v>39842</v>
      </c>
      <c r="R699" s="15">
        <v>27.9583333333334</v>
      </c>
      <c r="S699" t="e">
        <f ca="1">AVERAGE(INDIRECT("E"&amp;#REF!):INDIRECT("E"&amp;#REF!))</f>
        <v>#REF!</v>
      </c>
      <c r="T699" t="e">
        <f ca="1">AVERAGE(INDIRECT("F"&amp;#REF!):INDIRECT("F"&amp;#REF!))</f>
        <v>#REF!</v>
      </c>
      <c r="U699" t="e">
        <f ca="1">AVERAGE(INDIRECT("G"&amp;#REF!):INDIRECT("G"&amp;#REF!))</f>
        <v>#REF!</v>
      </c>
      <c r="V699" t="e">
        <f ca="1">AVERAGE(INDIRECT("H"&amp;#REF!):INDIRECT("H"&amp;#REF!))</f>
        <v>#REF!</v>
      </c>
      <c r="W699" t="e">
        <f ca="1">AVERAGE(INDIRECT("I"&amp;#REF!):INDIRECT("I"&amp;#REF!))</f>
        <v>#REF!</v>
      </c>
      <c r="X699" t="e">
        <f ca="1">AVERAGE(INDIRECT("J"&amp;#REF!):INDIRECT("J"&amp;#REF!))</f>
        <v>#REF!</v>
      </c>
      <c r="Y699">
        <v>112</v>
      </c>
      <c r="Z699" t="e">
        <f ca="1">AVERAGE(INDIRECT("L"&amp;#REF!):INDIRECT("L"&amp;#REF!))</f>
        <v>#REF!</v>
      </c>
      <c r="AA699" t="e">
        <f ca="1">AVERAGE(INDIRECT("M"&amp;#REF!):INDIRECT("M"&amp;#REF!))</f>
        <v>#REF!</v>
      </c>
      <c r="AB699" t="e">
        <f ca="1">AVERAGE(INDIRECT("N"&amp;#REF!):INDIRECT("N"&amp;#REF!))</f>
        <v>#REF!</v>
      </c>
      <c r="AC699">
        <v>59</v>
      </c>
      <c r="AD699" t="e">
        <f ca="1">AVERAGE(INDIRECT("P"&amp;#REF!):INDIRECT("P"&amp;#REF!))</f>
        <v>#REF!</v>
      </c>
    </row>
    <row r="700" spans="1:30" x14ac:dyDescent="0.2">
      <c r="A700" s="5">
        <v>39821</v>
      </c>
      <c r="B700" t="s">
        <v>26</v>
      </c>
      <c r="C700">
        <v>16360</v>
      </c>
      <c r="D700" s="6">
        <f>'[1]Vertikale Netzlast'!J41</f>
        <v>11768</v>
      </c>
      <c r="E700">
        <v>5460</v>
      </c>
      <c r="F700" s="8">
        <f>'[2]200901'!J27</f>
        <v>7065</v>
      </c>
      <c r="G700">
        <v>67</v>
      </c>
      <c r="H700">
        <v>553</v>
      </c>
      <c r="J700">
        <v>204</v>
      </c>
      <c r="K700">
        <v>255</v>
      </c>
      <c r="L700">
        <v>260</v>
      </c>
      <c r="N700">
        <v>270</v>
      </c>
      <c r="Q700" s="5">
        <v>39842</v>
      </c>
      <c r="R700" s="15">
        <v>28</v>
      </c>
      <c r="S700" t="e">
        <f ca="1">AVERAGE(INDIRECT("E"&amp;#REF!):INDIRECT("E"&amp;#REF!))</f>
        <v>#REF!</v>
      </c>
      <c r="T700" t="e">
        <f ca="1">AVERAGE(INDIRECT("F"&amp;#REF!):INDIRECT("F"&amp;#REF!))</f>
        <v>#REF!</v>
      </c>
      <c r="U700" t="e">
        <f ca="1">AVERAGE(INDIRECT("G"&amp;#REF!):INDIRECT("G"&amp;#REF!))</f>
        <v>#REF!</v>
      </c>
      <c r="V700" t="e">
        <f ca="1">AVERAGE(INDIRECT("H"&amp;#REF!):INDIRECT("H"&amp;#REF!))</f>
        <v>#REF!</v>
      </c>
      <c r="W700" t="e">
        <f ca="1">AVERAGE(INDIRECT("I"&amp;#REF!):INDIRECT("I"&amp;#REF!))</f>
        <v>#REF!</v>
      </c>
      <c r="X700" t="e">
        <f ca="1">AVERAGE(INDIRECT("J"&amp;#REF!):INDIRECT("J"&amp;#REF!))</f>
        <v>#REF!</v>
      </c>
      <c r="Y700">
        <v>105</v>
      </c>
      <c r="Z700" t="e">
        <f ca="1">AVERAGE(INDIRECT("L"&amp;#REF!):INDIRECT("L"&amp;#REF!))</f>
        <v>#REF!</v>
      </c>
      <c r="AA700" t="e">
        <f ca="1">AVERAGE(INDIRECT("M"&amp;#REF!):INDIRECT("M"&amp;#REF!))</f>
        <v>#REF!</v>
      </c>
      <c r="AB700" t="e">
        <f ca="1">AVERAGE(INDIRECT("N"&amp;#REF!):INDIRECT("N"&amp;#REF!))</f>
        <v>#REF!</v>
      </c>
      <c r="AC700">
        <v>56</v>
      </c>
      <c r="AD700" t="e">
        <f ca="1">AVERAGE(INDIRECT("P"&amp;#REF!):INDIRECT("P"&amp;#REF!))</f>
        <v>#REF!</v>
      </c>
    </row>
    <row r="701" spans="1:30" x14ac:dyDescent="0.2">
      <c r="A701" s="5">
        <v>39821</v>
      </c>
      <c r="B701" t="s">
        <v>27</v>
      </c>
      <c r="C701">
        <v>16482</v>
      </c>
      <c r="D701" s="6">
        <f>'[1]Vertikale Netzlast'!J42</f>
        <v>11934</v>
      </c>
      <c r="E701">
        <v>5454</v>
      </c>
      <c r="F701" s="8">
        <f>'[2]200901'!J28</f>
        <v>7196</v>
      </c>
      <c r="G701">
        <v>70</v>
      </c>
      <c r="H701">
        <v>609</v>
      </c>
      <c r="J701">
        <v>193</v>
      </c>
      <c r="K701">
        <v>259</v>
      </c>
      <c r="L701">
        <v>392</v>
      </c>
      <c r="N701">
        <v>264</v>
      </c>
      <c r="Q701" s="5">
        <v>39843</v>
      </c>
      <c r="R701" s="15">
        <v>28.0416666666667</v>
      </c>
      <c r="S701" t="e">
        <f ca="1">AVERAGE(INDIRECT("E"&amp;#REF!):INDIRECT("E"&amp;#REF!))</f>
        <v>#REF!</v>
      </c>
      <c r="T701" t="e">
        <f ca="1">AVERAGE(INDIRECT("F"&amp;#REF!):INDIRECT("F"&amp;#REF!))</f>
        <v>#REF!</v>
      </c>
      <c r="U701" t="e">
        <f ca="1">AVERAGE(INDIRECT("G"&amp;#REF!):INDIRECT("G"&amp;#REF!))</f>
        <v>#REF!</v>
      </c>
      <c r="V701" t="e">
        <f ca="1">AVERAGE(INDIRECT("H"&amp;#REF!):INDIRECT("H"&amp;#REF!))</f>
        <v>#REF!</v>
      </c>
      <c r="W701" t="e">
        <f ca="1">AVERAGE(INDIRECT("I"&amp;#REF!):INDIRECT("I"&amp;#REF!))</f>
        <v>#REF!</v>
      </c>
      <c r="X701" t="e">
        <f ca="1">AVERAGE(INDIRECT("J"&amp;#REF!):INDIRECT("J"&amp;#REF!))</f>
        <v>#REF!</v>
      </c>
      <c r="Y701">
        <v>73</v>
      </c>
      <c r="Z701" t="e">
        <f ca="1">AVERAGE(INDIRECT("L"&amp;#REF!):INDIRECT("L"&amp;#REF!))</f>
        <v>#REF!</v>
      </c>
      <c r="AA701" t="e">
        <f ca="1">AVERAGE(INDIRECT("M"&amp;#REF!):INDIRECT("M"&amp;#REF!))</f>
        <v>#REF!</v>
      </c>
      <c r="AB701" t="e">
        <f ca="1">AVERAGE(INDIRECT("N"&amp;#REF!):INDIRECT("N"&amp;#REF!))</f>
        <v>#REF!</v>
      </c>
      <c r="AC701">
        <v>52</v>
      </c>
      <c r="AD701" t="e">
        <f ca="1">AVERAGE(INDIRECT("P"&amp;#REF!):INDIRECT("P"&amp;#REF!))</f>
        <v>#REF!</v>
      </c>
    </row>
    <row r="702" spans="1:30" x14ac:dyDescent="0.2">
      <c r="A702" s="5">
        <v>39821</v>
      </c>
      <c r="B702" t="s">
        <v>28</v>
      </c>
      <c r="C702">
        <v>17026</v>
      </c>
      <c r="D702" s="6">
        <f>'[1]Vertikale Netzlast'!J43</f>
        <v>12571</v>
      </c>
      <c r="E702">
        <v>5564</v>
      </c>
      <c r="F702" s="8">
        <f>'[2]200901'!J29</f>
        <v>7473</v>
      </c>
      <c r="G702">
        <v>75</v>
      </c>
      <c r="H702">
        <v>657</v>
      </c>
      <c r="J702">
        <v>194</v>
      </c>
      <c r="K702">
        <v>264</v>
      </c>
      <c r="L702">
        <v>392</v>
      </c>
      <c r="N702">
        <v>262</v>
      </c>
      <c r="Q702" s="5">
        <v>39843</v>
      </c>
      <c r="R702" s="15">
        <v>28.0833333333334</v>
      </c>
      <c r="S702" t="e">
        <f ca="1">AVERAGE(INDIRECT("E"&amp;#REF!):INDIRECT("E"&amp;#REF!))</f>
        <v>#REF!</v>
      </c>
      <c r="T702" t="e">
        <f ca="1">AVERAGE(INDIRECT("F"&amp;#REF!):INDIRECT("F"&amp;#REF!))</f>
        <v>#REF!</v>
      </c>
      <c r="U702" t="e">
        <f ca="1">AVERAGE(INDIRECT("G"&amp;#REF!):INDIRECT("G"&amp;#REF!))</f>
        <v>#REF!</v>
      </c>
      <c r="V702" t="e">
        <f ca="1">AVERAGE(INDIRECT("H"&amp;#REF!):INDIRECT("H"&amp;#REF!))</f>
        <v>#REF!</v>
      </c>
      <c r="W702" t="e">
        <f ca="1">AVERAGE(INDIRECT("I"&amp;#REF!):INDIRECT("I"&amp;#REF!))</f>
        <v>#REF!</v>
      </c>
      <c r="X702" t="e">
        <f ca="1">AVERAGE(INDIRECT("J"&amp;#REF!):INDIRECT("J"&amp;#REF!))</f>
        <v>#REF!</v>
      </c>
      <c r="Y702">
        <v>71</v>
      </c>
      <c r="Z702" t="e">
        <f ca="1">AVERAGE(INDIRECT("L"&amp;#REF!):INDIRECT("L"&amp;#REF!))</f>
        <v>#REF!</v>
      </c>
      <c r="AA702" t="e">
        <f ca="1">AVERAGE(INDIRECT("M"&amp;#REF!):INDIRECT("M"&amp;#REF!))</f>
        <v>#REF!</v>
      </c>
      <c r="AB702" t="e">
        <f ca="1">AVERAGE(INDIRECT("N"&amp;#REF!):INDIRECT("N"&amp;#REF!))</f>
        <v>#REF!</v>
      </c>
      <c r="AC702">
        <v>49</v>
      </c>
      <c r="AD702" t="e">
        <f ca="1">AVERAGE(INDIRECT("P"&amp;#REF!):INDIRECT("P"&amp;#REF!))</f>
        <v>#REF!</v>
      </c>
    </row>
    <row r="703" spans="1:30" x14ac:dyDescent="0.2">
      <c r="A703" s="5">
        <v>39821</v>
      </c>
      <c r="B703" t="s">
        <v>29</v>
      </c>
      <c r="C703">
        <v>17688</v>
      </c>
      <c r="D703" s="6">
        <f>'[1]Vertikale Netzlast'!J44</f>
        <v>13049</v>
      </c>
      <c r="E703">
        <v>5614</v>
      </c>
      <c r="F703" s="8">
        <f>'[2]200901'!J30</f>
        <v>7811</v>
      </c>
      <c r="G703">
        <v>81</v>
      </c>
      <c r="H703">
        <v>702</v>
      </c>
      <c r="J703">
        <v>236</v>
      </c>
      <c r="K703">
        <v>268</v>
      </c>
      <c r="L703">
        <v>392</v>
      </c>
      <c r="N703">
        <v>259</v>
      </c>
      <c r="Q703" s="5">
        <v>39843</v>
      </c>
      <c r="R703" s="15">
        <v>28.125</v>
      </c>
      <c r="S703" t="e">
        <f ca="1">AVERAGE(INDIRECT("E"&amp;#REF!):INDIRECT("E"&amp;#REF!))</f>
        <v>#REF!</v>
      </c>
      <c r="T703" t="e">
        <f ca="1">AVERAGE(INDIRECT("F"&amp;#REF!):INDIRECT("F"&amp;#REF!))</f>
        <v>#REF!</v>
      </c>
      <c r="U703" t="e">
        <f ca="1">AVERAGE(INDIRECT("G"&amp;#REF!):INDIRECT("G"&amp;#REF!))</f>
        <v>#REF!</v>
      </c>
      <c r="V703" t="e">
        <f ca="1">AVERAGE(INDIRECT("H"&amp;#REF!):INDIRECT("H"&amp;#REF!))</f>
        <v>#REF!</v>
      </c>
      <c r="W703" t="e">
        <f ca="1">AVERAGE(INDIRECT("I"&amp;#REF!):INDIRECT("I"&amp;#REF!))</f>
        <v>#REF!</v>
      </c>
      <c r="X703" t="e">
        <f ca="1">AVERAGE(INDIRECT("J"&amp;#REF!):INDIRECT("J"&amp;#REF!))</f>
        <v>#REF!</v>
      </c>
      <c r="Y703">
        <v>73</v>
      </c>
      <c r="Z703" t="e">
        <f ca="1">AVERAGE(INDIRECT("L"&amp;#REF!):INDIRECT("L"&amp;#REF!))</f>
        <v>#REF!</v>
      </c>
      <c r="AA703" t="e">
        <f ca="1">AVERAGE(INDIRECT("M"&amp;#REF!):INDIRECT("M"&amp;#REF!))</f>
        <v>#REF!</v>
      </c>
      <c r="AB703" t="e">
        <f ca="1">AVERAGE(INDIRECT("N"&amp;#REF!):INDIRECT("N"&amp;#REF!))</f>
        <v>#REF!</v>
      </c>
      <c r="AC703">
        <v>48</v>
      </c>
      <c r="AD703" t="e">
        <f ca="1">AVERAGE(INDIRECT("P"&amp;#REF!):INDIRECT("P"&amp;#REF!))</f>
        <v>#REF!</v>
      </c>
    </row>
    <row r="704" spans="1:30" x14ac:dyDescent="0.2">
      <c r="A704" s="5">
        <v>39821</v>
      </c>
      <c r="B704" t="s">
        <v>30</v>
      </c>
      <c r="C704">
        <v>18136</v>
      </c>
      <c r="D704" s="6">
        <f>'[1]Vertikale Netzlast'!J45</f>
        <v>13477</v>
      </c>
      <c r="E704">
        <v>5698</v>
      </c>
      <c r="F704" s="8">
        <f>'[2]200901'!J31</f>
        <v>8200</v>
      </c>
      <c r="G704">
        <v>88</v>
      </c>
      <c r="H704">
        <v>759</v>
      </c>
      <c r="J704">
        <v>303</v>
      </c>
      <c r="K704">
        <v>273</v>
      </c>
      <c r="L704">
        <v>392</v>
      </c>
      <c r="N704">
        <v>257</v>
      </c>
      <c r="Q704" s="5">
        <v>39843</v>
      </c>
      <c r="R704" s="15">
        <v>28.1666666666667</v>
      </c>
      <c r="S704" t="e">
        <f ca="1">AVERAGE(INDIRECT("E"&amp;#REF!):INDIRECT("E"&amp;#REF!))</f>
        <v>#REF!</v>
      </c>
      <c r="T704" t="e">
        <f ca="1">AVERAGE(INDIRECT("F"&amp;#REF!):INDIRECT("F"&amp;#REF!))</f>
        <v>#REF!</v>
      </c>
      <c r="U704" t="e">
        <f ca="1">AVERAGE(INDIRECT("G"&amp;#REF!):INDIRECT("G"&amp;#REF!))</f>
        <v>#REF!</v>
      </c>
      <c r="V704" t="e">
        <f ca="1">AVERAGE(INDIRECT("H"&amp;#REF!):INDIRECT("H"&amp;#REF!))</f>
        <v>#REF!</v>
      </c>
      <c r="W704" t="e">
        <f ca="1">AVERAGE(INDIRECT("I"&amp;#REF!):INDIRECT("I"&amp;#REF!))</f>
        <v>#REF!</v>
      </c>
      <c r="X704" t="e">
        <f ca="1">AVERAGE(INDIRECT("J"&amp;#REF!):INDIRECT("J"&amp;#REF!))</f>
        <v>#REF!</v>
      </c>
      <c r="Y704">
        <v>74</v>
      </c>
      <c r="Z704" t="e">
        <f ca="1">AVERAGE(INDIRECT("L"&amp;#REF!):INDIRECT("L"&amp;#REF!))</f>
        <v>#REF!</v>
      </c>
      <c r="AA704" t="e">
        <f ca="1">AVERAGE(INDIRECT("M"&amp;#REF!):INDIRECT("M"&amp;#REF!))</f>
        <v>#REF!</v>
      </c>
      <c r="AB704" t="e">
        <f ca="1">AVERAGE(INDIRECT("N"&amp;#REF!):INDIRECT("N"&amp;#REF!))</f>
        <v>#REF!</v>
      </c>
      <c r="AC704">
        <v>46</v>
      </c>
      <c r="AD704" t="e">
        <f ca="1">AVERAGE(INDIRECT("P"&amp;#REF!):INDIRECT("P"&amp;#REF!))</f>
        <v>#REF!</v>
      </c>
    </row>
    <row r="705" spans="1:30" x14ac:dyDescent="0.2">
      <c r="A705" s="5">
        <v>39821</v>
      </c>
      <c r="B705" t="s">
        <v>31</v>
      </c>
      <c r="C705">
        <v>18301</v>
      </c>
      <c r="D705" s="6">
        <f>'[1]Vertikale Netzlast'!J46</f>
        <v>14067</v>
      </c>
      <c r="E705">
        <v>5936</v>
      </c>
      <c r="F705" s="8">
        <f>'[2]200901'!J32</f>
        <v>8640</v>
      </c>
      <c r="G705">
        <v>98</v>
      </c>
      <c r="H705">
        <v>812</v>
      </c>
      <c r="J705">
        <v>387</v>
      </c>
      <c r="K705">
        <v>278</v>
      </c>
      <c r="L705">
        <v>531</v>
      </c>
      <c r="N705">
        <v>255</v>
      </c>
      <c r="Q705" s="5">
        <v>39843</v>
      </c>
      <c r="R705" s="15">
        <v>28.2083333333334</v>
      </c>
      <c r="S705" t="e">
        <f ca="1">AVERAGE(INDIRECT("E"&amp;#REF!):INDIRECT("E"&amp;#REF!))</f>
        <v>#REF!</v>
      </c>
      <c r="T705" t="e">
        <f ca="1">AVERAGE(INDIRECT("F"&amp;#REF!):INDIRECT("F"&amp;#REF!))</f>
        <v>#REF!</v>
      </c>
      <c r="U705" t="e">
        <f ca="1">AVERAGE(INDIRECT("G"&amp;#REF!):INDIRECT("G"&amp;#REF!))</f>
        <v>#REF!</v>
      </c>
      <c r="V705" t="e">
        <f ca="1">AVERAGE(INDIRECT("H"&amp;#REF!):INDIRECT("H"&amp;#REF!))</f>
        <v>#REF!</v>
      </c>
      <c r="W705" t="e">
        <f ca="1">AVERAGE(INDIRECT("I"&amp;#REF!):INDIRECT("I"&amp;#REF!))</f>
        <v>#REF!</v>
      </c>
      <c r="X705" t="e">
        <f ca="1">AVERAGE(INDIRECT("J"&amp;#REF!):INDIRECT("J"&amp;#REF!))</f>
        <v>#REF!</v>
      </c>
      <c r="Y705">
        <v>74</v>
      </c>
      <c r="Z705" t="e">
        <f ca="1">AVERAGE(INDIRECT("L"&amp;#REF!):INDIRECT("L"&amp;#REF!))</f>
        <v>#REF!</v>
      </c>
      <c r="AA705" t="e">
        <f ca="1">AVERAGE(INDIRECT("M"&amp;#REF!):INDIRECT("M"&amp;#REF!))</f>
        <v>#REF!</v>
      </c>
      <c r="AB705" t="e">
        <f ca="1">AVERAGE(INDIRECT("N"&amp;#REF!):INDIRECT("N"&amp;#REF!))</f>
        <v>#REF!</v>
      </c>
      <c r="AC705">
        <v>44</v>
      </c>
      <c r="AD705" t="e">
        <f ca="1">AVERAGE(INDIRECT("P"&amp;#REF!):INDIRECT("P"&amp;#REF!))</f>
        <v>#REF!</v>
      </c>
    </row>
    <row r="706" spans="1:30" x14ac:dyDescent="0.2">
      <c r="A706" s="5">
        <v>39821</v>
      </c>
      <c r="B706" t="s">
        <v>32</v>
      </c>
      <c r="C706">
        <v>18644</v>
      </c>
      <c r="D706" s="6">
        <f>'[1]Vertikale Netzlast'!J47</f>
        <v>14398</v>
      </c>
      <c r="E706">
        <v>6075</v>
      </c>
      <c r="F706" s="8">
        <f>'[2]200901'!J33</f>
        <v>8932</v>
      </c>
      <c r="G706">
        <v>108</v>
      </c>
      <c r="H706">
        <v>851</v>
      </c>
      <c r="J706">
        <v>451</v>
      </c>
      <c r="K706">
        <v>281</v>
      </c>
      <c r="L706">
        <v>531</v>
      </c>
      <c r="N706">
        <v>258</v>
      </c>
      <c r="Q706" s="5">
        <v>39843</v>
      </c>
      <c r="R706" s="15">
        <v>28.25</v>
      </c>
      <c r="S706" t="e">
        <f ca="1">AVERAGE(INDIRECT("E"&amp;#REF!):INDIRECT("E"&amp;#REF!))</f>
        <v>#REF!</v>
      </c>
      <c r="T706" t="e">
        <f ca="1">AVERAGE(INDIRECT("F"&amp;#REF!):INDIRECT("F"&amp;#REF!))</f>
        <v>#REF!</v>
      </c>
      <c r="U706" t="e">
        <f ca="1">AVERAGE(INDIRECT("G"&amp;#REF!):INDIRECT("G"&amp;#REF!))</f>
        <v>#REF!</v>
      </c>
      <c r="V706" t="e">
        <f ca="1">AVERAGE(INDIRECT("H"&amp;#REF!):INDIRECT("H"&amp;#REF!))</f>
        <v>#REF!</v>
      </c>
      <c r="W706" t="e">
        <f ca="1">AVERAGE(INDIRECT("I"&amp;#REF!):INDIRECT("I"&amp;#REF!))</f>
        <v>#REF!</v>
      </c>
      <c r="X706" t="e">
        <f ca="1">AVERAGE(INDIRECT("J"&amp;#REF!):INDIRECT("J"&amp;#REF!))</f>
        <v>#REF!</v>
      </c>
      <c r="Y706">
        <v>70</v>
      </c>
      <c r="Z706" t="e">
        <f ca="1">AVERAGE(INDIRECT("L"&amp;#REF!):INDIRECT("L"&amp;#REF!))</f>
        <v>#REF!</v>
      </c>
      <c r="AA706" t="e">
        <f ca="1">AVERAGE(INDIRECT("M"&amp;#REF!):INDIRECT("M"&amp;#REF!))</f>
        <v>#REF!</v>
      </c>
      <c r="AB706" t="e">
        <f ca="1">AVERAGE(INDIRECT("N"&amp;#REF!):INDIRECT("N"&amp;#REF!))</f>
        <v>#REF!</v>
      </c>
      <c r="AC706">
        <v>42</v>
      </c>
      <c r="AD706" t="e">
        <f ca="1">AVERAGE(INDIRECT("P"&amp;#REF!):INDIRECT("P"&amp;#REF!))</f>
        <v>#REF!</v>
      </c>
    </row>
    <row r="707" spans="1:30" x14ac:dyDescent="0.2">
      <c r="A707" s="5">
        <v>39821</v>
      </c>
      <c r="B707" t="s">
        <v>33</v>
      </c>
      <c r="C707">
        <v>18753</v>
      </c>
      <c r="D707" s="6">
        <f>'[1]Vertikale Netzlast'!J48</f>
        <v>14778</v>
      </c>
      <c r="E707">
        <v>6169</v>
      </c>
      <c r="F707" s="8">
        <f>'[2]200901'!J34</f>
        <v>8921</v>
      </c>
      <c r="G707">
        <v>114</v>
      </c>
      <c r="H707">
        <v>918</v>
      </c>
      <c r="J707">
        <v>519</v>
      </c>
      <c r="K707">
        <v>281</v>
      </c>
      <c r="L707">
        <v>531</v>
      </c>
      <c r="N707">
        <v>262</v>
      </c>
      <c r="Q707" s="5">
        <v>39843</v>
      </c>
      <c r="R707" s="15">
        <v>28.2916666666667</v>
      </c>
      <c r="S707" t="e">
        <f ca="1">AVERAGE(INDIRECT("E"&amp;#REF!):INDIRECT("E"&amp;#REF!))</f>
        <v>#REF!</v>
      </c>
      <c r="T707" t="e">
        <f ca="1">AVERAGE(INDIRECT("F"&amp;#REF!):INDIRECT("F"&amp;#REF!))</f>
        <v>#REF!</v>
      </c>
      <c r="U707" t="e">
        <f ca="1">AVERAGE(INDIRECT("G"&amp;#REF!):INDIRECT("G"&amp;#REF!))</f>
        <v>#REF!</v>
      </c>
      <c r="V707" t="e">
        <f ca="1">AVERAGE(INDIRECT("H"&amp;#REF!):INDIRECT("H"&amp;#REF!))</f>
        <v>#REF!</v>
      </c>
      <c r="W707" t="e">
        <f ca="1">AVERAGE(INDIRECT("I"&amp;#REF!):INDIRECT("I"&amp;#REF!))</f>
        <v>#REF!</v>
      </c>
      <c r="X707" t="e">
        <f ca="1">AVERAGE(INDIRECT("J"&amp;#REF!):INDIRECT("J"&amp;#REF!))</f>
        <v>#REF!</v>
      </c>
      <c r="Y707">
        <v>65</v>
      </c>
      <c r="Z707" t="e">
        <f ca="1">AVERAGE(INDIRECT("L"&amp;#REF!):INDIRECT("L"&amp;#REF!))</f>
        <v>#REF!</v>
      </c>
      <c r="AA707" t="e">
        <f ca="1">AVERAGE(INDIRECT("M"&amp;#REF!):INDIRECT("M"&amp;#REF!))</f>
        <v>#REF!</v>
      </c>
      <c r="AB707" t="e">
        <f ca="1">AVERAGE(INDIRECT("N"&amp;#REF!):INDIRECT("N"&amp;#REF!))</f>
        <v>#REF!</v>
      </c>
      <c r="AC707">
        <v>40</v>
      </c>
      <c r="AD707" t="e">
        <f ca="1">AVERAGE(INDIRECT("P"&amp;#REF!):INDIRECT("P"&amp;#REF!))</f>
        <v>#REF!</v>
      </c>
    </row>
    <row r="708" spans="1:30" x14ac:dyDescent="0.2">
      <c r="A708" s="5">
        <v>39821</v>
      </c>
      <c r="B708" t="s">
        <v>34</v>
      </c>
      <c r="C708">
        <v>19167</v>
      </c>
      <c r="D708" s="6">
        <f>'[1]Vertikale Netzlast'!J49</f>
        <v>14992</v>
      </c>
      <c r="E708">
        <v>6320</v>
      </c>
      <c r="F708" s="8">
        <f>'[2]200901'!J35</f>
        <v>8886</v>
      </c>
      <c r="G708">
        <v>119</v>
      </c>
      <c r="H708">
        <v>975</v>
      </c>
      <c r="J708">
        <v>597</v>
      </c>
      <c r="K708">
        <v>283</v>
      </c>
      <c r="L708">
        <v>531</v>
      </c>
      <c r="N708">
        <v>265</v>
      </c>
      <c r="Q708" s="5">
        <v>39843</v>
      </c>
      <c r="R708" s="15">
        <v>28.3333333333334</v>
      </c>
      <c r="S708" t="e">
        <f ca="1">AVERAGE(INDIRECT("E"&amp;#REF!):INDIRECT("E"&amp;#REF!))</f>
        <v>#REF!</v>
      </c>
      <c r="T708" t="e">
        <f ca="1">AVERAGE(INDIRECT("F"&amp;#REF!):INDIRECT("F"&amp;#REF!))</f>
        <v>#REF!</v>
      </c>
      <c r="U708" t="e">
        <f ca="1">AVERAGE(INDIRECT("G"&amp;#REF!):INDIRECT("G"&amp;#REF!))</f>
        <v>#REF!</v>
      </c>
      <c r="V708" t="e">
        <f ca="1">AVERAGE(INDIRECT("H"&amp;#REF!):INDIRECT("H"&amp;#REF!))</f>
        <v>#REF!</v>
      </c>
      <c r="W708" t="e">
        <f ca="1">AVERAGE(INDIRECT("I"&amp;#REF!):INDIRECT("I"&amp;#REF!))</f>
        <v>#REF!</v>
      </c>
      <c r="X708" t="e">
        <f ca="1">AVERAGE(INDIRECT("J"&amp;#REF!):INDIRECT("J"&amp;#REF!))</f>
        <v>#REF!</v>
      </c>
      <c r="Y708">
        <v>63</v>
      </c>
      <c r="Z708" t="e">
        <f ca="1">AVERAGE(INDIRECT("L"&amp;#REF!):INDIRECT("L"&amp;#REF!))</f>
        <v>#REF!</v>
      </c>
      <c r="AA708" t="e">
        <f ca="1">AVERAGE(INDIRECT("M"&amp;#REF!):INDIRECT("M"&amp;#REF!))</f>
        <v>#REF!</v>
      </c>
      <c r="AB708" t="e">
        <f ca="1">AVERAGE(INDIRECT("N"&amp;#REF!):INDIRECT("N"&amp;#REF!))</f>
        <v>#REF!</v>
      </c>
      <c r="AC708">
        <v>60</v>
      </c>
      <c r="AD708" t="e">
        <f ca="1">AVERAGE(INDIRECT("P"&amp;#REF!):INDIRECT("P"&amp;#REF!))</f>
        <v>#REF!</v>
      </c>
    </row>
    <row r="709" spans="1:30" x14ac:dyDescent="0.2">
      <c r="A709" s="5">
        <v>39821</v>
      </c>
      <c r="B709" t="s">
        <v>35</v>
      </c>
      <c r="C709">
        <v>19210</v>
      </c>
      <c r="D709" s="6">
        <f>'[1]Vertikale Netzlast'!J50</f>
        <v>15195</v>
      </c>
      <c r="E709">
        <v>6450</v>
      </c>
      <c r="F709" s="8">
        <f>'[2]200901'!J36</f>
        <v>8909</v>
      </c>
      <c r="G709">
        <v>130</v>
      </c>
      <c r="H709">
        <v>1017</v>
      </c>
      <c r="J709">
        <v>651</v>
      </c>
      <c r="K709">
        <v>286</v>
      </c>
      <c r="L709">
        <v>718</v>
      </c>
      <c r="N709">
        <v>269</v>
      </c>
      <c r="Q709" s="5">
        <v>39843</v>
      </c>
      <c r="R709" s="15">
        <v>28.375</v>
      </c>
      <c r="S709" t="e">
        <f ca="1">AVERAGE(INDIRECT("E"&amp;#REF!):INDIRECT("E"&amp;#REF!))</f>
        <v>#REF!</v>
      </c>
      <c r="T709" t="e">
        <f ca="1">AVERAGE(INDIRECT("F"&amp;#REF!):INDIRECT("F"&amp;#REF!))</f>
        <v>#REF!</v>
      </c>
      <c r="U709" t="e">
        <f ca="1">AVERAGE(INDIRECT("G"&amp;#REF!):INDIRECT("G"&amp;#REF!))</f>
        <v>#REF!</v>
      </c>
      <c r="V709" t="e">
        <f ca="1">AVERAGE(INDIRECT("H"&amp;#REF!):INDIRECT("H"&amp;#REF!))</f>
        <v>#REF!</v>
      </c>
      <c r="W709" t="e">
        <f ca="1">AVERAGE(INDIRECT("I"&amp;#REF!):INDIRECT("I"&amp;#REF!))</f>
        <v>#REF!</v>
      </c>
      <c r="X709" t="e">
        <f ca="1">AVERAGE(INDIRECT("J"&amp;#REF!):INDIRECT("J"&amp;#REF!))</f>
        <v>#REF!</v>
      </c>
      <c r="Y709">
        <v>64</v>
      </c>
      <c r="Z709" t="e">
        <f ca="1">AVERAGE(INDIRECT("L"&amp;#REF!):INDIRECT("L"&amp;#REF!))</f>
        <v>#REF!</v>
      </c>
      <c r="AA709" t="e">
        <f ca="1">AVERAGE(INDIRECT("M"&amp;#REF!):INDIRECT("M"&amp;#REF!))</f>
        <v>#REF!</v>
      </c>
      <c r="AB709" t="e">
        <f ca="1">AVERAGE(INDIRECT("N"&amp;#REF!):INDIRECT("N"&amp;#REF!))</f>
        <v>#REF!</v>
      </c>
      <c r="AC709">
        <v>54</v>
      </c>
      <c r="AD709" t="e">
        <f ca="1">AVERAGE(INDIRECT("P"&amp;#REF!):INDIRECT("P"&amp;#REF!))</f>
        <v>#REF!</v>
      </c>
    </row>
    <row r="710" spans="1:30" x14ac:dyDescent="0.2">
      <c r="A710" s="5">
        <v>39821</v>
      </c>
      <c r="B710" t="s">
        <v>36</v>
      </c>
      <c r="C710">
        <v>19416</v>
      </c>
      <c r="D710" s="6">
        <f>'[1]Vertikale Netzlast'!J51</f>
        <v>15229</v>
      </c>
      <c r="E710">
        <v>6495</v>
      </c>
      <c r="F710" s="8">
        <f>'[2]200901'!J37</f>
        <v>8913</v>
      </c>
      <c r="G710">
        <v>147</v>
      </c>
      <c r="H710">
        <v>1037</v>
      </c>
      <c r="J710">
        <v>743</v>
      </c>
      <c r="K710">
        <v>288</v>
      </c>
      <c r="L710">
        <v>718</v>
      </c>
      <c r="N710">
        <v>286</v>
      </c>
      <c r="Q710" s="5">
        <v>39843</v>
      </c>
      <c r="R710" s="15">
        <v>28.4166666666667</v>
      </c>
      <c r="S710" t="e">
        <f ca="1">AVERAGE(INDIRECT("E"&amp;#REF!):INDIRECT("E"&amp;#REF!))</f>
        <v>#REF!</v>
      </c>
      <c r="T710" t="e">
        <f ca="1">AVERAGE(INDIRECT("F"&amp;#REF!):INDIRECT("F"&amp;#REF!))</f>
        <v>#REF!</v>
      </c>
      <c r="U710" t="e">
        <f ca="1">AVERAGE(INDIRECT("G"&amp;#REF!):INDIRECT("G"&amp;#REF!))</f>
        <v>#REF!</v>
      </c>
      <c r="V710" t="e">
        <f ca="1">AVERAGE(INDIRECT("H"&amp;#REF!):INDIRECT("H"&amp;#REF!))</f>
        <v>#REF!</v>
      </c>
      <c r="W710" t="e">
        <f ca="1">AVERAGE(INDIRECT("I"&amp;#REF!):INDIRECT("I"&amp;#REF!))</f>
        <v>#REF!</v>
      </c>
      <c r="X710" t="e">
        <f ca="1">AVERAGE(INDIRECT("J"&amp;#REF!):INDIRECT("J"&amp;#REF!))</f>
        <v>#REF!</v>
      </c>
      <c r="Y710">
        <v>65</v>
      </c>
      <c r="Z710" t="e">
        <f ca="1">AVERAGE(INDIRECT("L"&amp;#REF!):INDIRECT("L"&amp;#REF!))</f>
        <v>#REF!</v>
      </c>
      <c r="AA710" t="e">
        <f ca="1">AVERAGE(INDIRECT("M"&amp;#REF!):INDIRECT("M"&amp;#REF!))</f>
        <v>#REF!</v>
      </c>
      <c r="AB710" t="e">
        <f ca="1">AVERAGE(INDIRECT("N"&amp;#REF!):INDIRECT("N"&amp;#REF!))</f>
        <v>#REF!</v>
      </c>
      <c r="AC710">
        <v>49</v>
      </c>
      <c r="AD710" t="e">
        <f ca="1">AVERAGE(INDIRECT("P"&amp;#REF!):INDIRECT("P"&amp;#REF!))</f>
        <v>#REF!</v>
      </c>
    </row>
    <row r="711" spans="1:30" x14ac:dyDescent="0.2">
      <c r="A711" s="5">
        <v>39821</v>
      </c>
      <c r="B711" t="s">
        <v>37</v>
      </c>
      <c r="C711">
        <v>19503</v>
      </c>
      <c r="D711" s="6">
        <f>'[1]Vertikale Netzlast'!J52</f>
        <v>15294</v>
      </c>
      <c r="E711">
        <v>6535</v>
      </c>
      <c r="F711" s="8">
        <f>'[2]200901'!J38</f>
        <v>8870</v>
      </c>
      <c r="G711">
        <v>150</v>
      </c>
      <c r="H711">
        <v>1059</v>
      </c>
      <c r="J711">
        <v>802</v>
      </c>
      <c r="K711">
        <v>289</v>
      </c>
      <c r="L711">
        <v>718</v>
      </c>
      <c r="N711">
        <v>302</v>
      </c>
      <c r="Q711" s="5">
        <v>39843</v>
      </c>
      <c r="R711" s="15">
        <v>28.4583333333334</v>
      </c>
      <c r="S711" t="e">
        <f ca="1">AVERAGE(INDIRECT("E"&amp;#REF!):INDIRECT("E"&amp;#REF!))</f>
        <v>#REF!</v>
      </c>
      <c r="T711" t="e">
        <f ca="1">AVERAGE(INDIRECT("F"&amp;#REF!):INDIRECT("F"&amp;#REF!))</f>
        <v>#REF!</v>
      </c>
      <c r="U711" t="e">
        <f ca="1">AVERAGE(INDIRECT("G"&amp;#REF!):INDIRECT("G"&amp;#REF!))</f>
        <v>#REF!</v>
      </c>
      <c r="V711" t="e">
        <f ca="1">AVERAGE(INDIRECT("H"&amp;#REF!):INDIRECT("H"&amp;#REF!))</f>
        <v>#REF!</v>
      </c>
      <c r="W711" t="e">
        <f ca="1">AVERAGE(INDIRECT("I"&amp;#REF!):INDIRECT("I"&amp;#REF!))</f>
        <v>#REF!</v>
      </c>
      <c r="X711" t="e">
        <f ca="1">AVERAGE(INDIRECT("J"&amp;#REF!):INDIRECT("J"&amp;#REF!))</f>
        <v>#REF!</v>
      </c>
      <c r="Y711">
        <v>66</v>
      </c>
      <c r="Z711" t="e">
        <f ca="1">AVERAGE(INDIRECT("L"&amp;#REF!):INDIRECT("L"&amp;#REF!))</f>
        <v>#REF!</v>
      </c>
      <c r="AA711" t="e">
        <f ca="1">AVERAGE(INDIRECT("M"&amp;#REF!):INDIRECT("M"&amp;#REF!))</f>
        <v>#REF!</v>
      </c>
      <c r="AB711" t="e">
        <f ca="1">AVERAGE(INDIRECT("N"&amp;#REF!):INDIRECT("N"&amp;#REF!))</f>
        <v>#REF!</v>
      </c>
      <c r="AC711">
        <v>47</v>
      </c>
      <c r="AD711" t="e">
        <f ca="1">AVERAGE(INDIRECT("P"&amp;#REF!):INDIRECT("P"&amp;#REF!))</f>
        <v>#REF!</v>
      </c>
    </row>
    <row r="712" spans="1:30" x14ac:dyDescent="0.2">
      <c r="A712" s="5">
        <v>39821</v>
      </c>
      <c r="B712" t="s">
        <v>38</v>
      </c>
      <c r="C712">
        <v>19459</v>
      </c>
      <c r="D712" s="6">
        <f>'[1]Vertikale Netzlast'!J53</f>
        <v>15308</v>
      </c>
      <c r="E712">
        <v>6602</v>
      </c>
      <c r="F712" s="8">
        <f>'[2]200901'!J39</f>
        <v>8740</v>
      </c>
      <c r="G712">
        <v>147</v>
      </c>
      <c r="H712">
        <v>1031</v>
      </c>
      <c r="J712">
        <v>886</v>
      </c>
      <c r="K712">
        <v>292</v>
      </c>
      <c r="L712">
        <v>718</v>
      </c>
      <c r="N712">
        <v>319</v>
      </c>
      <c r="Q712" s="5">
        <v>39843</v>
      </c>
      <c r="R712" s="15">
        <v>28.5</v>
      </c>
      <c r="S712" t="e">
        <f ca="1">AVERAGE(INDIRECT("E"&amp;#REF!):INDIRECT("E"&amp;#REF!))</f>
        <v>#REF!</v>
      </c>
      <c r="T712" t="e">
        <f ca="1">AVERAGE(INDIRECT("F"&amp;#REF!):INDIRECT("F"&amp;#REF!))</f>
        <v>#REF!</v>
      </c>
      <c r="U712" t="e">
        <f ca="1">AVERAGE(INDIRECT("G"&amp;#REF!):INDIRECT("G"&amp;#REF!))</f>
        <v>#REF!</v>
      </c>
      <c r="V712" t="e">
        <f ca="1">AVERAGE(INDIRECT("H"&amp;#REF!):INDIRECT("H"&amp;#REF!))</f>
        <v>#REF!</v>
      </c>
      <c r="W712" t="e">
        <f ca="1">AVERAGE(INDIRECT("I"&amp;#REF!):INDIRECT("I"&amp;#REF!))</f>
        <v>#REF!</v>
      </c>
      <c r="X712" t="e">
        <f ca="1">AVERAGE(INDIRECT("J"&amp;#REF!):INDIRECT("J"&amp;#REF!))</f>
        <v>#REF!</v>
      </c>
      <c r="Y712">
        <v>67</v>
      </c>
      <c r="Z712" t="e">
        <f ca="1">AVERAGE(INDIRECT("L"&amp;#REF!):INDIRECT("L"&amp;#REF!))</f>
        <v>#REF!</v>
      </c>
      <c r="AA712" t="e">
        <f ca="1">AVERAGE(INDIRECT("M"&amp;#REF!):INDIRECT("M"&amp;#REF!))</f>
        <v>#REF!</v>
      </c>
      <c r="AB712" t="e">
        <f ca="1">AVERAGE(INDIRECT("N"&amp;#REF!):INDIRECT("N"&amp;#REF!))</f>
        <v>#REF!</v>
      </c>
      <c r="AC712">
        <v>46</v>
      </c>
      <c r="AD712" t="e">
        <f ca="1">AVERAGE(INDIRECT("P"&amp;#REF!):INDIRECT("P"&amp;#REF!))</f>
        <v>#REF!</v>
      </c>
    </row>
    <row r="713" spans="1:30" x14ac:dyDescent="0.2">
      <c r="A713" s="5">
        <v>39821</v>
      </c>
      <c r="B713" t="s">
        <v>39</v>
      </c>
      <c r="C713">
        <v>19449</v>
      </c>
      <c r="D713" s="6">
        <f>'[1]Vertikale Netzlast'!J54</f>
        <v>15200</v>
      </c>
      <c r="E713">
        <v>6739</v>
      </c>
      <c r="F713" s="8">
        <f>'[2]200901'!J40</f>
        <v>8844</v>
      </c>
      <c r="G713">
        <v>140</v>
      </c>
      <c r="H713">
        <v>1010</v>
      </c>
      <c r="J713">
        <v>1012</v>
      </c>
      <c r="K713">
        <v>295</v>
      </c>
      <c r="L713">
        <v>925</v>
      </c>
      <c r="N713">
        <v>336</v>
      </c>
      <c r="Q713" s="5">
        <v>39843</v>
      </c>
      <c r="R713" s="15">
        <v>28.5416666666667</v>
      </c>
      <c r="S713" t="e">
        <f ca="1">AVERAGE(INDIRECT("E"&amp;#REF!):INDIRECT("E"&amp;#REF!))</f>
        <v>#REF!</v>
      </c>
      <c r="T713" t="e">
        <f ca="1">AVERAGE(INDIRECT("F"&amp;#REF!):INDIRECT("F"&amp;#REF!))</f>
        <v>#REF!</v>
      </c>
      <c r="U713" t="e">
        <f ca="1">AVERAGE(INDIRECT("G"&amp;#REF!):INDIRECT("G"&amp;#REF!))</f>
        <v>#REF!</v>
      </c>
      <c r="V713" t="e">
        <f ca="1">AVERAGE(INDIRECT("H"&amp;#REF!):INDIRECT("H"&amp;#REF!))</f>
        <v>#REF!</v>
      </c>
      <c r="W713" t="e">
        <f ca="1">AVERAGE(INDIRECT("I"&amp;#REF!):INDIRECT("I"&amp;#REF!))</f>
        <v>#REF!</v>
      </c>
      <c r="X713" t="e">
        <f ca="1">AVERAGE(INDIRECT("J"&amp;#REF!):INDIRECT("J"&amp;#REF!))</f>
        <v>#REF!</v>
      </c>
      <c r="Y713">
        <v>69</v>
      </c>
      <c r="Z713" t="e">
        <f ca="1">AVERAGE(INDIRECT("L"&amp;#REF!):INDIRECT("L"&amp;#REF!))</f>
        <v>#REF!</v>
      </c>
      <c r="AA713" t="e">
        <f ca="1">AVERAGE(INDIRECT("M"&amp;#REF!):INDIRECT("M"&amp;#REF!))</f>
        <v>#REF!</v>
      </c>
      <c r="AB713" t="e">
        <f ca="1">AVERAGE(INDIRECT("N"&amp;#REF!):INDIRECT("N"&amp;#REF!))</f>
        <v>#REF!</v>
      </c>
      <c r="AC713">
        <v>45</v>
      </c>
      <c r="AD713" t="e">
        <f ca="1">AVERAGE(INDIRECT("P"&amp;#REF!):INDIRECT("P"&amp;#REF!))</f>
        <v>#REF!</v>
      </c>
    </row>
    <row r="714" spans="1:30" x14ac:dyDescent="0.2">
      <c r="A714" s="5">
        <v>39821</v>
      </c>
      <c r="B714" t="s">
        <v>40</v>
      </c>
      <c r="C714">
        <v>19712</v>
      </c>
      <c r="D714" s="6">
        <f>'[1]Vertikale Netzlast'!J55</f>
        <v>15237</v>
      </c>
      <c r="E714">
        <v>6817</v>
      </c>
      <c r="F714" s="8">
        <f>'[2]200901'!J41</f>
        <v>8844</v>
      </c>
      <c r="G714">
        <v>136</v>
      </c>
      <c r="H714">
        <v>1000</v>
      </c>
      <c r="J714">
        <v>1086</v>
      </c>
      <c r="K714">
        <v>298</v>
      </c>
      <c r="L714">
        <v>925</v>
      </c>
      <c r="N714">
        <v>360</v>
      </c>
      <c r="Q714" s="5">
        <v>39843</v>
      </c>
      <c r="R714" s="15">
        <v>28.5833333333334</v>
      </c>
      <c r="S714" t="e">
        <f ca="1">AVERAGE(INDIRECT("E"&amp;#REF!):INDIRECT("E"&amp;#REF!))</f>
        <v>#REF!</v>
      </c>
      <c r="T714" t="e">
        <f ca="1">AVERAGE(INDIRECT("F"&amp;#REF!):INDIRECT("F"&amp;#REF!))</f>
        <v>#REF!</v>
      </c>
      <c r="U714" t="e">
        <f ca="1">AVERAGE(INDIRECT("G"&amp;#REF!):INDIRECT("G"&amp;#REF!))</f>
        <v>#REF!</v>
      </c>
      <c r="V714" t="e">
        <f ca="1">AVERAGE(INDIRECT("H"&amp;#REF!):INDIRECT("H"&amp;#REF!))</f>
        <v>#REF!</v>
      </c>
      <c r="W714" t="e">
        <f ca="1">AVERAGE(INDIRECT("I"&amp;#REF!):INDIRECT("I"&amp;#REF!))</f>
        <v>#REF!</v>
      </c>
      <c r="X714" t="e">
        <f ca="1">AVERAGE(INDIRECT("J"&amp;#REF!):INDIRECT("J"&amp;#REF!))</f>
        <v>#REF!</v>
      </c>
      <c r="Y714">
        <v>70</v>
      </c>
      <c r="Z714" t="e">
        <f ca="1">AVERAGE(INDIRECT("L"&amp;#REF!):INDIRECT("L"&amp;#REF!))</f>
        <v>#REF!</v>
      </c>
      <c r="AA714" t="e">
        <f ca="1">AVERAGE(INDIRECT("M"&amp;#REF!):INDIRECT("M"&amp;#REF!))</f>
        <v>#REF!</v>
      </c>
      <c r="AB714" t="e">
        <f ca="1">AVERAGE(INDIRECT("N"&amp;#REF!):INDIRECT("N"&amp;#REF!))</f>
        <v>#REF!</v>
      </c>
      <c r="AC714">
        <v>44</v>
      </c>
      <c r="AD714" t="e">
        <f ca="1">AVERAGE(INDIRECT("P"&amp;#REF!):INDIRECT("P"&amp;#REF!))</f>
        <v>#REF!</v>
      </c>
    </row>
    <row r="715" spans="1:30" x14ac:dyDescent="0.2">
      <c r="A715" s="5">
        <v>39821</v>
      </c>
      <c r="B715" t="s">
        <v>41</v>
      </c>
      <c r="C715">
        <v>19703</v>
      </c>
      <c r="D715" s="6">
        <f>'[1]Vertikale Netzlast'!J56</f>
        <v>15343</v>
      </c>
      <c r="E715">
        <v>6917</v>
      </c>
      <c r="F715" s="8">
        <f>'[2]200901'!J42</f>
        <v>8725</v>
      </c>
      <c r="G715">
        <v>139</v>
      </c>
      <c r="H715">
        <v>1000</v>
      </c>
      <c r="J715">
        <v>1070</v>
      </c>
      <c r="K715">
        <v>301</v>
      </c>
      <c r="L715">
        <v>925</v>
      </c>
      <c r="N715">
        <v>384</v>
      </c>
      <c r="Q715" s="5">
        <v>39843</v>
      </c>
      <c r="R715" s="15">
        <v>28.625</v>
      </c>
      <c r="S715" t="e">
        <f ca="1">AVERAGE(INDIRECT("E"&amp;#REF!):INDIRECT("E"&amp;#REF!))</f>
        <v>#REF!</v>
      </c>
      <c r="T715" t="e">
        <f ca="1">AVERAGE(INDIRECT("F"&amp;#REF!):INDIRECT("F"&amp;#REF!))</f>
        <v>#REF!</v>
      </c>
      <c r="U715" t="e">
        <f ca="1">AVERAGE(INDIRECT("G"&amp;#REF!):INDIRECT("G"&amp;#REF!))</f>
        <v>#REF!</v>
      </c>
      <c r="V715" t="e">
        <f ca="1">AVERAGE(INDIRECT("H"&amp;#REF!):INDIRECT("H"&amp;#REF!))</f>
        <v>#REF!</v>
      </c>
      <c r="W715" t="e">
        <f ca="1">AVERAGE(INDIRECT("I"&amp;#REF!):INDIRECT("I"&amp;#REF!))</f>
        <v>#REF!</v>
      </c>
      <c r="X715" t="e">
        <f ca="1">AVERAGE(INDIRECT("J"&amp;#REF!):INDIRECT("J"&amp;#REF!))</f>
        <v>#REF!</v>
      </c>
      <c r="Y715">
        <v>70</v>
      </c>
      <c r="Z715" t="e">
        <f ca="1">AVERAGE(INDIRECT("L"&amp;#REF!):INDIRECT("L"&amp;#REF!))</f>
        <v>#REF!</v>
      </c>
      <c r="AA715" t="e">
        <f ca="1">AVERAGE(INDIRECT("M"&amp;#REF!):INDIRECT("M"&amp;#REF!))</f>
        <v>#REF!</v>
      </c>
      <c r="AB715" t="e">
        <f ca="1">AVERAGE(INDIRECT("N"&amp;#REF!):INDIRECT("N"&amp;#REF!))</f>
        <v>#REF!</v>
      </c>
      <c r="AC715">
        <v>42</v>
      </c>
      <c r="AD715" t="e">
        <f ca="1">AVERAGE(INDIRECT("P"&amp;#REF!):INDIRECT("P"&amp;#REF!))</f>
        <v>#REF!</v>
      </c>
    </row>
    <row r="716" spans="1:30" x14ac:dyDescent="0.2">
      <c r="A716" s="5">
        <v>39821</v>
      </c>
      <c r="B716" t="s">
        <v>42</v>
      </c>
      <c r="C716">
        <v>19690</v>
      </c>
      <c r="D716" s="6">
        <f>'[1]Vertikale Netzlast'!J57</f>
        <v>15295</v>
      </c>
      <c r="E716">
        <v>6973</v>
      </c>
      <c r="F716" s="8">
        <f>'[2]200901'!J43</f>
        <v>8713</v>
      </c>
      <c r="G716">
        <v>140</v>
      </c>
      <c r="H716">
        <v>907</v>
      </c>
      <c r="J716">
        <v>1087</v>
      </c>
      <c r="K716">
        <v>304</v>
      </c>
      <c r="L716">
        <v>925</v>
      </c>
      <c r="N716">
        <v>408</v>
      </c>
      <c r="Q716" s="5">
        <v>39843</v>
      </c>
      <c r="R716" s="15">
        <v>28.6666666666667</v>
      </c>
      <c r="S716" t="e">
        <f ca="1">AVERAGE(INDIRECT("E"&amp;#REF!):INDIRECT("E"&amp;#REF!))</f>
        <v>#REF!</v>
      </c>
      <c r="T716" t="e">
        <f ca="1">AVERAGE(INDIRECT("F"&amp;#REF!):INDIRECT("F"&amp;#REF!))</f>
        <v>#REF!</v>
      </c>
      <c r="U716" t="e">
        <f ca="1">AVERAGE(INDIRECT("G"&amp;#REF!):INDIRECT("G"&amp;#REF!))</f>
        <v>#REF!</v>
      </c>
      <c r="V716" t="e">
        <f ca="1">AVERAGE(INDIRECT("H"&amp;#REF!):INDIRECT("H"&amp;#REF!))</f>
        <v>#REF!</v>
      </c>
      <c r="W716" t="e">
        <f ca="1">AVERAGE(INDIRECT("I"&amp;#REF!):INDIRECT("I"&amp;#REF!))</f>
        <v>#REF!</v>
      </c>
      <c r="X716" t="e">
        <f ca="1">AVERAGE(INDIRECT("J"&amp;#REF!):INDIRECT("J"&amp;#REF!))</f>
        <v>#REF!</v>
      </c>
      <c r="Y716">
        <v>70</v>
      </c>
      <c r="Z716" t="e">
        <f ca="1">AVERAGE(INDIRECT("L"&amp;#REF!):INDIRECT("L"&amp;#REF!))</f>
        <v>#REF!</v>
      </c>
      <c r="AA716" t="e">
        <f ca="1">AVERAGE(INDIRECT("M"&amp;#REF!):INDIRECT("M"&amp;#REF!))</f>
        <v>#REF!</v>
      </c>
      <c r="AB716" t="e">
        <f ca="1">AVERAGE(INDIRECT("N"&amp;#REF!):INDIRECT("N"&amp;#REF!))</f>
        <v>#REF!</v>
      </c>
      <c r="AC716">
        <v>41</v>
      </c>
      <c r="AD716" t="e">
        <f ca="1">AVERAGE(INDIRECT("P"&amp;#REF!):INDIRECT("P"&amp;#REF!))</f>
        <v>#REF!</v>
      </c>
    </row>
    <row r="717" spans="1:30" x14ac:dyDescent="0.2">
      <c r="A717" s="5">
        <v>39821</v>
      </c>
      <c r="B717" t="s">
        <v>43</v>
      </c>
      <c r="C717">
        <v>19687</v>
      </c>
      <c r="D717" s="6">
        <f>'[1]Vertikale Netzlast'!J58</f>
        <v>15311</v>
      </c>
      <c r="E717">
        <v>7002</v>
      </c>
      <c r="F717" s="8">
        <f>'[2]200901'!J44</f>
        <v>8742</v>
      </c>
      <c r="G717">
        <v>130</v>
      </c>
      <c r="H717">
        <v>778</v>
      </c>
      <c r="J717">
        <v>1180</v>
      </c>
      <c r="K717">
        <v>307</v>
      </c>
      <c r="L717">
        <v>1151</v>
      </c>
      <c r="N717">
        <v>432</v>
      </c>
      <c r="Q717" s="5">
        <v>39843</v>
      </c>
      <c r="R717" s="15">
        <v>28.7083333333334</v>
      </c>
      <c r="S717" t="e">
        <f ca="1">AVERAGE(INDIRECT("E"&amp;#REF!):INDIRECT("E"&amp;#REF!))</f>
        <v>#REF!</v>
      </c>
      <c r="T717" t="e">
        <f ca="1">AVERAGE(INDIRECT("F"&amp;#REF!):INDIRECT("F"&amp;#REF!))</f>
        <v>#REF!</v>
      </c>
      <c r="U717" t="e">
        <f ca="1">AVERAGE(INDIRECT("G"&amp;#REF!):INDIRECT("G"&amp;#REF!))</f>
        <v>#REF!</v>
      </c>
      <c r="V717" t="e">
        <f ca="1">AVERAGE(INDIRECT("H"&amp;#REF!):INDIRECT("H"&amp;#REF!))</f>
        <v>#REF!</v>
      </c>
      <c r="W717" t="e">
        <f ca="1">AVERAGE(INDIRECT("I"&amp;#REF!):INDIRECT("I"&amp;#REF!))</f>
        <v>#REF!</v>
      </c>
      <c r="X717" t="e">
        <f ca="1">AVERAGE(INDIRECT("J"&amp;#REF!):INDIRECT("J"&amp;#REF!))</f>
        <v>#REF!</v>
      </c>
      <c r="Y717">
        <v>72</v>
      </c>
      <c r="Z717" t="e">
        <f ca="1">AVERAGE(INDIRECT("L"&amp;#REF!):INDIRECT("L"&amp;#REF!))</f>
        <v>#REF!</v>
      </c>
      <c r="AA717" t="e">
        <f ca="1">AVERAGE(INDIRECT("M"&amp;#REF!):INDIRECT("M"&amp;#REF!))</f>
        <v>#REF!</v>
      </c>
      <c r="AB717" t="e">
        <f ca="1">AVERAGE(INDIRECT("N"&amp;#REF!):INDIRECT("N"&amp;#REF!))</f>
        <v>#REF!</v>
      </c>
      <c r="AC717">
        <v>41</v>
      </c>
      <c r="AD717" t="e">
        <f ca="1">AVERAGE(INDIRECT("P"&amp;#REF!):INDIRECT("P"&amp;#REF!))</f>
        <v>#REF!</v>
      </c>
    </row>
    <row r="718" spans="1:30" x14ac:dyDescent="0.2">
      <c r="A718" s="5">
        <v>39821</v>
      </c>
      <c r="B718" t="s">
        <v>44</v>
      </c>
      <c r="C718">
        <v>19826</v>
      </c>
      <c r="D718" s="6">
        <f>'[1]Vertikale Netzlast'!J59</f>
        <v>15337</v>
      </c>
      <c r="E718">
        <v>6986</v>
      </c>
      <c r="F718" s="8">
        <f>'[2]200901'!J45</f>
        <v>8678</v>
      </c>
      <c r="G718">
        <v>139</v>
      </c>
      <c r="H718">
        <v>800</v>
      </c>
      <c r="J718">
        <v>1154</v>
      </c>
      <c r="K718">
        <v>316</v>
      </c>
      <c r="L718">
        <v>1151</v>
      </c>
      <c r="N718">
        <v>476</v>
      </c>
      <c r="Q718" s="5">
        <v>39843</v>
      </c>
      <c r="R718" s="15">
        <v>28.75</v>
      </c>
      <c r="S718" t="e">
        <f ca="1">AVERAGE(INDIRECT("E"&amp;#REF!):INDIRECT("E"&amp;#REF!))</f>
        <v>#REF!</v>
      </c>
      <c r="T718" t="e">
        <f ca="1">AVERAGE(INDIRECT("F"&amp;#REF!):INDIRECT("F"&amp;#REF!))</f>
        <v>#REF!</v>
      </c>
      <c r="U718" t="e">
        <f ca="1">AVERAGE(INDIRECT("G"&amp;#REF!):INDIRECT("G"&amp;#REF!))</f>
        <v>#REF!</v>
      </c>
      <c r="V718" t="e">
        <f ca="1">AVERAGE(INDIRECT("H"&amp;#REF!):INDIRECT("H"&amp;#REF!))</f>
        <v>#REF!</v>
      </c>
      <c r="W718" t="e">
        <f ca="1">AVERAGE(INDIRECT("I"&amp;#REF!):INDIRECT("I"&amp;#REF!))</f>
        <v>#REF!</v>
      </c>
      <c r="X718" t="e">
        <f ca="1">AVERAGE(INDIRECT("J"&amp;#REF!):INDIRECT("J"&amp;#REF!))</f>
        <v>#REF!</v>
      </c>
      <c r="Y718">
        <v>79</v>
      </c>
      <c r="Z718" t="e">
        <f ca="1">AVERAGE(INDIRECT("L"&amp;#REF!):INDIRECT("L"&amp;#REF!))</f>
        <v>#REF!</v>
      </c>
      <c r="AA718" t="e">
        <f ca="1">AVERAGE(INDIRECT("M"&amp;#REF!):INDIRECT("M"&amp;#REF!))</f>
        <v>#REF!</v>
      </c>
      <c r="AB718" t="e">
        <f ca="1">AVERAGE(INDIRECT("N"&amp;#REF!):INDIRECT("N"&amp;#REF!))</f>
        <v>#REF!</v>
      </c>
      <c r="AC718">
        <v>46</v>
      </c>
      <c r="AD718" t="e">
        <f ca="1">AVERAGE(INDIRECT("P"&amp;#REF!):INDIRECT("P"&amp;#REF!))</f>
        <v>#REF!</v>
      </c>
    </row>
    <row r="719" spans="1:30" x14ac:dyDescent="0.2">
      <c r="A719" s="5">
        <v>39821</v>
      </c>
      <c r="B719" t="s">
        <v>45</v>
      </c>
      <c r="C719">
        <v>19746</v>
      </c>
      <c r="D719" s="6">
        <f>'[1]Vertikale Netzlast'!J60</f>
        <v>15300</v>
      </c>
      <c r="E719">
        <v>6976</v>
      </c>
      <c r="F719" s="8">
        <f>'[2]200901'!J46</f>
        <v>8746</v>
      </c>
      <c r="G719">
        <v>142</v>
      </c>
      <c r="H719">
        <v>790</v>
      </c>
      <c r="J719">
        <v>1121</v>
      </c>
      <c r="K719">
        <v>317</v>
      </c>
      <c r="L719">
        <v>1151</v>
      </c>
      <c r="N719">
        <v>520</v>
      </c>
      <c r="Q719" s="5">
        <v>39843</v>
      </c>
      <c r="R719" s="15">
        <v>28.7916666666667</v>
      </c>
      <c r="S719" t="e">
        <f ca="1">AVERAGE(INDIRECT("E"&amp;#REF!):INDIRECT("E"&amp;#REF!))</f>
        <v>#REF!</v>
      </c>
      <c r="T719" t="e">
        <f ca="1">AVERAGE(INDIRECT("F"&amp;#REF!):INDIRECT("F"&amp;#REF!))</f>
        <v>#REF!</v>
      </c>
      <c r="U719" t="e">
        <f ca="1">AVERAGE(INDIRECT("G"&amp;#REF!):INDIRECT("G"&amp;#REF!))</f>
        <v>#REF!</v>
      </c>
      <c r="V719" t="e">
        <f ca="1">AVERAGE(INDIRECT("H"&amp;#REF!):INDIRECT("H"&amp;#REF!))</f>
        <v>#REF!</v>
      </c>
      <c r="W719" t="e">
        <f ca="1">AVERAGE(INDIRECT("I"&amp;#REF!):INDIRECT("I"&amp;#REF!))</f>
        <v>#REF!</v>
      </c>
      <c r="X719" t="e">
        <f ca="1">AVERAGE(INDIRECT("J"&amp;#REF!):INDIRECT("J"&amp;#REF!))</f>
        <v>#REF!</v>
      </c>
      <c r="Y719">
        <v>89</v>
      </c>
      <c r="Z719" t="e">
        <f ca="1">AVERAGE(INDIRECT("L"&amp;#REF!):INDIRECT("L"&amp;#REF!))</f>
        <v>#REF!</v>
      </c>
      <c r="AA719" t="e">
        <f ca="1">AVERAGE(INDIRECT("M"&amp;#REF!):INDIRECT("M"&amp;#REF!))</f>
        <v>#REF!</v>
      </c>
      <c r="AB719" t="e">
        <f ca="1">AVERAGE(INDIRECT("N"&amp;#REF!):INDIRECT("N"&amp;#REF!))</f>
        <v>#REF!</v>
      </c>
      <c r="AC719">
        <v>54</v>
      </c>
      <c r="AD719" t="e">
        <f ca="1">AVERAGE(INDIRECT("P"&amp;#REF!):INDIRECT("P"&amp;#REF!))</f>
        <v>#REF!</v>
      </c>
    </row>
    <row r="720" spans="1:30" x14ac:dyDescent="0.2">
      <c r="A720" s="5">
        <v>39821</v>
      </c>
      <c r="B720" t="s">
        <v>46</v>
      </c>
      <c r="C720">
        <v>19688</v>
      </c>
      <c r="D720" s="6">
        <f>'[1]Vertikale Netzlast'!J61</f>
        <v>15323</v>
      </c>
      <c r="E720">
        <v>6973</v>
      </c>
      <c r="F720" s="8">
        <f>'[2]200901'!J47</f>
        <v>8724</v>
      </c>
      <c r="G720">
        <v>132</v>
      </c>
      <c r="H720">
        <v>750</v>
      </c>
      <c r="J720">
        <v>1149</v>
      </c>
      <c r="K720">
        <v>326</v>
      </c>
      <c r="L720">
        <v>1151</v>
      </c>
      <c r="N720">
        <v>564</v>
      </c>
      <c r="Q720" s="5">
        <v>39843</v>
      </c>
      <c r="R720" s="15">
        <v>28.8333333333334</v>
      </c>
      <c r="S720" t="e">
        <f ca="1">AVERAGE(INDIRECT("E"&amp;#REF!):INDIRECT("E"&amp;#REF!))</f>
        <v>#REF!</v>
      </c>
      <c r="T720" t="e">
        <f ca="1">AVERAGE(INDIRECT("F"&amp;#REF!):INDIRECT("F"&amp;#REF!))</f>
        <v>#REF!</v>
      </c>
      <c r="U720" t="e">
        <f ca="1">AVERAGE(INDIRECT("G"&amp;#REF!):INDIRECT("G"&amp;#REF!))</f>
        <v>#REF!</v>
      </c>
      <c r="V720" t="e">
        <f ca="1">AVERAGE(INDIRECT("H"&amp;#REF!):INDIRECT("H"&amp;#REF!))</f>
        <v>#REF!</v>
      </c>
      <c r="W720" t="e">
        <f ca="1">AVERAGE(INDIRECT("I"&amp;#REF!):INDIRECT("I"&amp;#REF!))</f>
        <v>#REF!</v>
      </c>
      <c r="X720" t="e">
        <f ca="1">AVERAGE(INDIRECT("J"&amp;#REF!):INDIRECT("J"&amp;#REF!))</f>
        <v>#REF!</v>
      </c>
      <c r="Y720">
        <v>95</v>
      </c>
      <c r="Z720" t="e">
        <f ca="1">AVERAGE(INDIRECT("L"&amp;#REF!):INDIRECT("L"&amp;#REF!))</f>
        <v>#REF!</v>
      </c>
      <c r="AA720" t="e">
        <f ca="1">AVERAGE(INDIRECT("M"&amp;#REF!):INDIRECT("M"&amp;#REF!))</f>
        <v>#REF!</v>
      </c>
      <c r="AB720" t="e">
        <f ca="1">AVERAGE(INDIRECT("N"&amp;#REF!):INDIRECT("N"&amp;#REF!))</f>
        <v>#REF!</v>
      </c>
      <c r="AC720">
        <v>74</v>
      </c>
      <c r="AD720" t="e">
        <f ca="1">AVERAGE(INDIRECT("P"&amp;#REF!):INDIRECT("P"&amp;#REF!))</f>
        <v>#REF!</v>
      </c>
    </row>
    <row r="721" spans="1:30" x14ac:dyDescent="0.2">
      <c r="A721" s="5">
        <v>39821</v>
      </c>
      <c r="B721" t="s">
        <v>47</v>
      </c>
      <c r="C721">
        <v>19769</v>
      </c>
      <c r="D721" s="6">
        <f>'[1]Vertikale Netzlast'!J62</f>
        <v>15459</v>
      </c>
      <c r="E721">
        <v>6804</v>
      </c>
      <c r="F721" s="8">
        <f>'[2]200901'!J48</f>
        <v>8772</v>
      </c>
      <c r="G721">
        <v>119</v>
      </c>
      <c r="H721">
        <v>737</v>
      </c>
      <c r="J721">
        <v>1132</v>
      </c>
      <c r="K721">
        <v>335</v>
      </c>
      <c r="L721">
        <v>1414</v>
      </c>
      <c r="N721">
        <v>608</v>
      </c>
      <c r="Q721" s="5">
        <v>39843</v>
      </c>
      <c r="R721" s="15">
        <v>28.875</v>
      </c>
      <c r="S721" t="e">
        <f ca="1">AVERAGE(INDIRECT("E"&amp;#REF!):INDIRECT("E"&amp;#REF!))</f>
        <v>#REF!</v>
      </c>
      <c r="T721" t="e">
        <f ca="1">AVERAGE(INDIRECT("F"&amp;#REF!):INDIRECT("F"&amp;#REF!))</f>
        <v>#REF!</v>
      </c>
      <c r="U721" t="e">
        <f ca="1">AVERAGE(INDIRECT("G"&amp;#REF!):INDIRECT("G"&amp;#REF!))</f>
        <v>#REF!</v>
      </c>
      <c r="V721" t="e">
        <f ca="1">AVERAGE(INDIRECT("H"&amp;#REF!):INDIRECT("H"&amp;#REF!))</f>
        <v>#REF!</v>
      </c>
      <c r="W721" t="e">
        <f ca="1">AVERAGE(INDIRECT("I"&amp;#REF!):INDIRECT("I"&amp;#REF!))</f>
        <v>#REF!</v>
      </c>
      <c r="X721" t="e">
        <f ca="1">AVERAGE(INDIRECT("J"&amp;#REF!):INDIRECT("J"&amp;#REF!))</f>
        <v>#REF!</v>
      </c>
      <c r="Y721">
        <v>94</v>
      </c>
      <c r="Z721" t="e">
        <f ca="1">AVERAGE(INDIRECT("L"&amp;#REF!):INDIRECT("L"&amp;#REF!))</f>
        <v>#REF!</v>
      </c>
      <c r="AA721" t="e">
        <f ca="1">AVERAGE(INDIRECT("M"&amp;#REF!):INDIRECT("M"&amp;#REF!))</f>
        <v>#REF!</v>
      </c>
      <c r="AB721" t="e">
        <f ca="1">AVERAGE(INDIRECT("N"&amp;#REF!):INDIRECT("N"&amp;#REF!))</f>
        <v>#REF!</v>
      </c>
      <c r="AC721">
        <v>76</v>
      </c>
      <c r="AD721" t="e">
        <f ca="1">AVERAGE(INDIRECT("P"&amp;#REF!):INDIRECT("P"&amp;#REF!))</f>
        <v>#REF!</v>
      </c>
    </row>
    <row r="722" spans="1:30" x14ac:dyDescent="0.2">
      <c r="A722" s="5">
        <v>39821</v>
      </c>
      <c r="B722" t="s">
        <v>48</v>
      </c>
      <c r="C722">
        <v>19860</v>
      </c>
      <c r="D722" s="6">
        <f>'[1]Vertikale Netzlast'!J63</f>
        <v>15570</v>
      </c>
      <c r="E722">
        <v>6810</v>
      </c>
      <c r="F722" s="8">
        <f>'[2]200901'!J49</f>
        <v>8841</v>
      </c>
      <c r="G722">
        <v>113</v>
      </c>
      <c r="H722">
        <v>755</v>
      </c>
      <c r="J722">
        <v>1104</v>
      </c>
      <c r="K722">
        <v>339</v>
      </c>
      <c r="L722">
        <v>1414</v>
      </c>
      <c r="N722">
        <v>655</v>
      </c>
      <c r="Q722" s="5">
        <v>39843</v>
      </c>
      <c r="R722" s="15">
        <v>28.9166666666667</v>
      </c>
      <c r="S722" t="e">
        <f ca="1">AVERAGE(INDIRECT("E"&amp;#REF!):INDIRECT("E"&amp;#REF!))</f>
        <v>#REF!</v>
      </c>
      <c r="T722" t="e">
        <f ca="1">AVERAGE(INDIRECT("F"&amp;#REF!):INDIRECT("F"&amp;#REF!))</f>
        <v>#REF!</v>
      </c>
      <c r="U722" t="e">
        <f ca="1">AVERAGE(INDIRECT("G"&amp;#REF!):INDIRECT("G"&amp;#REF!))</f>
        <v>#REF!</v>
      </c>
      <c r="V722" t="e">
        <f ca="1">AVERAGE(INDIRECT("H"&amp;#REF!):INDIRECT("H"&amp;#REF!))</f>
        <v>#REF!</v>
      </c>
      <c r="W722" t="e">
        <f ca="1">AVERAGE(INDIRECT("I"&amp;#REF!):INDIRECT("I"&amp;#REF!))</f>
        <v>#REF!</v>
      </c>
      <c r="X722" t="e">
        <f ca="1">AVERAGE(INDIRECT("J"&amp;#REF!):INDIRECT("J"&amp;#REF!))</f>
        <v>#REF!</v>
      </c>
      <c r="Y722">
        <v>94</v>
      </c>
      <c r="Z722" t="e">
        <f ca="1">AVERAGE(INDIRECT("L"&amp;#REF!):INDIRECT("L"&amp;#REF!))</f>
        <v>#REF!</v>
      </c>
      <c r="AA722" t="e">
        <f ca="1">AVERAGE(INDIRECT("M"&amp;#REF!):INDIRECT("M"&amp;#REF!))</f>
        <v>#REF!</v>
      </c>
      <c r="AB722" t="e">
        <f ca="1">AVERAGE(INDIRECT("N"&amp;#REF!):INDIRECT("N"&amp;#REF!))</f>
        <v>#REF!</v>
      </c>
      <c r="AC722">
        <v>80</v>
      </c>
      <c r="AD722" t="e">
        <f ca="1">AVERAGE(INDIRECT("P"&amp;#REF!):INDIRECT("P"&amp;#REF!))</f>
        <v>#REF!</v>
      </c>
    </row>
    <row r="723" spans="1:30" x14ac:dyDescent="0.2">
      <c r="A723" s="5">
        <v>39821</v>
      </c>
      <c r="B723" t="s">
        <v>49</v>
      </c>
      <c r="C723">
        <v>20064</v>
      </c>
      <c r="D723" s="6">
        <f>'[1]Vertikale Netzlast'!J64</f>
        <v>15366</v>
      </c>
      <c r="E723">
        <v>6843</v>
      </c>
      <c r="F723" s="8">
        <f>'[2]200901'!J50</f>
        <v>8890</v>
      </c>
      <c r="G723">
        <v>107</v>
      </c>
      <c r="H723">
        <v>767</v>
      </c>
      <c r="J723">
        <v>1037</v>
      </c>
      <c r="K723">
        <v>336</v>
      </c>
      <c r="L723">
        <v>1414</v>
      </c>
      <c r="N723">
        <v>701</v>
      </c>
      <c r="Q723" s="5">
        <v>39843</v>
      </c>
      <c r="R723" s="15">
        <v>28.9583333333334</v>
      </c>
      <c r="S723" t="e">
        <f ca="1">AVERAGE(INDIRECT("E"&amp;#REF!):INDIRECT("E"&amp;#REF!))</f>
        <v>#REF!</v>
      </c>
      <c r="T723" t="e">
        <f ca="1">AVERAGE(INDIRECT("F"&amp;#REF!):INDIRECT("F"&amp;#REF!))</f>
        <v>#REF!</v>
      </c>
      <c r="U723" t="e">
        <f ca="1">AVERAGE(INDIRECT("G"&amp;#REF!):INDIRECT("G"&amp;#REF!))</f>
        <v>#REF!</v>
      </c>
      <c r="V723" t="e">
        <f ca="1">AVERAGE(INDIRECT("H"&amp;#REF!):INDIRECT("H"&amp;#REF!))</f>
        <v>#REF!</v>
      </c>
      <c r="W723" t="e">
        <f ca="1">AVERAGE(INDIRECT("I"&amp;#REF!):INDIRECT("I"&amp;#REF!))</f>
        <v>#REF!</v>
      </c>
      <c r="X723" t="e">
        <f ca="1">AVERAGE(INDIRECT("J"&amp;#REF!):INDIRECT("J"&amp;#REF!))</f>
        <v>#REF!</v>
      </c>
      <c r="Y723">
        <v>94</v>
      </c>
      <c r="Z723" t="e">
        <f ca="1">AVERAGE(INDIRECT("L"&amp;#REF!):INDIRECT("L"&amp;#REF!))</f>
        <v>#REF!</v>
      </c>
      <c r="AA723" t="e">
        <f ca="1">AVERAGE(INDIRECT("M"&amp;#REF!):INDIRECT("M"&amp;#REF!))</f>
        <v>#REF!</v>
      </c>
      <c r="AB723" t="e">
        <f ca="1">AVERAGE(INDIRECT("N"&amp;#REF!):INDIRECT("N"&amp;#REF!))</f>
        <v>#REF!</v>
      </c>
      <c r="AC723">
        <v>81</v>
      </c>
      <c r="AD723" t="e">
        <f ca="1">AVERAGE(INDIRECT("P"&amp;#REF!):INDIRECT("P"&amp;#REF!))</f>
        <v>#REF!</v>
      </c>
    </row>
    <row r="724" spans="1:30" x14ac:dyDescent="0.2">
      <c r="A724" s="5">
        <v>39821</v>
      </c>
      <c r="B724" t="s">
        <v>50</v>
      </c>
      <c r="C724">
        <v>19976</v>
      </c>
      <c r="D724" s="6">
        <f>'[1]Vertikale Netzlast'!J65</f>
        <v>15083</v>
      </c>
      <c r="E724">
        <v>6834</v>
      </c>
      <c r="F724" s="8">
        <f>'[2]200901'!J51</f>
        <v>8810</v>
      </c>
      <c r="G724">
        <v>110</v>
      </c>
      <c r="H724">
        <v>806</v>
      </c>
      <c r="J724">
        <v>994</v>
      </c>
      <c r="K724">
        <v>350</v>
      </c>
      <c r="L724">
        <v>1414</v>
      </c>
      <c r="N724">
        <v>747</v>
      </c>
      <c r="Q724" s="5">
        <v>39843</v>
      </c>
      <c r="R724" s="15">
        <v>29</v>
      </c>
      <c r="S724" t="e">
        <f ca="1">AVERAGE(INDIRECT("E"&amp;#REF!):INDIRECT("E"&amp;#REF!))</f>
        <v>#REF!</v>
      </c>
      <c r="T724" t="e">
        <f ca="1">AVERAGE(INDIRECT("F"&amp;#REF!):INDIRECT("F"&amp;#REF!))</f>
        <v>#REF!</v>
      </c>
      <c r="U724" t="e">
        <f ca="1">AVERAGE(INDIRECT("G"&amp;#REF!):INDIRECT("G"&amp;#REF!))</f>
        <v>#REF!</v>
      </c>
      <c r="V724" t="e">
        <f ca="1">AVERAGE(INDIRECT("H"&amp;#REF!):INDIRECT("H"&amp;#REF!))</f>
        <v>#REF!</v>
      </c>
      <c r="W724" t="e">
        <f ca="1">AVERAGE(INDIRECT("I"&amp;#REF!):INDIRECT("I"&amp;#REF!))</f>
        <v>#REF!</v>
      </c>
      <c r="X724" t="e">
        <f ca="1">AVERAGE(INDIRECT("J"&amp;#REF!):INDIRECT("J"&amp;#REF!))</f>
        <v>#REF!</v>
      </c>
      <c r="Y724">
        <v>93</v>
      </c>
      <c r="Z724" t="e">
        <f ca="1">AVERAGE(INDIRECT("L"&amp;#REF!):INDIRECT("L"&amp;#REF!))</f>
        <v>#REF!</v>
      </c>
      <c r="AA724" t="e">
        <f ca="1">AVERAGE(INDIRECT("M"&amp;#REF!):INDIRECT("M"&amp;#REF!))</f>
        <v>#REF!</v>
      </c>
      <c r="AB724" t="e">
        <f ca="1">AVERAGE(INDIRECT("N"&amp;#REF!):INDIRECT("N"&amp;#REF!))</f>
        <v>#REF!</v>
      </c>
      <c r="AC724">
        <v>78</v>
      </c>
      <c r="AD724" t="e">
        <f ca="1">AVERAGE(INDIRECT("P"&amp;#REF!):INDIRECT("P"&amp;#REF!))</f>
        <v>#REF!</v>
      </c>
    </row>
    <row r="725" spans="1:30" x14ac:dyDescent="0.2">
      <c r="A725" s="5">
        <v>39821</v>
      </c>
      <c r="B725" t="s">
        <v>51</v>
      </c>
      <c r="C725">
        <v>20074</v>
      </c>
      <c r="D725" s="6">
        <f>'[1]Vertikale Netzlast'!J66</f>
        <v>14940</v>
      </c>
      <c r="E725">
        <v>7023</v>
      </c>
      <c r="F725" s="8">
        <f>'[2]200901'!J52</f>
        <v>8741</v>
      </c>
      <c r="G725">
        <v>117</v>
      </c>
      <c r="H725">
        <v>855</v>
      </c>
      <c r="J725">
        <v>1050</v>
      </c>
      <c r="K725">
        <v>354</v>
      </c>
      <c r="L725">
        <v>1564</v>
      </c>
      <c r="N725">
        <v>794</v>
      </c>
      <c r="Q725" s="5">
        <v>39844</v>
      </c>
      <c r="R725" s="15">
        <v>4.1666666666666664E-2</v>
      </c>
      <c r="S725" t="e">
        <f ca="1">AVERAGE(INDIRECT("E"&amp;#REF!):INDIRECT("E"&amp;#REF!))</f>
        <v>#REF!</v>
      </c>
      <c r="T725" t="e">
        <f ca="1">AVERAGE(INDIRECT("F"&amp;#REF!):INDIRECT("F"&amp;#REF!))</f>
        <v>#REF!</v>
      </c>
      <c r="U725" t="e">
        <f ca="1">AVERAGE(INDIRECT("G"&amp;#REF!):INDIRECT("G"&amp;#REF!))</f>
        <v>#REF!</v>
      </c>
      <c r="V725" t="e">
        <f ca="1">AVERAGE(INDIRECT("H"&amp;#REF!):INDIRECT("H"&amp;#REF!))</f>
        <v>#REF!</v>
      </c>
      <c r="W725" t="e">
        <f ca="1">AVERAGE(INDIRECT("I"&amp;#REF!):INDIRECT("I"&amp;#REF!))</f>
        <v>#REF!</v>
      </c>
      <c r="X725" t="e">
        <f ca="1">AVERAGE(INDIRECT("J"&amp;#REF!):INDIRECT("J"&amp;#REF!))</f>
        <v>#REF!</v>
      </c>
      <c r="Y725">
        <v>101</v>
      </c>
      <c r="Z725" t="e">
        <f ca="1">AVERAGE(INDIRECT("L"&amp;#REF!):INDIRECT("L"&amp;#REF!))</f>
        <v>#REF!</v>
      </c>
      <c r="AA725" t="e">
        <f ca="1">AVERAGE(INDIRECT("M"&amp;#REF!):INDIRECT("M"&amp;#REF!))</f>
        <v>#REF!</v>
      </c>
      <c r="AB725" t="e">
        <f ca="1">AVERAGE(INDIRECT("N"&amp;#REF!):INDIRECT("N"&amp;#REF!))</f>
        <v>#REF!</v>
      </c>
      <c r="AC725">
        <v>76</v>
      </c>
      <c r="AD725" t="e">
        <f ca="1">AVERAGE(INDIRECT("P"&amp;#REF!):INDIRECT("P"&amp;#REF!))</f>
        <v>#REF!</v>
      </c>
    </row>
    <row r="726" spans="1:30" x14ac:dyDescent="0.2">
      <c r="A726" s="5">
        <v>39821</v>
      </c>
      <c r="B726" t="s">
        <v>52</v>
      </c>
      <c r="C726">
        <v>20002</v>
      </c>
      <c r="D726" s="6">
        <f>'[1]Vertikale Netzlast'!J67</f>
        <v>14962</v>
      </c>
      <c r="E726">
        <v>7048</v>
      </c>
      <c r="F726" s="8">
        <f>'[2]200901'!J53</f>
        <v>8692</v>
      </c>
      <c r="G726">
        <v>130</v>
      </c>
      <c r="H726">
        <v>920</v>
      </c>
      <c r="J726">
        <v>1076</v>
      </c>
      <c r="K726">
        <v>359</v>
      </c>
      <c r="L726">
        <v>1564</v>
      </c>
      <c r="N726">
        <v>850</v>
      </c>
      <c r="Q726" s="5">
        <v>39844</v>
      </c>
      <c r="R726" s="15">
        <v>8.3333333333333329E-2</v>
      </c>
      <c r="S726" t="e">
        <f ca="1">AVERAGE(INDIRECT("E"&amp;#REF!):INDIRECT("E"&amp;#REF!))</f>
        <v>#REF!</v>
      </c>
      <c r="T726" t="e">
        <f ca="1">AVERAGE(INDIRECT("F"&amp;#REF!):INDIRECT("F"&amp;#REF!))</f>
        <v>#REF!</v>
      </c>
      <c r="U726" t="e">
        <f ca="1">AVERAGE(INDIRECT("G"&amp;#REF!):INDIRECT("G"&amp;#REF!))</f>
        <v>#REF!</v>
      </c>
      <c r="V726" t="e">
        <f ca="1">AVERAGE(INDIRECT("H"&amp;#REF!):INDIRECT("H"&amp;#REF!))</f>
        <v>#REF!</v>
      </c>
      <c r="W726" t="e">
        <f ca="1">AVERAGE(INDIRECT("I"&amp;#REF!):INDIRECT("I"&amp;#REF!))</f>
        <v>#REF!</v>
      </c>
      <c r="X726" t="e">
        <f ca="1">AVERAGE(INDIRECT("J"&amp;#REF!):INDIRECT("J"&amp;#REF!))</f>
        <v>#REF!</v>
      </c>
      <c r="Y726">
        <v>100</v>
      </c>
      <c r="Z726" t="e">
        <f ca="1">AVERAGE(INDIRECT("L"&amp;#REF!):INDIRECT("L"&amp;#REF!))</f>
        <v>#REF!</v>
      </c>
      <c r="AA726" t="e">
        <f ca="1">AVERAGE(INDIRECT("M"&amp;#REF!):INDIRECT("M"&amp;#REF!))</f>
        <v>#REF!</v>
      </c>
      <c r="AB726" t="e">
        <f ca="1">AVERAGE(INDIRECT("N"&amp;#REF!):INDIRECT("N"&amp;#REF!))</f>
        <v>#REF!</v>
      </c>
      <c r="AC726">
        <v>72</v>
      </c>
      <c r="AD726" t="e">
        <f ca="1">AVERAGE(INDIRECT("P"&amp;#REF!):INDIRECT("P"&amp;#REF!))</f>
        <v>#REF!</v>
      </c>
    </row>
    <row r="727" spans="1:30" x14ac:dyDescent="0.2">
      <c r="A727" s="5">
        <v>39821</v>
      </c>
      <c r="B727" t="s">
        <v>53</v>
      </c>
      <c r="C727">
        <v>20061</v>
      </c>
      <c r="D727" s="6">
        <f>'[1]Vertikale Netzlast'!J68</f>
        <v>14797</v>
      </c>
      <c r="E727">
        <v>6996</v>
      </c>
      <c r="F727" s="8">
        <f>'[2]200901'!J54</f>
        <v>8680</v>
      </c>
      <c r="G727">
        <v>131</v>
      </c>
      <c r="H727">
        <v>941</v>
      </c>
      <c r="J727">
        <v>1079</v>
      </c>
      <c r="K727">
        <v>358</v>
      </c>
      <c r="L727">
        <v>1564</v>
      </c>
      <c r="N727">
        <v>906</v>
      </c>
      <c r="Q727" s="5">
        <v>39844</v>
      </c>
      <c r="R727" s="15">
        <v>0.125</v>
      </c>
      <c r="S727" t="e">
        <f ca="1">AVERAGE(INDIRECT("E"&amp;#REF!):INDIRECT("E"&amp;#REF!))</f>
        <v>#REF!</v>
      </c>
      <c r="T727" t="e">
        <f ca="1">AVERAGE(INDIRECT("F"&amp;#REF!):INDIRECT("F"&amp;#REF!))</f>
        <v>#REF!</v>
      </c>
      <c r="U727" t="e">
        <f ca="1">AVERAGE(INDIRECT("G"&amp;#REF!):INDIRECT("G"&amp;#REF!))</f>
        <v>#REF!</v>
      </c>
      <c r="V727" t="e">
        <f ca="1">AVERAGE(INDIRECT("H"&amp;#REF!):INDIRECT("H"&amp;#REF!))</f>
        <v>#REF!</v>
      </c>
      <c r="W727" t="e">
        <f ca="1">AVERAGE(INDIRECT("I"&amp;#REF!):INDIRECT("I"&amp;#REF!))</f>
        <v>#REF!</v>
      </c>
      <c r="X727" t="e">
        <f ca="1">AVERAGE(INDIRECT("J"&amp;#REF!):INDIRECT("J"&amp;#REF!))</f>
        <v>#REF!</v>
      </c>
      <c r="Y727">
        <v>97</v>
      </c>
      <c r="Z727" t="e">
        <f ca="1">AVERAGE(INDIRECT("L"&amp;#REF!):INDIRECT("L"&amp;#REF!))</f>
        <v>#REF!</v>
      </c>
      <c r="AA727" t="e">
        <f ca="1">AVERAGE(INDIRECT("M"&amp;#REF!):INDIRECT("M"&amp;#REF!))</f>
        <v>#REF!</v>
      </c>
      <c r="AB727" t="e">
        <f ca="1">AVERAGE(INDIRECT("N"&amp;#REF!):INDIRECT("N"&amp;#REF!))</f>
        <v>#REF!</v>
      </c>
      <c r="AC727">
        <v>67</v>
      </c>
      <c r="AD727" t="e">
        <f ca="1">AVERAGE(INDIRECT("P"&amp;#REF!):INDIRECT("P"&amp;#REF!))</f>
        <v>#REF!</v>
      </c>
    </row>
    <row r="728" spans="1:30" x14ac:dyDescent="0.2">
      <c r="A728" s="5">
        <v>39821</v>
      </c>
      <c r="B728" t="s">
        <v>54</v>
      </c>
      <c r="C728">
        <v>20059</v>
      </c>
      <c r="D728" s="6">
        <f>'[1]Vertikale Netzlast'!J69</f>
        <v>14682</v>
      </c>
      <c r="E728">
        <v>6946</v>
      </c>
      <c r="F728" s="8">
        <f>'[2]200901'!J55</f>
        <v>8586</v>
      </c>
      <c r="G728">
        <v>151</v>
      </c>
      <c r="H728">
        <v>966</v>
      </c>
      <c r="J728">
        <v>1112</v>
      </c>
      <c r="K728">
        <v>375</v>
      </c>
      <c r="L728">
        <v>1564</v>
      </c>
      <c r="N728">
        <v>962</v>
      </c>
      <c r="Q728" s="5">
        <v>39844</v>
      </c>
      <c r="R728" s="15">
        <v>0.16666666666666666</v>
      </c>
      <c r="S728" t="e">
        <f ca="1">AVERAGE(INDIRECT("E"&amp;#REF!):INDIRECT("E"&amp;#REF!))</f>
        <v>#REF!</v>
      </c>
      <c r="T728" t="e">
        <f ca="1">AVERAGE(INDIRECT("F"&amp;#REF!):INDIRECT("F"&amp;#REF!))</f>
        <v>#REF!</v>
      </c>
      <c r="U728" t="e">
        <f ca="1">AVERAGE(INDIRECT("G"&amp;#REF!):INDIRECT("G"&amp;#REF!))</f>
        <v>#REF!</v>
      </c>
      <c r="V728" t="e">
        <f ca="1">AVERAGE(INDIRECT("H"&amp;#REF!):INDIRECT("H"&amp;#REF!))</f>
        <v>#REF!</v>
      </c>
      <c r="W728" t="e">
        <f ca="1">AVERAGE(INDIRECT("I"&amp;#REF!):INDIRECT("I"&amp;#REF!))</f>
        <v>#REF!</v>
      </c>
      <c r="X728" t="e">
        <f ca="1">AVERAGE(INDIRECT("J"&amp;#REF!):INDIRECT("J"&amp;#REF!))</f>
        <v>#REF!</v>
      </c>
      <c r="Y728">
        <v>95</v>
      </c>
      <c r="Z728" t="e">
        <f ca="1">AVERAGE(INDIRECT("L"&amp;#REF!):INDIRECT("L"&amp;#REF!))</f>
        <v>#REF!</v>
      </c>
      <c r="AA728" t="e">
        <f ca="1">AVERAGE(INDIRECT("M"&amp;#REF!):INDIRECT("M"&amp;#REF!))</f>
        <v>#REF!</v>
      </c>
      <c r="AB728" t="e">
        <f ca="1">AVERAGE(INDIRECT("N"&amp;#REF!):INDIRECT("N"&amp;#REF!))</f>
        <v>#REF!</v>
      </c>
      <c r="AC728">
        <v>61</v>
      </c>
      <c r="AD728" t="e">
        <f ca="1">AVERAGE(INDIRECT("P"&amp;#REF!):INDIRECT("P"&amp;#REF!))</f>
        <v>#REF!</v>
      </c>
    </row>
    <row r="729" spans="1:30" x14ac:dyDescent="0.2">
      <c r="A729" s="5">
        <v>39821</v>
      </c>
      <c r="B729" t="s">
        <v>55</v>
      </c>
      <c r="C729">
        <v>20150</v>
      </c>
      <c r="D729" s="6">
        <f>'[1]Vertikale Netzlast'!J70</f>
        <v>14555</v>
      </c>
      <c r="E729">
        <v>6938</v>
      </c>
      <c r="F729" s="8">
        <f>'[2]200901'!J56</f>
        <v>8622</v>
      </c>
      <c r="G729">
        <v>150</v>
      </c>
      <c r="H729">
        <v>1023</v>
      </c>
      <c r="J729">
        <v>1170</v>
      </c>
      <c r="K729">
        <v>380</v>
      </c>
      <c r="L729">
        <v>1677</v>
      </c>
      <c r="N729">
        <v>1018</v>
      </c>
      <c r="Q729" s="5">
        <v>39844</v>
      </c>
      <c r="R729" s="15">
        <v>0.20833333333333334</v>
      </c>
      <c r="S729" t="e">
        <f ca="1">AVERAGE(INDIRECT("E"&amp;#REF!):INDIRECT("E"&amp;#REF!))</f>
        <v>#REF!</v>
      </c>
      <c r="T729" t="e">
        <f ca="1">AVERAGE(INDIRECT("F"&amp;#REF!):INDIRECT("F"&amp;#REF!))</f>
        <v>#REF!</v>
      </c>
      <c r="U729" t="e">
        <f ca="1">AVERAGE(INDIRECT("G"&amp;#REF!):INDIRECT("G"&amp;#REF!))</f>
        <v>#REF!</v>
      </c>
      <c r="V729" t="e">
        <f ca="1">AVERAGE(INDIRECT("H"&amp;#REF!):INDIRECT("H"&amp;#REF!))</f>
        <v>#REF!</v>
      </c>
      <c r="W729" t="e">
        <f ca="1">AVERAGE(INDIRECT("I"&amp;#REF!):INDIRECT("I"&amp;#REF!))</f>
        <v>#REF!</v>
      </c>
      <c r="X729" t="e">
        <f ca="1">AVERAGE(INDIRECT("J"&amp;#REF!):INDIRECT("J"&amp;#REF!))</f>
        <v>#REF!</v>
      </c>
      <c r="Y729">
        <v>94</v>
      </c>
      <c r="Z729" t="e">
        <f ca="1">AVERAGE(INDIRECT("L"&amp;#REF!):INDIRECT("L"&amp;#REF!))</f>
        <v>#REF!</v>
      </c>
      <c r="AA729" t="e">
        <f ca="1">AVERAGE(INDIRECT("M"&amp;#REF!):INDIRECT("M"&amp;#REF!))</f>
        <v>#REF!</v>
      </c>
      <c r="AB729" t="e">
        <f ca="1">AVERAGE(INDIRECT("N"&amp;#REF!):INDIRECT("N"&amp;#REF!))</f>
        <v>#REF!</v>
      </c>
      <c r="AC729">
        <v>59</v>
      </c>
      <c r="AD729" t="e">
        <f ca="1">AVERAGE(INDIRECT("P"&amp;#REF!):INDIRECT("P"&amp;#REF!))</f>
        <v>#REF!</v>
      </c>
    </row>
    <row r="730" spans="1:30" x14ac:dyDescent="0.2">
      <c r="A730" s="5">
        <v>39821</v>
      </c>
      <c r="B730" t="s">
        <v>56</v>
      </c>
      <c r="C730">
        <v>19965</v>
      </c>
      <c r="D730" s="6">
        <f>'[1]Vertikale Netzlast'!J71</f>
        <v>14333</v>
      </c>
      <c r="E730">
        <v>6831</v>
      </c>
      <c r="F730" s="8">
        <f>'[2]200901'!J57</f>
        <v>8578</v>
      </c>
      <c r="G730">
        <v>155</v>
      </c>
      <c r="H730">
        <v>1052</v>
      </c>
      <c r="J730">
        <v>1169</v>
      </c>
      <c r="K730">
        <v>377</v>
      </c>
      <c r="L730">
        <v>1677</v>
      </c>
      <c r="N730">
        <v>1064</v>
      </c>
      <c r="Q730" s="5">
        <v>39844</v>
      </c>
      <c r="R730" s="15">
        <v>0.25</v>
      </c>
      <c r="S730" t="e">
        <f ca="1">AVERAGE(INDIRECT("E"&amp;#REF!):INDIRECT("E"&amp;#REF!))</f>
        <v>#REF!</v>
      </c>
      <c r="T730" t="e">
        <f ca="1">AVERAGE(INDIRECT("F"&amp;#REF!):INDIRECT("F"&amp;#REF!))</f>
        <v>#REF!</v>
      </c>
      <c r="U730" t="e">
        <f ca="1">AVERAGE(INDIRECT("G"&amp;#REF!):INDIRECT("G"&amp;#REF!))</f>
        <v>#REF!</v>
      </c>
      <c r="V730" t="e">
        <f ca="1">AVERAGE(INDIRECT("H"&amp;#REF!):INDIRECT("H"&amp;#REF!))</f>
        <v>#REF!</v>
      </c>
      <c r="W730" t="e">
        <f ca="1">AVERAGE(INDIRECT("I"&amp;#REF!):INDIRECT("I"&amp;#REF!))</f>
        <v>#REF!</v>
      </c>
      <c r="X730" t="e">
        <f ca="1">AVERAGE(INDIRECT("J"&amp;#REF!):INDIRECT("J"&amp;#REF!))</f>
        <v>#REF!</v>
      </c>
      <c r="Y730">
        <v>96</v>
      </c>
      <c r="Z730" t="e">
        <f ca="1">AVERAGE(INDIRECT("L"&amp;#REF!):INDIRECT("L"&amp;#REF!))</f>
        <v>#REF!</v>
      </c>
      <c r="AA730" t="e">
        <f ca="1">AVERAGE(INDIRECT("M"&amp;#REF!):INDIRECT("M"&amp;#REF!))</f>
        <v>#REF!</v>
      </c>
      <c r="AB730" t="e">
        <f ca="1">AVERAGE(INDIRECT("N"&amp;#REF!):INDIRECT("N"&amp;#REF!))</f>
        <v>#REF!</v>
      </c>
      <c r="AC730">
        <v>61</v>
      </c>
      <c r="AD730" t="e">
        <f ca="1">AVERAGE(INDIRECT("P"&amp;#REF!):INDIRECT("P"&amp;#REF!))</f>
        <v>#REF!</v>
      </c>
    </row>
    <row r="731" spans="1:30" x14ac:dyDescent="0.2">
      <c r="A731" s="5">
        <v>39821</v>
      </c>
      <c r="B731" t="s">
        <v>57</v>
      </c>
      <c r="C731">
        <v>20006</v>
      </c>
      <c r="D731" s="6">
        <f>'[1]Vertikale Netzlast'!J72</f>
        <v>14277</v>
      </c>
      <c r="E731">
        <v>6829</v>
      </c>
      <c r="F731" s="8">
        <f>'[2]200901'!J58</f>
        <v>8494</v>
      </c>
      <c r="G731">
        <v>143</v>
      </c>
      <c r="H731">
        <v>995</v>
      </c>
      <c r="J731">
        <v>1144</v>
      </c>
      <c r="K731">
        <v>377</v>
      </c>
      <c r="L731">
        <v>1677</v>
      </c>
      <c r="N731">
        <v>1109</v>
      </c>
      <c r="Q731" s="5">
        <v>39844</v>
      </c>
      <c r="R731" s="15">
        <v>0.29166666666666669</v>
      </c>
      <c r="S731" t="e">
        <f ca="1">AVERAGE(INDIRECT("E"&amp;#REF!):INDIRECT("E"&amp;#REF!))</f>
        <v>#REF!</v>
      </c>
      <c r="T731" t="e">
        <f ca="1">AVERAGE(INDIRECT("F"&amp;#REF!):INDIRECT("F"&amp;#REF!))</f>
        <v>#REF!</v>
      </c>
      <c r="U731" t="e">
        <f ca="1">AVERAGE(INDIRECT("G"&amp;#REF!):INDIRECT("G"&amp;#REF!))</f>
        <v>#REF!</v>
      </c>
      <c r="V731" t="e">
        <f ca="1">AVERAGE(INDIRECT("H"&amp;#REF!):INDIRECT("H"&amp;#REF!))</f>
        <v>#REF!</v>
      </c>
      <c r="W731" t="e">
        <f ca="1">AVERAGE(INDIRECT("I"&amp;#REF!):INDIRECT("I"&amp;#REF!))</f>
        <v>#REF!</v>
      </c>
      <c r="X731" t="e">
        <f ca="1">AVERAGE(INDIRECT("J"&amp;#REF!):INDIRECT("J"&amp;#REF!))</f>
        <v>#REF!</v>
      </c>
      <c r="Y731">
        <v>98</v>
      </c>
      <c r="Z731" t="e">
        <f ca="1">AVERAGE(INDIRECT("L"&amp;#REF!):INDIRECT("L"&amp;#REF!))</f>
        <v>#REF!</v>
      </c>
      <c r="AA731" t="e">
        <f ca="1">AVERAGE(INDIRECT("M"&amp;#REF!):INDIRECT("M"&amp;#REF!))</f>
        <v>#REF!</v>
      </c>
      <c r="AB731" t="e">
        <f ca="1">AVERAGE(INDIRECT("N"&amp;#REF!):INDIRECT("N"&amp;#REF!))</f>
        <v>#REF!</v>
      </c>
      <c r="AC731">
        <v>63</v>
      </c>
      <c r="AD731" t="e">
        <f ca="1">AVERAGE(INDIRECT("P"&amp;#REF!):INDIRECT("P"&amp;#REF!))</f>
        <v>#REF!</v>
      </c>
    </row>
    <row r="732" spans="1:30" x14ac:dyDescent="0.2">
      <c r="A732" s="5">
        <v>39821</v>
      </c>
      <c r="B732" t="s">
        <v>58</v>
      </c>
      <c r="C732">
        <v>19862</v>
      </c>
      <c r="D732" s="6">
        <f>'[1]Vertikale Netzlast'!J73</f>
        <v>14086</v>
      </c>
      <c r="E732">
        <v>6758</v>
      </c>
      <c r="F732" s="8">
        <f>'[2]200901'!J59</f>
        <v>8417</v>
      </c>
      <c r="G732">
        <v>142</v>
      </c>
      <c r="H732">
        <v>1016</v>
      </c>
      <c r="J732">
        <v>1121</v>
      </c>
      <c r="K732">
        <v>374</v>
      </c>
      <c r="L732">
        <v>1677</v>
      </c>
      <c r="N732">
        <v>1154</v>
      </c>
      <c r="Q732" s="5">
        <v>39844</v>
      </c>
      <c r="R732" s="15">
        <v>0.33333333333333331</v>
      </c>
      <c r="S732" t="e">
        <f ca="1">AVERAGE(INDIRECT("E"&amp;#REF!):INDIRECT("E"&amp;#REF!))</f>
        <v>#REF!</v>
      </c>
      <c r="T732" t="e">
        <f ca="1">AVERAGE(INDIRECT("F"&amp;#REF!):INDIRECT("F"&amp;#REF!))</f>
        <v>#REF!</v>
      </c>
      <c r="U732" t="e">
        <f ca="1">AVERAGE(INDIRECT("G"&amp;#REF!):INDIRECT("G"&amp;#REF!))</f>
        <v>#REF!</v>
      </c>
      <c r="V732" t="e">
        <f ca="1">AVERAGE(INDIRECT("H"&amp;#REF!):INDIRECT("H"&amp;#REF!))</f>
        <v>#REF!</v>
      </c>
      <c r="W732" t="e">
        <f ca="1">AVERAGE(INDIRECT("I"&amp;#REF!):INDIRECT("I"&amp;#REF!))</f>
        <v>#REF!</v>
      </c>
      <c r="X732" t="e">
        <f ca="1">AVERAGE(INDIRECT("J"&amp;#REF!):INDIRECT("J"&amp;#REF!))</f>
        <v>#REF!</v>
      </c>
      <c r="Y732">
        <v>100</v>
      </c>
      <c r="Z732" t="e">
        <f ca="1">AVERAGE(INDIRECT("L"&amp;#REF!):INDIRECT("L"&amp;#REF!))</f>
        <v>#REF!</v>
      </c>
      <c r="AA732" t="e">
        <f ca="1">AVERAGE(INDIRECT("M"&amp;#REF!):INDIRECT("M"&amp;#REF!))</f>
        <v>#REF!</v>
      </c>
      <c r="AB732" t="e">
        <f ca="1">AVERAGE(INDIRECT("N"&amp;#REF!):INDIRECT("N"&amp;#REF!))</f>
        <v>#REF!</v>
      </c>
      <c r="AC732">
        <v>60</v>
      </c>
      <c r="AD732" t="e">
        <f ca="1">AVERAGE(INDIRECT("P"&amp;#REF!):INDIRECT("P"&amp;#REF!))</f>
        <v>#REF!</v>
      </c>
    </row>
    <row r="733" spans="1:30" x14ac:dyDescent="0.2">
      <c r="A733" s="5">
        <v>39821</v>
      </c>
      <c r="B733" t="s">
        <v>59</v>
      </c>
      <c r="C733">
        <v>19918</v>
      </c>
      <c r="D733" s="6">
        <f>'[1]Vertikale Netzlast'!J74</f>
        <v>13916</v>
      </c>
      <c r="E733">
        <v>6525</v>
      </c>
      <c r="F733" s="8">
        <f>'[2]200901'!J60</f>
        <v>8443</v>
      </c>
      <c r="G733">
        <v>148</v>
      </c>
      <c r="H733">
        <v>1049</v>
      </c>
      <c r="J733">
        <v>1100</v>
      </c>
      <c r="K733">
        <v>371</v>
      </c>
      <c r="L733">
        <v>1752</v>
      </c>
      <c r="N733">
        <v>1199</v>
      </c>
      <c r="Q733" s="5">
        <v>39844</v>
      </c>
      <c r="R733" s="15">
        <v>0.375</v>
      </c>
      <c r="S733" t="e">
        <f ca="1">AVERAGE(INDIRECT("E"&amp;#REF!):INDIRECT("E"&amp;#REF!))</f>
        <v>#REF!</v>
      </c>
      <c r="T733" t="e">
        <f ca="1">AVERAGE(INDIRECT("F"&amp;#REF!):INDIRECT("F"&amp;#REF!))</f>
        <v>#REF!</v>
      </c>
      <c r="U733" t="e">
        <f ca="1">AVERAGE(INDIRECT("G"&amp;#REF!):INDIRECT("G"&amp;#REF!))</f>
        <v>#REF!</v>
      </c>
      <c r="V733" t="e">
        <f ca="1">AVERAGE(INDIRECT("H"&amp;#REF!):INDIRECT("H"&amp;#REF!))</f>
        <v>#REF!</v>
      </c>
      <c r="W733" t="e">
        <f ca="1">AVERAGE(INDIRECT("I"&amp;#REF!):INDIRECT("I"&amp;#REF!))</f>
        <v>#REF!</v>
      </c>
      <c r="X733" t="e">
        <f ca="1">AVERAGE(INDIRECT("J"&amp;#REF!):INDIRECT("J"&amp;#REF!))</f>
        <v>#REF!</v>
      </c>
      <c r="Y733">
        <v>104</v>
      </c>
      <c r="Z733" t="e">
        <f ca="1">AVERAGE(INDIRECT("L"&amp;#REF!):INDIRECT("L"&amp;#REF!))</f>
        <v>#REF!</v>
      </c>
      <c r="AA733" t="e">
        <f ca="1">AVERAGE(INDIRECT("M"&amp;#REF!):INDIRECT("M"&amp;#REF!))</f>
        <v>#REF!</v>
      </c>
      <c r="AB733" t="e">
        <f ca="1">AVERAGE(INDIRECT("N"&amp;#REF!):INDIRECT("N"&amp;#REF!))</f>
        <v>#REF!</v>
      </c>
      <c r="AC733">
        <v>61</v>
      </c>
      <c r="AD733" t="e">
        <f ca="1">AVERAGE(INDIRECT("P"&amp;#REF!):INDIRECT("P"&amp;#REF!))</f>
        <v>#REF!</v>
      </c>
    </row>
    <row r="734" spans="1:30" x14ac:dyDescent="0.2">
      <c r="A734" s="5">
        <v>39821</v>
      </c>
      <c r="B734" t="s">
        <v>60</v>
      </c>
      <c r="C734">
        <v>19816</v>
      </c>
      <c r="D734" s="6">
        <f>'[1]Vertikale Netzlast'!J75</f>
        <v>13872</v>
      </c>
      <c r="E734">
        <v>6468</v>
      </c>
      <c r="F734" s="8">
        <f>'[2]200901'!J61</f>
        <v>8463</v>
      </c>
      <c r="G734">
        <v>173</v>
      </c>
      <c r="H734">
        <v>1043</v>
      </c>
      <c r="J734">
        <v>1121</v>
      </c>
      <c r="K734">
        <v>369</v>
      </c>
      <c r="L734">
        <v>1752</v>
      </c>
      <c r="N734">
        <v>1243</v>
      </c>
      <c r="Q734" s="5">
        <v>39844</v>
      </c>
      <c r="R734" s="15">
        <v>0.41666666666666669</v>
      </c>
      <c r="S734" t="e">
        <f ca="1">AVERAGE(INDIRECT("E"&amp;#REF!):INDIRECT("E"&amp;#REF!))</f>
        <v>#REF!</v>
      </c>
      <c r="T734" t="e">
        <f ca="1">AVERAGE(INDIRECT("F"&amp;#REF!):INDIRECT("F"&amp;#REF!))</f>
        <v>#REF!</v>
      </c>
      <c r="U734" t="e">
        <f ca="1">AVERAGE(INDIRECT("G"&amp;#REF!):INDIRECT("G"&amp;#REF!))</f>
        <v>#REF!</v>
      </c>
      <c r="V734" t="e">
        <f ca="1">AVERAGE(INDIRECT("H"&amp;#REF!):INDIRECT("H"&amp;#REF!))</f>
        <v>#REF!</v>
      </c>
      <c r="W734" t="e">
        <f ca="1">AVERAGE(INDIRECT("I"&amp;#REF!):INDIRECT("I"&amp;#REF!))</f>
        <v>#REF!</v>
      </c>
      <c r="X734" t="e">
        <f ca="1">AVERAGE(INDIRECT("J"&amp;#REF!):INDIRECT("J"&amp;#REF!))</f>
        <v>#REF!</v>
      </c>
      <c r="Y734">
        <v>108</v>
      </c>
      <c r="Z734" t="e">
        <f ca="1">AVERAGE(INDIRECT("L"&amp;#REF!):INDIRECT("L"&amp;#REF!))</f>
        <v>#REF!</v>
      </c>
      <c r="AA734" t="e">
        <f ca="1">AVERAGE(INDIRECT("M"&amp;#REF!):INDIRECT("M"&amp;#REF!))</f>
        <v>#REF!</v>
      </c>
      <c r="AB734" t="e">
        <f ca="1">AVERAGE(INDIRECT("N"&amp;#REF!):INDIRECT("N"&amp;#REF!))</f>
        <v>#REF!</v>
      </c>
      <c r="AC734">
        <v>61</v>
      </c>
      <c r="AD734" t="e">
        <f ca="1">AVERAGE(INDIRECT("P"&amp;#REF!):INDIRECT("P"&amp;#REF!))</f>
        <v>#REF!</v>
      </c>
    </row>
    <row r="735" spans="1:30" x14ac:dyDescent="0.2">
      <c r="A735" s="5">
        <v>39821</v>
      </c>
      <c r="B735" t="s">
        <v>61</v>
      </c>
      <c r="C735">
        <v>19994</v>
      </c>
      <c r="D735" s="6">
        <f>'[1]Vertikale Netzlast'!J76</f>
        <v>13914</v>
      </c>
      <c r="E735">
        <v>6435</v>
      </c>
      <c r="F735" s="8">
        <f>'[2]200901'!J62</f>
        <v>8483</v>
      </c>
      <c r="G735">
        <v>173</v>
      </c>
      <c r="H735">
        <v>1036</v>
      </c>
      <c r="J735">
        <v>1145</v>
      </c>
      <c r="K735">
        <v>364</v>
      </c>
      <c r="L735">
        <v>1752</v>
      </c>
      <c r="N735">
        <v>1286</v>
      </c>
      <c r="Q735" s="5">
        <v>39844</v>
      </c>
      <c r="R735" s="15">
        <v>0.45833333333333331</v>
      </c>
      <c r="S735" t="e">
        <f ca="1">AVERAGE(INDIRECT("E"&amp;#REF!):INDIRECT("E"&amp;#REF!))</f>
        <v>#REF!</v>
      </c>
      <c r="T735" t="e">
        <f ca="1">AVERAGE(INDIRECT("F"&amp;#REF!):INDIRECT("F"&amp;#REF!))</f>
        <v>#REF!</v>
      </c>
      <c r="U735" t="e">
        <f ca="1">AVERAGE(INDIRECT("G"&amp;#REF!):INDIRECT("G"&amp;#REF!))</f>
        <v>#REF!</v>
      </c>
      <c r="V735" t="e">
        <f ca="1">AVERAGE(INDIRECT("H"&amp;#REF!):INDIRECT("H"&amp;#REF!))</f>
        <v>#REF!</v>
      </c>
      <c r="W735" t="e">
        <f ca="1">AVERAGE(INDIRECT("I"&amp;#REF!):INDIRECT("I"&amp;#REF!))</f>
        <v>#REF!</v>
      </c>
      <c r="X735" t="e">
        <f ca="1">AVERAGE(INDIRECT("J"&amp;#REF!):INDIRECT("J"&amp;#REF!))</f>
        <v>#REF!</v>
      </c>
      <c r="Y735">
        <v>109</v>
      </c>
      <c r="Z735" t="e">
        <f ca="1">AVERAGE(INDIRECT("L"&amp;#REF!):INDIRECT("L"&amp;#REF!))</f>
        <v>#REF!</v>
      </c>
      <c r="AA735" t="e">
        <f ca="1">AVERAGE(INDIRECT("M"&amp;#REF!):INDIRECT("M"&amp;#REF!))</f>
        <v>#REF!</v>
      </c>
      <c r="AB735" t="e">
        <f ca="1">AVERAGE(INDIRECT("N"&amp;#REF!):INDIRECT("N"&amp;#REF!))</f>
        <v>#REF!</v>
      </c>
      <c r="AC735">
        <v>62</v>
      </c>
      <c r="AD735" t="e">
        <f ca="1">AVERAGE(INDIRECT("P"&amp;#REF!):INDIRECT("P"&amp;#REF!))</f>
        <v>#REF!</v>
      </c>
    </row>
    <row r="736" spans="1:30" x14ac:dyDescent="0.2">
      <c r="A736" s="5">
        <v>39821</v>
      </c>
      <c r="B736" t="s">
        <v>62</v>
      </c>
      <c r="C736">
        <v>19777</v>
      </c>
      <c r="D736" s="6">
        <f>'[1]Vertikale Netzlast'!J77</f>
        <v>13890</v>
      </c>
      <c r="E736">
        <v>6548</v>
      </c>
      <c r="F736" s="8">
        <f>'[2]200901'!J63</f>
        <v>8503</v>
      </c>
      <c r="G736">
        <v>164</v>
      </c>
      <c r="H736">
        <v>1033</v>
      </c>
      <c r="J736">
        <v>1168</v>
      </c>
      <c r="K736">
        <v>362</v>
      </c>
      <c r="L736">
        <v>1752</v>
      </c>
      <c r="N736">
        <v>1329</v>
      </c>
      <c r="Q736" s="5">
        <v>39844</v>
      </c>
      <c r="R736" s="15">
        <v>0.5</v>
      </c>
      <c r="S736" t="e">
        <f ca="1">AVERAGE(INDIRECT("E"&amp;#REF!):INDIRECT("E"&amp;#REF!))</f>
        <v>#REF!</v>
      </c>
      <c r="T736" t="e">
        <f ca="1">AVERAGE(INDIRECT("F"&amp;#REF!):INDIRECT("F"&amp;#REF!))</f>
        <v>#REF!</v>
      </c>
      <c r="U736" t="e">
        <f ca="1">AVERAGE(INDIRECT("G"&amp;#REF!):INDIRECT("G"&amp;#REF!))</f>
        <v>#REF!</v>
      </c>
      <c r="V736" t="e">
        <f ca="1">AVERAGE(INDIRECT("H"&amp;#REF!):INDIRECT("H"&amp;#REF!))</f>
        <v>#REF!</v>
      </c>
      <c r="W736" t="e">
        <f ca="1">AVERAGE(INDIRECT("I"&amp;#REF!):INDIRECT("I"&amp;#REF!))</f>
        <v>#REF!</v>
      </c>
      <c r="X736" t="e">
        <f ca="1">AVERAGE(INDIRECT("J"&amp;#REF!):INDIRECT("J"&amp;#REF!))</f>
        <v>#REF!</v>
      </c>
      <c r="Y736">
        <v>108</v>
      </c>
      <c r="Z736" t="e">
        <f ca="1">AVERAGE(INDIRECT("L"&amp;#REF!):INDIRECT("L"&amp;#REF!))</f>
        <v>#REF!</v>
      </c>
      <c r="AA736" t="e">
        <f ca="1">AVERAGE(INDIRECT("M"&amp;#REF!):INDIRECT("M"&amp;#REF!))</f>
        <v>#REF!</v>
      </c>
      <c r="AB736" t="e">
        <f ca="1">AVERAGE(INDIRECT("N"&amp;#REF!):INDIRECT("N"&amp;#REF!))</f>
        <v>#REF!</v>
      </c>
      <c r="AC736">
        <v>62</v>
      </c>
      <c r="AD736" t="e">
        <f ca="1">AVERAGE(INDIRECT("P"&amp;#REF!):INDIRECT("P"&amp;#REF!))</f>
        <v>#REF!</v>
      </c>
    </row>
    <row r="737" spans="1:30" x14ac:dyDescent="0.2">
      <c r="A737" s="5">
        <v>39821</v>
      </c>
      <c r="B737" t="s">
        <v>63</v>
      </c>
      <c r="C737">
        <v>19919</v>
      </c>
      <c r="D737" s="6">
        <f>'[1]Vertikale Netzlast'!J78</f>
        <v>14096</v>
      </c>
      <c r="E737">
        <v>6573</v>
      </c>
      <c r="F737" s="8">
        <f>'[2]200901'!J64</f>
        <v>8523</v>
      </c>
      <c r="G737">
        <v>150</v>
      </c>
      <c r="H737">
        <v>1060</v>
      </c>
      <c r="J737">
        <v>1219</v>
      </c>
      <c r="K737">
        <v>359</v>
      </c>
      <c r="L737">
        <v>1849</v>
      </c>
      <c r="N737">
        <v>1372</v>
      </c>
      <c r="Q737" s="5">
        <v>39844</v>
      </c>
      <c r="R737" s="15">
        <v>0.54166666666666663</v>
      </c>
      <c r="S737" t="e">
        <f ca="1">AVERAGE(INDIRECT("E"&amp;#REF!):INDIRECT("E"&amp;#REF!))</f>
        <v>#REF!</v>
      </c>
      <c r="T737" t="e">
        <f ca="1">AVERAGE(INDIRECT("F"&amp;#REF!):INDIRECT("F"&amp;#REF!))</f>
        <v>#REF!</v>
      </c>
      <c r="U737" t="e">
        <f ca="1">AVERAGE(INDIRECT("G"&amp;#REF!):INDIRECT("G"&amp;#REF!))</f>
        <v>#REF!</v>
      </c>
      <c r="V737" t="e">
        <f ca="1">AVERAGE(INDIRECT("H"&amp;#REF!):INDIRECT("H"&amp;#REF!))</f>
        <v>#REF!</v>
      </c>
      <c r="W737" t="e">
        <f ca="1">AVERAGE(INDIRECT("I"&amp;#REF!):INDIRECT("I"&amp;#REF!))</f>
        <v>#REF!</v>
      </c>
      <c r="X737" t="e">
        <f ca="1">AVERAGE(INDIRECT("J"&amp;#REF!):INDIRECT("J"&amp;#REF!))</f>
        <v>#REF!</v>
      </c>
      <c r="Y737">
        <v>107</v>
      </c>
      <c r="Z737" t="e">
        <f ca="1">AVERAGE(INDIRECT("L"&amp;#REF!):INDIRECT("L"&amp;#REF!))</f>
        <v>#REF!</v>
      </c>
      <c r="AA737" t="e">
        <f ca="1">AVERAGE(INDIRECT("M"&amp;#REF!):INDIRECT("M"&amp;#REF!))</f>
        <v>#REF!</v>
      </c>
      <c r="AB737" t="e">
        <f ca="1">AVERAGE(INDIRECT("N"&amp;#REF!):INDIRECT("N"&amp;#REF!))</f>
        <v>#REF!</v>
      </c>
      <c r="AC737">
        <v>63</v>
      </c>
      <c r="AD737" t="e">
        <f ca="1">AVERAGE(INDIRECT("P"&amp;#REF!):INDIRECT("P"&amp;#REF!))</f>
        <v>#REF!</v>
      </c>
    </row>
    <row r="738" spans="1:30" x14ac:dyDescent="0.2">
      <c r="A738" s="5">
        <v>39821</v>
      </c>
      <c r="B738" t="s">
        <v>64</v>
      </c>
      <c r="C738">
        <v>19752</v>
      </c>
      <c r="D738" s="6">
        <f>'[1]Vertikale Netzlast'!J79</f>
        <v>14114</v>
      </c>
      <c r="E738">
        <v>6511</v>
      </c>
      <c r="F738" s="8">
        <f>'[2]200901'!J65</f>
        <v>8304</v>
      </c>
      <c r="G738">
        <v>182</v>
      </c>
      <c r="H738">
        <v>1087</v>
      </c>
      <c r="J738">
        <v>1228</v>
      </c>
      <c r="K738">
        <v>351</v>
      </c>
      <c r="L738">
        <v>1849</v>
      </c>
      <c r="N738">
        <v>1398</v>
      </c>
      <c r="Q738" s="5">
        <v>39844</v>
      </c>
      <c r="R738" s="15">
        <v>0.58333333333333337</v>
      </c>
      <c r="S738" t="e">
        <f ca="1">AVERAGE(INDIRECT("E"&amp;#REF!):INDIRECT("E"&amp;#REF!))</f>
        <v>#REF!</v>
      </c>
      <c r="T738" t="e">
        <f ca="1">AVERAGE(INDIRECT("F"&amp;#REF!):INDIRECT("F"&amp;#REF!))</f>
        <v>#REF!</v>
      </c>
      <c r="U738" t="e">
        <f ca="1">AVERAGE(INDIRECT("G"&amp;#REF!):INDIRECT("G"&amp;#REF!))</f>
        <v>#REF!</v>
      </c>
      <c r="V738" t="e">
        <f ca="1">AVERAGE(INDIRECT("H"&amp;#REF!):INDIRECT("H"&amp;#REF!))</f>
        <v>#REF!</v>
      </c>
      <c r="W738" t="e">
        <f ca="1">AVERAGE(INDIRECT("I"&amp;#REF!):INDIRECT("I"&amp;#REF!))</f>
        <v>#REF!</v>
      </c>
      <c r="X738" t="e">
        <f ca="1">AVERAGE(INDIRECT("J"&amp;#REF!):INDIRECT("J"&amp;#REF!))</f>
        <v>#REF!</v>
      </c>
      <c r="Y738">
        <v>107</v>
      </c>
      <c r="Z738" t="e">
        <f ca="1">AVERAGE(INDIRECT("L"&amp;#REF!):INDIRECT("L"&amp;#REF!))</f>
        <v>#REF!</v>
      </c>
      <c r="AA738" t="e">
        <f ca="1">AVERAGE(INDIRECT("M"&amp;#REF!):INDIRECT("M"&amp;#REF!))</f>
        <v>#REF!</v>
      </c>
      <c r="AB738" t="e">
        <f ca="1">AVERAGE(INDIRECT("N"&amp;#REF!):INDIRECT("N"&amp;#REF!))</f>
        <v>#REF!</v>
      </c>
      <c r="AC738">
        <v>63</v>
      </c>
      <c r="AD738" t="e">
        <f ca="1">AVERAGE(INDIRECT("P"&amp;#REF!):INDIRECT("P"&amp;#REF!))</f>
        <v>#REF!</v>
      </c>
    </row>
    <row r="739" spans="1:30" x14ac:dyDescent="0.2">
      <c r="A739" s="5">
        <v>39821</v>
      </c>
      <c r="B739" t="s">
        <v>65</v>
      </c>
      <c r="C739">
        <v>19723</v>
      </c>
      <c r="D739" s="6">
        <f>'[1]Vertikale Netzlast'!J80</f>
        <v>14063</v>
      </c>
      <c r="E739">
        <v>6479</v>
      </c>
      <c r="F739" s="8">
        <f>'[2]200901'!J66</f>
        <v>8322</v>
      </c>
      <c r="G739">
        <v>198</v>
      </c>
      <c r="H739">
        <v>1114</v>
      </c>
      <c r="J739">
        <v>1283</v>
      </c>
      <c r="K739">
        <v>335</v>
      </c>
      <c r="L739">
        <v>1849</v>
      </c>
      <c r="N739">
        <v>1424</v>
      </c>
      <c r="Q739" s="5">
        <v>39844</v>
      </c>
      <c r="R739" s="15">
        <v>0.625</v>
      </c>
      <c r="S739" t="e">
        <f ca="1">AVERAGE(INDIRECT("E"&amp;#REF!):INDIRECT("E"&amp;#REF!))</f>
        <v>#REF!</v>
      </c>
      <c r="T739" t="e">
        <f ca="1">AVERAGE(INDIRECT("F"&amp;#REF!):INDIRECT("F"&amp;#REF!))</f>
        <v>#REF!</v>
      </c>
      <c r="U739" t="e">
        <f ca="1">AVERAGE(INDIRECT("G"&amp;#REF!):INDIRECT("G"&amp;#REF!))</f>
        <v>#REF!</v>
      </c>
      <c r="V739" t="e">
        <f ca="1">AVERAGE(INDIRECT("H"&amp;#REF!):INDIRECT("H"&amp;#REF!))</f>
        <v>#REF!</v>
      </c>
      <c r="W739" t="e">
        <f ca="1">AVERAGE(INDIRECT("I"&amp;#REF!):INDIRECT("I"&amp;#REF!))</f>
        <v>#REF!</v>
      </c>
      <c r="X739" t="e">
        <f ca="1">AVERAGE(INDIRECT("J"&amp;#REF!):INDIRECT("J"&amp;#REF!))</f>
        <v>#REF!</v>
      </c>
      <c r="Y739">
        <v>105</v>
      </c>
      <c r="Z739" t="e">
        <f ca="1">AVERAGE(INDIRECT("L"&amp;#REF!):INDIRECT("L"&amp;#REF!))</f>
        <v>#REF!</v>
      </c>
      <c r="AA739" t="e">
        <f ca="1">AVERAGE(INDIRECT("M"&amp;#REF!):INDIRECT("M"&amp;#REF!))</f>
        <v>#REF!</v>
      </c>
      <c r="AB739" t="e">
        <f ca="1">AVERAGE(INDIRECT("N"&amp;#REF!):INDIRECT("N"&amp;#REF!))</f>
        <v>#REF!</v>
      </c>
      <c r="AC739">
        <v>61</v>
      </c>
      <c r="AD739" t="e">
        <f ca="1">AVERAGE(INDIRECT("P"&amp;#REF!):INDIRECT("P"&amp;#REF!))</f>
        <v>#REF!</v>
      </c>
    </row>
    <row r="740" spans="1:30" x14ac:dyDescent="0.2">
      <c r="A740" s="5">
        <v>39821</v>
      </c>
      <c r="B740" t="s">
        <v>66</v>
      </c>
      <c r="C740">
        <v>19582</v>
      </c>
      <c r="D740" s="6">
        <f>'[1]Vertikale Netzlast'!J81</f>
        <v>14049</v>
      </c>
      <c r="E740">
        <v>6551</v>
      </c>
      <c r="F740" s="8">
        <f>'[2]200901'!J67</f>
        <v>8227</v>
      </c>
      <c r="G740">
        <v>207</v>
      </c>
      <c r="H740">
        <v>1162</v>
      </c>
      <c r="J740">
        <v>1348</v>
      </c>
      <c r="K740">
        <v>328</v>
      </c>
      <c r="L740">
        <v>1849</v>
      </c>
      <c r="N740">
        <v>1450</v>
      </c>
      <c r="Q740" s="5">
        <v>39844</v>
      </c>
      <c r="R740" s="15">
        <v>0.66666666666666663</v>
      </c>
      <c r="S740" t="e">
        <f ca="1">AVERAGE(INDIRECT("E"&amp;#REF!):INDIRECT("E"&amp;#REF!))</f>
        <v>#REF!</v>
      </c>
      <c r="T740" t="e">
        <f ca="1">AVERAGE(INDIRECT("F"&amp;#REF!):INDIRECT("F"&amp;#REF!))</f>
        <v>#REF!</v>
      </c>
      <c r="U740" t="e">
        <f ca="1">AVERAGE(INDIRECT("G"&amp;#REF!):INDIRECT("G"&amp;#REF!))</f>
        <v>#REF!</v>
      </c>
      <c r="V740" t="e">
        <f ca="1">AVERAGE(INDIRECT("H"&amp;#REF!):INDIRECT("H"&amp;#REF!))</f>
        <v>#REF!</v>
      </c>
      <c r="W740" t="e">
        <f ca="1">AVERAGE(INDIRECT("I"&amp;#REF!):INDIRECT("I"&amp;#REF!))</f>
        <v>#REF!</v>
      </c>
      <c r="X740" t="e">
        <f ca="1">AVERAGE(INDIRECT("J"&amp;#REF!):INDIRECT("J"&amp;#REF!))</f>
        <v>#REF!</v>
      </c>
      <c r="Y740">
        <v>104</v>
      </c>
      <c r="Z740" t="e">
        <f ca="1">AVERAGE(INDIRECT("L"&amp;#REF!):INDIRECT("L"&amp;#REF!))</f>
        <v>#REF!</v>
      </c>
      <c r="AA740" t="e">
        <f ca="1">AVERAGE(INDIRECT("M"&amp;#REF!):INDIRECT("M"&amp;#REF!))</f>
        <v>#REF!</v>
      </c>
      <c r="AB740" t="e">
        <f ca="1">AVERAGE(INDIRECT("N"&amp;#REF!):INDIRECT("N"&amp;#REF!))</f>
        <v>#REF!</v>
      </c>
      <c r="AC740">
        <v>60</v>
      </c>
      <c r="AD740" t="e">
        <f ca="1">AVERAGE(INDIRECT("P"&amp;#REF!):INDIRECT("P"&amp;#REF!))</f>
        <v>#REF!</v>
      </c>
    </row>
    <row r="741" spans="1:30" x14ac:dyDescent="0.2">
      <c r="A741" s="5">
        <v>39821</v>
      </c>
      <c r="B741" t="s">
        <v>67</v>
      </c>
      <c r="C741">
        <v>19456</v>
      </c>
      <c r="D741" s="6">
        <f>'[1]Vertikale Netzlast'!J82</f>
        <v>14177</v>
      </c>
      <c r="E741">
        <v>6567</v>
      </c>
      <c r="F741" s="8">
        <f>'[2]200901'!J68</f>
        <v>8402</v>
      </c>
      <c r="G741">
        <v>208</v>
      </c>
      <c r="H741">
        <v>1160</v>
      </c>
      <c r="J741">
        <v>1387</v>
      </c>
      <c r="K741">
        <v>320</v>
      </c>
      <c r="L741">
        <v>1915</v>
      </c>
      <c r="N741">
        <v>1476</v>
      </c>
      <c r="Q741" s="5">
        <v>39844</v>
      </c>
      <c r="R741" s="15">
        <v>0.70833333333333337</v>
      </c>
      <c r="S741" t="e">
        <f ca="1">AVERAGE(INDIRECT("E"&amp;#REF!):INDIRECT("E"&amp;#REF!))</f>
        <v>#REF!</v>
      </c>
      <c r="T741" t="e">
        <f ca="1">AVERAGE(INDIRECT("F"&amp;#REF!):INDIRECT("F"&amp;#REF!))</f>
        <v>#REF!</v>
      </c>
      <c r="U741" t="e">
        <f ca="1">AVERAGE(INDIRECT("G"&amp;#REF!):INDIRECT("G"&amp;#REF!))</f>
        <v>#REF!</v>
      </c>
      <c r="V741" t="e">
        <f ca="1">AVERAGE(INDIRECT("H"&amp;#REF!):INDIRECT("H"&amp;#REF!))</f>
        <v>#REF!</v>
      </c>
      <c r="W741" t="e">
        <f ca="1">AVERAGE(INDIRECT("I"&amp;#REF!):INDIRECT("I"&amp;#REF!))</f>
        <v>#REF!</v>
      </c>
      <c r="X741" t="e">
        <f ca="1">AVERAGE(INDIRECT("J"&amp;#REF!):INDIRECT("J"&amp;#REF!))</f>
        <v>#REF!</v>
      </c>
      <c r="Y741">
        <v>104</v>
      </c>
      <c r="Z741" t="e">
        <f ca="1">AVERAGE(INDIRECT("L"&amp;#REF!):INDIRECT("L"&amp;#REF!))</f>
        <v>#REF!</v>
      </c>
      <c r="AA741" t="e">
        <f ca="1">AVERAGE(INDIRECT("M"&amp;#REF!):INDIRECT("M"&amp;#REF!))</f>
        <v>#REF!</v>
      </c>
      <c r="AB741" t="e">
        <f ca="1">AVERAGE(INDIRECT("N"&amp;#REF!):INDIRECT("N"&amp;#REF!))</f>
        <v>#REF!</v>
      </c>
      <c r="AC741">
        <v>63</v>
      </c>
      <c r="AD741" t="e">
        <f ca="1">AVERAGE(INDIRECT("P"&amp;#REF!):INDIRECT("P"&amp;#REF!))</f>
        <v>#REF!</v>
      </c>
    </row>
    <row r="742" spans="1:30" x14ac:dyDescent="0.2">
      <c r="A742" s="5">
        <v>39821</v>
      </c>
      <c r="B742" t="s">
        <v>68</v>
      </c>
      <c r="C742">
        <v>19319</v>
      </c>
      <c r="D742" s="6">
        <f>'[1]Vertikale Netzlast'!J83</f>
        <v>14334</v>
      </c>
      <c r="E742">
        <v>6550</v>
      </c>
      <c r="F742" s="8">
        <f>'[2]200901'!J69</f>
        <v>8524</v>
      </c>
      <c r="G742">
        <v>226</v>
      </c>
      <c r="H742">
        <v>1173</v>
      </c>
      <c r="J742">
        <v>1368</v>
      </c>
      <c r="K742">
        <v>314</v>
      </c>
      <c r="L742">
        <v>1915</v>
      </c>
      <c r="N742">
        <v>1501</v>
      </c>
      <c r="Q742" s="5">
        <v>39844</v>
      </c>
      <c r="R742" s="15">
        <v>0.75</v>
      </c>
      <c r="S742" t="e">
        <f ca="1">AVERAGE(INDIRECT("E"&amp;#REF!):INDIRECT("E"&amp;#REF!))</f>
        <v>#REF!</v>
      </c>
      <c r="T742" t="e">
        <f ca="1">AVERAGE(INDIRECT("F"&amp;#REF!):INDIRECT("F"&amp;#REF!))</f>
        <v>#REF!</v>
      </c>
      <c r="U742" t="e">
        <f ca="1">AVERAGE(INDIRECT("G"&amp;#REF!):INDIRECT("G"&amp;#REF!))</f>
        <v>#REF!</v>
      </c>
      <c r="V742" t="e">
        <f ca="1">AVERAGE(INDIRECT("H"&amp;#REF!):INDIRECT("H"&amp;#REF!))</f>
        <v>#REF!</v>
      </c>
      <c r="W742" t="e">
        <f ca="1">AVERAGE(INDIRECT("I"&amp;#REF!):INDIRECT("I"&amp;#REF!))</f>
        <v>#REF!</v>
      </c>
      <c r="X742" t="e">
        <f ca="1">AVERAGE(INDIRECT("J"&amp;#REF!):INDIRECT("J"&amp;#REF!))</f>
        <v>#REF!</v>
      </c>
      <c r="Y742">
        <v>108</v>
      </c>
      <c r="Z742" t="e">
        <f ca="1">AVERAGE(INDIRECT("L"&amp;#REF!):INDIRECT("L"&amp;#REF!))</f>
        <v>#REF!</v>
      </c>
      <c r="AA742" t="e">
        <f ca="1">AVERAGE(INDIRECT("M"&amp;#REF!):INDIRECT("M"&amp;#REF!))</f>
        <v>#REF!</v>
      </c>
      <c r="AB742" t="e">
        <f ca="1">AVERAGE(INDIRECT("N"&amp;#REF!):INDIRECT("N"&amp;#REF!))</f>
        <v>#REF!</v>
      </c>
      <c r="AC742">
        <v>72</v>
      </c>
      <c r="AD742" t="e">
        <f ca="1">AVERAGE(INDIRECT("P"&amp;#REF!):INDIRECT("P"&amp;#REF!))</f>
        <v>#REF!</v>
      </c>
    </row>
    <row r="743" spans="1:30" x14ac:dyDescent="0.2">
      <c r="A743" s="5">
        <v>39821</v>
      </c>
      <c r="B743" t="s">
        <v>69</v>
      </c>
      <c r="C743">
        <v>19537</v>
      </c>
      <c r="D743" s="6">
        <f>'[1]Vertikale Netzlast'!J84</f>
        <v>14508</v>
      </c>
      <c r="E743">
        <v>6590</v>
      </c>
      <c r="F743" s="8">
        <f>'[2]200901'!J70</f>
        <v>8797</v>
      </c>
      <c r="G743">
        <v>265</v>
      </c>
      <c r="H743">
        <v>1171</v>
      </c>
      <c r="J743">
        <v>1361</v>
      </c>
      <c r="K743">
        <v>316</v>
      </c>
      <c r="L743">
        <v>1915</v>
      </c>
      <c r="N743">
        <v>1527</v>
      </c>
      <c r="Q743" s="5">
        <v>39844</v>
      </c>
      <c r="R743" s="15">
        <v>0.79166666666666663</v>
      </c>
      <c r="S743" t="e">
        <f ca="1">AVERAGE(INDIRECT("E"&amp;#REF!):INDIRECT("E"&amp;#REF!))</f>
        <v>#REF!</v>
      </c>
      <c r="T743" t="e">
        <f ca="1">AVERAGE(INDIRECT("F"&amp;#REF!):INDIRECT("F"&amp;#REF!))</f>
        <v>#REF!</v>
      </c>
      <c r="U743" t="e">
        <f ca="1">AVERAGE(INDIRECT("G"&amp;#REF!):INDIRECT("G"&amp;#REF!))</f>
        <v>#REF!</v>
      </c>
      <c r="V743" t="e">
        <f ca="1">AVERAGE(INDIRECT("H"&amp;#REF!):INDIRECT("H"&amp;#REF!))</f>
        <v>#REF!</v>
      </c>
      <c r="W743" t="e">
        <f ca="1">AVERAGE(INDIRECT("I"&amp;#REF!):INDIRECT("I"&amp;#REF!))</f>
        <v>#REF!</v>
      </c>
      <c r="X743" t="e">
        <f ca="1">AVERAGE(INDIRECT("J"&amp;#REF!):INDIRECT("J"&amp;#REF!))</f>
        <v>#REF!</v>
      </c>
      <c r="Y743">
        <v>112</v>
      </c>
      <c r="Z743" t="e">
        <f ca="1">AVERAGE(INDIRECT("L"&amp;#REF!):INDIRECT("L"&amp;#REF!))</f>
        <v>#REF!</v>
      </c>
      <c r="AA743" t="e">
        <f ca="1">AVERAGE(INDIRECT("M"&amp;#REF!):INDIRECT("M"&amp;#REF!))</f>
        <v>#REF!</v>
      </c>
      <c r="AB743" t="e">
        <f ca="1">AVERAGE(INDIRECT("N"&amp;#REF!):INDIRECT("N"&amp;#REF!))</f>
        <v>#REF!</v>
      </c>
      <c r="AC743">
        <v>84</v>
      </c>
      <c r="AD743" t="e">
        <f ca="1">AVERAGE(INDIRECT("P"&amp;#REF!):INDIRECT("P"&amp;#REF!))</f>
        <v>#REF!</v>
      </c>
    </row>
    <row r="744" spans="1:30" x14ac:dyDescent="0.2">
      <c r="A744" s="5">
        <v>39821</v>
      </c>
      <c r="B744" t="s">
        <v>70</v>
      </c>
      <c r="C744">
        <v>19613</v>
      </c>
      <c r="D744" s="6">
        <f>'[1]Vertikale Netzlast'!J85</f>
        <v>14857</v>
      </c>
      <c r="E744">
        <v>6726</v>
      </c>
      <c r="F744" s="8">
        <f>'[2]200901'!J71</f>
        <v>8921</v>
      </c>
      <c r="G744">
        <v>239</v>
      </c>
      <c r="H744">
        <v>1174</v>
      </c>
      <c r="J744">
        <v>1378</v>
      </c>
      <c r="K744">
        <v>307</v>
      </c>
      <c r="L744">
        <v>1915</v>
      </c>
      <c r="N744">
        <v>1553</v>
      </c>
      <c r="Q744" s="5">
        <v>39844</v>
      </c>
      <c r="R744" s="15">
        <v>0.83333333333333337</v>
      </c>
      <c r="S744" t="e">
        <f ca="1">AVERAGE(INDIRECT("E"&amp;#REF!):INDIRECT("E"&amp;#REF!))</f>
        <v>#REF!</v>
      </c>
      <c r="T744" t="e">
        <f ca="1">AVERAGE(INDIRECT("F"&amp;#REF!):INDIRECT("F"&amp;#REF!))</f>
        <v>#REF!</v>
      </c>
      <c r="U744" t="e">
        <f ca="1">AVERAGE(INDIRECT("G"&amp;#REF!):INDIRECT("G"&amp;#REF!))</f>
        <v>#REF!</v>
      </c>
      <c r="V744" t="e">
        <f ca="1">AVERAGE(INDIRECT("H"&amp;#REF!):INDIRECT("H"&amp;#REF!))</f>
        <v>#REF!</v>
      </c>
      <c r="W744" t="e">
        <f ca="1">AVERAGE(INDIRECT("I"&amp;#REF!):INDIRECT("I"&amp;#REF!))</f>
        <v>#REF!</v>
      </c>
      <c r="X744" t="e">
        <f ca="1">AVERAGE(INDIRECT("J"&amp;#REF!):INDIRECT("J"&amp;#REF!))</f>
        <v>#REF!</v>
      </c>
      <c r="Y744">
        <v>114</v>
      </c>
      <c r="Z744" t="e">
        <f ca="1">AVERAGE(INDIRECT("L"&amp;#REF!):INDIRECT("L"&amp;#REF!))</f>
        <v>#REF!</v>
      </c>
      <c r="AA744" t="e">
        <f ca="1">AVERAGE(INDIRECT("M"&amp;#REF!):INDIRECT("M"&amp;#REF!))</f>
        <v>#REF!</v>
      </c>
      <c r="AB744" t="e">
        <f ca="1">AVERAGE(INDIRECT("N"&amp;#REF!):INDIRECT("N"&amp;#REF!))</f>
        <v>#REF!</v>
      </c>
      <c r="AC744">
        <v>71</v>
      </c>
      <c r="AD744" t="e">
        <f ca="1">AVERAGE(INDIRECT("P"&amp;#REF!):INDIRECT("P"&amp;#REF!))</f>
        <v>#REF!</v>
      </c>
    </row>
    <row r="745" spans="1:30" x14ac:dyDescent="0.2">
      <c r="A745" s="5">
        <v>39821</v>
      </c>
      <c r="B745" t="s">
        <v>71</v>
      </c>
      <c r="C745">
        <v>19889</v>
      </c>
      <c r="D745" s="6">
        <f>'[1]Vertikale Netzlast'!J86</f>
        <v>15221</v>
      </c>
      <c r="E745">
        <v>6945</v>
      </c>
      <c r="F745" s="8">
        <f>'[2]200901'!J72</f>
        <v>9132</v>
      </c>
      <c r="G745">
        <v>228</v>
      </c>
      <c r="H745">
        <v>1199</v>
      </c>
      <c r="J745">
        <v>1380</v>
      </c>
      <c r="K745">
        <v>303</v>
      </c>
      <c r="L745">
        <v>1949</v>
      </c>
      <c r="N745">
        <v>1578</v>
      </c>
      <c r="Q745" s="5">
        <v>39844</v>
      </c>
      <c r="R745" s="15">
        <v>0.875</v>
      </c>
      <c r="S745" t="e">
        <f ca="1">AVERAGE(INDIRECT("E"&amp;#REF!):INDIRECT("E"&amp;#REF!))</f>
        <v>#REF!</v>
      </c>
      <c r="T745" t="e">
        <f ca="1">AVERAGE(INDIRECT("F"&amp;#REF!):INDIRECT("F"&amp;#REF!))</f>
        <v>#REF!</v>
      </c>
      <c r="U745" t="e">
        <f ca="1">AVERAGE(INDIRECT("G"&amp;#REF!):INDIRECT("G"&amp;#REF!))</f>
        <v>#REF!</v>
      </c>
      <c r="V745" t="e">
        <f ca="1">AVERAGE(INDIRECT("H"&amp;#REF!):INDIRECT("H"&amp;#REF!))</f>
        <v>#REF!</v>
      </c>
      <c r="W745" t="e">
        <f ca="1">AVERAGE(INDIRECT("I"&amp;#REF!):INDIRECT("I"&amp;#REF!))</f>
        <v>#REF!</v>
      </c>
      <c r="X745" t="e">
        <f ca="1">AVERAGE(INDIRECT("J"&amp;#REF!):INDIRECT("J"&amp;#REF!))</f>
        <v>#REF!</v>
      </c>
      <c r="Y745">
        <v>109</v>
      </c>
      <c r="Z745" t="e">
        <f ca="1">AVERAGE(INDIRECT("L"&amp;#REF!):INDIRECT("L"&amp;#REF!))</f>
        <v>#REF!</v>
      </c>
      <c r="AA745" t="e">
        <f ca="1">AVERAGE(INDIRECT("M"&amp;#REF!):INDIRECT("M"&amp;#REF!))</f>
        <v>#REF!</v>
      </c>
      <c r="AB745" t="e">
        <f ca="1">AVERAGE(INDIRECT("N"&amp;#REF!):INDIRECT("N"&amp;#REF!))</f>
        <v>#REF!</v>
      </c>
      <c r="AC745">
        <v>70</v>
      </c>
      <c r="AD745" t="e">
        <f ca="1">AVERAGE(INDIRECT("P"&amp;#REF!):INDIRECT("P"&amp;#REF!))</f>
        <v>#REF!</v>
      </c>
    </row>
    <row r="746" spans="1:30" x14ac:dyDescent="0.2">
      <c r="A746" s="5">
        <v>39821</v>
      </c>
      <c r="B746" t="s">
        <v>72</v>
      </c>
      <c r="C746">
        <v>20463</v>
      </c>
      <c r="D746" s="6">
        <f>'[1]Vertikale Netzlast'!J87</f>
        <v>15522</v>
      </c>
      <c r="E746">
        <v>7114</v>
      </c>
      <c r="F746" s="8">
        <f>'[2]200901'!J73</f>
        <v>9324</v>
      </c>
      <c r="G746">
        <v>232</v>
      </c>
      <c r="H746">
        <v>1234</v>
      </c>
      <c r="J746">
        <v>1365</v>
      </c>
      <c r="K746">
        <v>297</v>
      </c>
      <c r="L746">
        <v>1949</v>
      </c>
      <c r="N746">
        <v>1617</v>
      </c>
      <c r="Q746" s="5">
        <v>39844</v>
      </c>
      <c r="R746" s="15">
        <v>0.91666666666666663</v>
      </c>
      <c r="S746" t="e">
        <f ca="1">AVERAGE(INDIRECT("E"&amp;#REF!):INDIRECT("E"&amp;#REF!))</f>
        <v>#REF!</v>
      </c>
      <c r="T746" t="e">
        <f ca="1">AVERAGE(INDIRECT("F"&amp;#REF!):INDIRECT("F"&amp;#REF!))</f>
        <v>#REF!</v>
      </c>
      <c r="U746" t="e">
        <f ca="1">AVERAGE(INDIRECT("G"&amp;#REF!):INDIRECT("G"&amp;#REF!))</f>
        <v>#REF!</v>
      </c>
      <c r="V746" t="e">
        <f ca="1">AVERAGE(INDIRECT("H"&amp;#REF!):INDIRECT("H"&amp;#REF!))</f>
        <v>#REF!</v>
      </c>
      <c r="W746" t="e">
        <f ca="1">AVERAGE(INDIRECT("I"&amp;#REF!):INDIRECT("I"&amp;#REF!))</f>
        <v>#REF!</v>
      </c>
      <c r="X746" t="e">
        <f ca="1">AVERAGE(INDIRECT("J"&amp;#REF!):INDIRECT("J"&amp;#REF!))</f>
        <v>#REF!</v>
      </c>
      <c r="Y746">
        <v>104</v>
      </c>
      <c r="Z746" t="e">
        <f ca="1">AVERAGE(INDIRECT("L"&amp;#REF!):INDIRECT("L"&amp;#REF!))</f>
        <v>#REF!</v>
      </c>
      <c r="AA746" t="e">
        <f ca="1">AVERAGE(INDIRECT("M"&amp;#REF!):INDIRECT("M"&amp;#REF!))</f>
        <v>#REF!</v>
      </c>
      <c r="AB746" t="e">
        <f ca="1">AVERAGE(INDIRECT("N"&amp;#REF!):INDIRECT("N"&amp;#REF!))</f>
        <v>#REF!</v>
      </c>
      <c r="AC746">
        <v>69</v>
      </c>
      <c r="AD746" t="e">
        <f ca="1">AVERAGE(INDIRECT("P"&amp;#REF!):INDIRECT("P"&amp;#REF!))</f>
        <v>#REF!</v>
      </c>
    </row>
    <row r="747" spans="1:30" x14ac:dyDescent="0.2">
      <c r="A747" s="5">
        <v>39821</v>
      </c>
      <c r="B747" t="s">
        <v>73</v>
      </c>
      <c r="C747">
        <v>20454</v>
      </c>
      <c r="D747" s="6">
        <f>'[1]Vertikale Netzlast'!J88</f>
        <v>15698</v>
      </c>
      <c r="E747">
        <v>7067</v>
      </c>
      <c r="F747" s="8">
        <f>'[2]200901'!J74</f>
        <v>9154</v>
      </c>
      <c r="G747">
        <v>252</v>
      </c>
      <c r="H747">
        <v>1279</v>
      </c>
      <c r="J747">
        <v>1415</v>
      </c>
      <c r="K747">
        <v>283</v>
      </c>
      <c r="L747">
        <v>1949</v>
      </c>
      <c r="N747">
        <v>1655</v>
      </c>
      <c r="Q747" s="5">
        <v>39844</v>
      </c>
      <c r="R747" s="15">
        <v>0.95833333333333337</v>
      </c>
      <c r="S747" t="e">
        <f ca="1">AVERAGE(INDIRECT("E"&amp;#REF!):INDIRECT("E"&amp;#REF!))</f>
        <v>#REF!</v>
      </c>
      <c r="T747" t="e">
        <f ca="1">AVERAGE(INDIRECT("F"&amp;#REF!):INDIRECT("F"&amp;#REF!))</f>
        <v>#REF!</v>
      </c>
      <c r="U747" t="e">
        <f ca="1">AVERAGE(INDIRECT("G"&amp;#REF!):INDIRECT("G"&amp;#REF!))</f>
        <v>#REF!</v>
      </c>
      <c r="V747" t="e">
        <f ca="1">AVERAGE(INDIRECT("H"&amp;#REF!):INDIRECT("H"&amp;#REF!))</f>
        <v>#REF!</v>
      </c>
      <c r="W747" t="e">
        <f ca="1">AVERAGE(INDIRECT("I"&amp;#REF!):INDIRECT("I"&amp;#REF!))</f>
        <v>#REF!</v>
      </c>
      <c r="X747" t="e">
        <f ca="1">AVERAGE(INDIRECT("J"&amp;#REF!):INDIRECT("J"&amp;#REF!))</f>
        <v>#REF!</v>
      </c>
      <c r="Y747">
        <v>99</v>
      </c>
      <c r="Z747" t="e">
        <f ca="1">AVERAGE(INDIRECT("L"&amp;#REF!):INDIRECT("L"&amp;#REF!))</f>
        <v>#REF!</v>
      </c>
      <c r="AA747" t="e">
        <f ca="1">AVERAGE(INDIRECT("M"&amp;#REF!):INDIRECT("M"&amp;#REF!))</f>
        <v>#REF!</v>
      </c>
      <c r="AB747" t="e">
        <f ca="1">AVERAGE(INDIRECT("N"&amp;#REF!):INDIRECT("N"&amp;#REF!))</f>
        <v>#REF!</v>
      </c>
      <c r="AC747">
        <v>67</v>
      </c>
      <c r="AD747" t="e">
        <f ca="1">AVERAGE(INDIRECT("P"&amp;#REF!):INDIRECT("P"&amp;#REF!))</f>
        <v>#REF!</v>
      </c>
    </row>
    <row r="748" spans="1:30" x14ac:dyDescent="0.2">
      <c r="A748" s="5">
        <v>39821</v>
      </c>
      <c r="B748" t="s">
        <v>74</v>
      </c>
      <c r="C748">
        <v>20448</v>
      </c>
      <c r="D748" s="6">
        <f>'[1]Vertikale Netzlast'!J89</f>
        <v>15706</v>
      </c>
      <c r="E748">
        <v>7045</v>
      </c>
      <c r="F748" s="8">
        <f>'[2]200901'!J75</f>
        <v>9185</v>
      </c>
      <c r="G748">
        <v>294</v>
      </c>
      <c r="H748">
        <v>1317</v>
      </c>
      <c r="J748">
        <v>1446</v>
      </c>
      <c r="K748">
        <v>276</v>
      </c>
      <c r="L748">
        <v>1949</v>
      </c>
      <c r="N748">
        <v>1694</v>
      </c>
      <c r="Q748" s="5">
        <v>39844</v>
      </c>
      <c r="R748" s="15">
        <v>0</v>
      </c>
      <c r="S748" t="e">
        <f ca="1">AVERAGE(INDIRECT("E"&amp;#REF!):INDIRECT("E"&amp;#REF!))</f>
        <v>#REF!</v>
      </c>
      <c r="T748" t="e">
        <f ca="1">AVERAGE(INDIRECT("F"&amp;#REF!):INDIRECT("F"&amp;#REF!))</f>
        <v>#REF!</v>
      </c>
      <c r="U748" t="e">
        <f ca="1">AVERAGE(INDIRECT("G"&amp;#REF!):INDIRECT("G"&amp;#REF!))</f>
        <v>#REF!</v>
      </c>
      <c r="V748" t="e">
        <f ca="1">AVERAGE(INDIRECT("H"&amp;#REF!):INDIRECT("H"&amp;#REF!))</f>
        <v>#REF!</v>
      </c>
      <c r="W748" t="e">
        <f ca="1">AVERAGE(INDIRECT("I"&amp;#REF!):INDIRECT("I"&amp;#REF!))</f>
        <v>#REF!</v>
      </c>
      <c r="X748" t="e">
        <f ca="1">AVERAGE(INDIRECT("J"&amp;#REF!):INDIRECT("J"&amp;#REF!))</f>
        <v>#REF!</v>
      </c>
      <c r="Y748">
        <v>94</v>
      </c>
      <c r="Z748" t="e">
        <f ca="1">AVERAGE(INDIRECT("L"&amp;#REF!):INDIRECT("L"&amp;#REF!))</f>
        <v>#REF!</v>
      </c>
      <c r="AA748" t="e">
        <f ca="1">AVERAGE(INDIRECT("M"&amp;#REF!):INDIRECT("M"&amp;#REF!))</f>
        <v>#REF!</v>
      </c>
      <c r="AB748" t="e">
        <f ca="1">AVERAGE(INDIRECT("N"&amp;#REF!):INDIRECT("N"&amp;#REF!))</f>
        <v>#REF!</v>
      </c>
      <c r="AC748">
        <v>64</v>
      </c>
      <c r="AD748" t="e">
        <f ca="1">AVERAGE(INDIRECT("P"&amp;#REF!):INDIRECT("P"&amp;#REF!))</f>
        <v>#REF!</v>
      </c>
    </row>
    <row r="749" spans="1:30" x14ac:dyDescent="0.2">
      <c r="A749" s="5">
        <v>39821</v>
      </c>
      <c r="B749" t="s">
        <v>75</v>
      </c>
      <c r="C749">
        <v>20387</v>
      </c>
      <c r="D749" s="6">
        <f>'[1]Vertikale Netzlast'!J90</f>
        <v>15647</v>
      </c>
      <c r="E749">
        <v>7010</v>
      </c>
      <c r="F749" s="8">
        <f>'[2]200901'!J76</f>
        <v>9182</v>
      </c>
      <c r="G749">
        <v>311</v>
      </c>
      <c r="H749">
        <v>1370</v>
      </c>
      <c r="J749">
        <v>1462</v>
      </c>
      <c r="K749">
        <v>272</v>
      </c>
      <c r="L749">
        <v>1985</v>
      </c>
      <c r="N749">
        <v>1732</v>
      </c>
    </row>
    <row r="750" spans="1:30" x14ac:dyDescent="0.2">
      <c r="A750" s="5">
        <v>39821</v>
      </c>
      <c r="B750" t="s">
        <v>76</v>
      </c>
      <c r="C750">
        <v>20488</v>
      </c>
      <c r="D750" s="6">
        <f>'[1]Vertikale Netzlast'!J91</f>
        <v>15528</v>
      </c>
      <c r="E750">
        <v>6952</v>
      </c>
      <c r="F750" s="8">
        <f>'[2]200901'!J77</f>
        <v>9116</v>
      </c>
      <c r="G750">
        <v>268</v>
      </c>
      <c r="H750">
        <v>1426</v>
      </c>
      <c r="J750">
        <v>1526</v>
      </c>
      <c r="K750">
        <v>268</v>
      </c>
      <c r="L750">
        <v>1985</v>
      </c>
      <c r="N750">
        <v>1760</v>
      </c>
    </row>
    <row r="751" spans="1:30" x14ac:dyDescent="0.2">
      <c r="A751" s="5">
        <v>39821</v>
      </c>
      <c r="B751" t="s">
        <v>77</v>
      </c>
      <c r="C751">
        <v>20445</v>
      </c>
      <c r="D751" s="6">
        <f>'[1]Vertikale Netzlast'!J92</f>
        <v>15474</v>
      </c>
      <c r="E751">
        <v>6912</v>
      </c>
      <c r="F751" s="8">
        <f>'[2]200901'!J78</f>
        <v>8860</v>
      </c>
      <c r="G751">
        <v>241</v>
      </c>
      <c r="H751">
        <v>1463</v>
      </c>
      <c r="J751">
        <v>1619</v>
      </c>
      <c r="K751">
        <v>264</v>
      </c>
      <c r="L751">
        <v>1985</v>
      </c>
      <c r="N751">
        <v>1787</v>
      </c>
    </row>
    <row r="752" spans="1:30" x14ac:dyDescent="0.2">
      <c r="A752" s="5">
        <v>39821</v>
      </c>
      <c r="B752" t="s">
        <v>78</v>
      </c>
      <c r="C752">
        <v>20325</v>
      </c>
      <c r="D752" s="6">
        <f>'[1]Vertikale Netzlast'!J93</f>
        <v>15489</v>
      </c>
      <c r="E752">
        <v>6896</v>
      </c>
      <c r="F752" s="8">
        <f>'[2]200901'!J79</f>
        <v>8875</v>
      </c>
      <c r="G752">
        <v>259</v>
      </c>
      <c r="H752">
        <v>1472</v>
      </c>
      <c r="J752">
        <v>1715</v>
      </c>
      <c r="K752">
        <v>259</v>
      </c>
      <c r="L752">
        <v>1985</v>
      </c>
      <c r="N752">
        <v>1815</v>
      </c>
    </row>
    <row r="753" spans="1:14" x14ac:dyDescent="0.2">
      <c r="A753" s="5">
        <v>39821</v>
      </c>
      <c r="B753" t="s">
        <v>79</v>
      </c>
      <c r="C753">
        <v>20274</v>
      </c>
      <c r="D753" s="6">
        <f>'[1]Vertikale Netzlast'!J94</f>
        <v>15050</v>
      </c>
      <c r="E753">
        <v>6923</v>
      </c>
      <c r="F753" s="8">
        <f>'[2]200901'!J80</f>
        <v>8779</v>
      </c>
      <c r="G753">
        <v>308</v>
      </c>
      <c r="H753">
        <v>1470</v>
      </c>
      <c r="J753">
        <v>1871</v>
      </c>
      <c r="K753">
        <v>256</v>
      </c>
      <c r="L753">
        <v>2044</v>
      </c>
      <c r="N753">
        <v>1842</v>
      </c>
    </row>
    <row r="754" spans="1:14" x14ac:dyDescent="0.2">
      <c r="A754" s="5">
        <v>39821</v>
      </c>
      <c r="B754" t="s">
        <v>80</v>
      </c>
      <c r="C754">
        <v>20070</v>
      </c>
      <c r="D754" s="6">
        <f>'[1]Vertikale Netzlast'!J95</f>
        <v>14837</v>
      </c>
      <c r="E754">
        <v>6929</v>
      </c>
      <c r="F754" s="8">
        <f>'[2]200901'!J81</f>
        <v>8693</v>
      </c>
      <c r="G754">
        <v>329</v>
      </c>
      <c r="H754">
        <v>1456</v>
      </c>
      <c r="J754">
        <v>1977</v>
      </c>
      <c r="K754">
        <v>255</v>
      </c>
      <c r="L754">
        <v>2044</v>
      </c>
      <c r="N754">
        <v>1877</v>
      </c>
    </row>
    <row r="755" spans="1:14" x14ac:dyDescent="0.2">
      <c r="A755" s="5">
        <v>39821</v>
      </c>
      <c r="B755" t="s">
        <v>81</v>
      </c>
      <c r="C755">
        <v>19947</v>
      </c>
      <c r="D755" s="6">
        <f>'[1]Vertikale Netzlast'!J96</f>
        <v>14782</v>
      </c>
      <c r="E755">
        <v>6930</v>
      </c>
      <c r="F755" s="8">
        <f>'[2]200901'!J82</f>
        <v>8344</v>
      </c>
      <c r="G755">
        <v>310</v>
      </c>
      <c r="H755">
        <v>1513</v>
      </c>
      <c r="J755">
        <v>1971</v>
      </c>
      <c r="K755">
        <v>256</v>
      </c>
      <c r="L755">
        <v>2044</v>
      </c>
      <c r="N755">
        <v>1913</v>
      </c>
    </row>
    <row r="756" spans="1:14" x14ac:dyDescent="0.2">
      <c r="A756" s="5">
        <v>39821</v>
      </c>
      <c r="B756" t="s">
        <v>82</v>
      </c>
      <c r="C756">
        <v>19724</v>
      </c>
      <c r="D756" s="6">
        <f>'[1]Vertikale Netzlast'!J97</f>
        <v>14626</v>
      </c>
      <c r="E756">
        <v>6877</v>
      </c>
      <c r="F756" s="8">
        <f>'[2]200901'!J83</f>
        <v>8135</v>
      </c>
      <c r="G756">
        <v>291</v>
      </c>
      <c r="H756">
        <v>1535</v>
      </c>
      <c r="J756">
        <v>1964</v>
      </c>
      <c r="K756">
        <v>259</v>
      </c>
      <c r="L756">
        <v>2044</v>
      </c>
      <c r="N756">
        <v>1948</v>
      </c>
    </row>
    <row r="757" spans="1:14" x14ac:dyDescent="0.2">
      <c r="A757" s="5">
        <v>39821</v>
      </c>
      <c r="B757" t="s">
        <v>83</v>
      </c>
      <c r="C757">
        <v>19425</v>
      </c>
      <c r="D757" s="6">
        <f>'[1]Vertikale Netzlast'!J98</f>
        <v>14339</v>
      </c>
      <c r="E757">
        <v>6798</v>
      </c>
      <c r="F757" s="8">
        <f>'[2]200901'!J84</f>
        <v>7992</v>
      </c>
      <c r="G757">
        <v>275</v>
      </c>
      <c r="H757">
        <v>1560</v>
      </c>
      <c r="J757">
        <v>2037</v>
      </c>
      <c r="K757">
        <v>258</v>
      </c>
      <c r="L757">
        <v>2074</v>
      </c>
      <c r="N757">
        <v>1984</v>
      </c>
    </row>
    <row r="758" spans="1:14" x14ac:dyDescent="0.2">
      <c r="A758" s="5">
        <v>39821</v>
      </c>
      <c r="B758" t="s">
        <v>84</v>
      </c>
      <c r="C758">
        <v>19338</v>
      </c>
      <c r="D758" s="6">
        <f>'[1]Vertikale Netzlast'!J99</f>
        <v>14102</v>
      </c>
      <c r="E758">
        <v>6789</v>
      </c>
      <c r="F758" s="8">
        <f>'[2]200901'!J85</f>
        <v>7835</v>
      </c>
      <c r="G758">
        <v>235</v>
      </c>
      <c r="H758">
        <v>1593</v>
      </c>
      <c r="J758">
        <v>2104</v>
      </c>
      <c r="K758">
        <v>255</v>
      </c>
      <c r="L758">
        <v>2074</v>
      </c>
      <c r="N758">
        <v>2002</v>
      </c>
    </row>
    <row r="759" spans="1:14" x14ac:dyDescent="0.2">
      <c r="A759" s="5">
        <v>39821</v>
      </c>
      <c r="B759" t="s">
        <v>85</v>
      </c>
      <c r="C759">
        <v>19068</v>
      </c>
      <c r="D759" s="6">
        <f>'[1]Vertikale Netzlast'!J100</f>
        <v>13779</v>
      </c>
      <c r="E759">
        <v>6694</v>
      </c>
      <c r="F759" s="8">
        <f>'[2]200901'!J86</f>
        <v>7493</v>
      </c>
      <c r="G759">
        <v>264</v>
      </c>
      <c r="H759">
        <v>1670</v>
      </c>
      <c r="J759">
        <v>2137</v>
      </c>
      <c r="K759">
        <v>252</v>
      </c>
      <c r="L759">
        <v>2074</v>
      </c>
      <c r="N759">
        <v>2020</v>
      </c>
    </row>
    <row r="760" spans="1:14" x14ac:dyDescent="0.2">
      <c r="A760" s="5">
        <v>39821</v>
      </c>
      <c r="B760" t="s">
        <v>86</v>
      </c>
      <c r="C760">
        <v>18937</v>
      </c>
      <c r="D760" s="6">
        <f>'[1]Vertikale Netzlast'!J101</f>
        <v>13559</v>
      </c>
      <c r="E760">
        <v>6676</v>
      </c>
      <c r="F760" s="8">
        <f>'[2]200901'!J87</f>
        <v>7313</v>
      </c>
      <c r="G760">
        <v>255</v>
      </c>
      <c r="H760">
        <v>1623</v>
      </c>
      <c r="J760">
        <v>2195</v>
      </c>
      <c r="K760">
        <v>252</v>
      </c>
      <c r="L760">
        <v>2074</v>
      </c>
      <c r="N760">
        <v>2038</v>
      </c>
    </row>
    <row r="761" spans="1:14" x14ac:dyDescent="0.2">
      <c r="A761" s="5">
        <v>39821</v>
      </c>
      <c r="B761" t="s">
        <v>87</v>
      </c>
      <c r="C761">
        <v>19208</v>
      </c>
      <c r="D761" s="6">
        <f>'[1]Vertikale Netzlast'!J102</f>
        <v>13514</v>
      </c>
      <c r="E761">
        <v>6529</v>
      </c>
      <c r="F761" s="8">
        <f>'[2]200901'!J88</f>
        <v>7046</v>
      </c>
      <c r="G761">
        <v>255</v>
      </c>
      <c r="H761">
        <v>1648</v>
      </c>
      <c r="J761">
        <v>2245</v>
      </c>
      <c r="K761">
        <v>249</v>
      </c>
      <c r="L761">
        <v>2116</v>
      </c>
      <c r="N761">
        <v>2056</v>
      </c>
    </row>
    <row r="762" spans="1:14" x14ac:dyDescent="0.2">
      <c r="A762" s="5">
        <v>39821</v>
      </c>
      <c r="B762" t="s">
        <v>88</v>
      </c>
      <c r="C762">
        <v>19285</v>
      </c>
      <c r="D762" s="6">
        <f>'[1]Vertikale Netzlast'!J103</f>
        <v>13462</v>
      </c>
      <c r="E762">
        <v>6543</v>
      </c>
      <c r="F762" s="8">
        <f>'[2]200901'!J89</f>
        <v>6736</v>
      </c>
      <c r="G762">
        <v>268</v>
      </c>
      <c r="H762">
        <v>1710</v>
      </c>
      <c r="J762">
        <v>2288</v>
      </c>
      <c r="K762">
        <v>247</v>
      </c>
      <c r="L762">
        <v>2116</v>
      </c>
      <c r="N762">
        <v>2075</v>
      </c>
    </row>
    <row r="763" spans="1:14" x14ac:dyDescent="0.2">
      <c r="A763" s="5">
        <v>39821</v>
      </c>
      <c r="B763" t="s">
        <v>89</v>
      </c>
      <c r="C763">
        <v>19045</v>
      </c>
      <c r="D763" s="6">
        <f>'[1]Vertikale Netzlast'!J104</f>
        <v>13167</v>
      </c>
      <c r="E763">
        <v>6612</v>
      </c>
      <c r="F763" s="8">
        <f>'[2]200901'!J90</f>
        <v>6658</v>
      </c>
      <c r="G763">
        <v>260</v>
      </c>
      <c r="H763">
        <v>1757</v>
      </c>
      <c r="J763">
        <v>2325</v>
      </c>
      <c r="K763">
        <v>249</v>
      </c>
      <c r="L763">
        <v>2116</v>
      </c>
      <c r="N763">
        <v>2095</v>
      </c>
    </row>
    <row r="764" spans="1:14" x14ac:dyDescent="0.2">
      <c r="A764" s="5">
        <v>39821</v>
      </c>
      <c r="B764" t="s">
        <v>90</v>
      </c>
      <c r="C764">
        <v>19000</v>
      </c>
      <c r="D764" s="6">
        <f>'[1]Vertikale Netzlast'!J105</f>
        <v>12962</v>
      </c>
      <c r="E764">
        <v>6614</v>
      </c>
      <c r="F764" s="8">
        <f>'[2]200901'!J91</f>
        <v>6602</v>
      </c>
      <c r="G764">
        <v>243</v>
      </c>
      <c r="H764">
        <v>1732</v>
      </c>
      <c r="J764">
        <v>2278</v>
      </c>
      <c r="K764">
        <v>251</v>
      </c>
      <c r="L764">
        <v>2116</v>
      </c>
      <c r="N764">
        <v>2114</v>
      </c>
    </row>
    <row r="765" spans="1:14" x14ac:dyDescent="0.2">
      <c r="A765" s="5">
        <v>39821</v>
      </c>
      <c r="B765" t="s">
        <v>91</v>
      </c>
      <c r="C765">
        <v>19207</v>
      </c>
      <c r="D765" s="6">
        <f>'[1]Vertikale Netzlast'!J106</f>
        <v>13693</v>
      </c>
      <c r="E765">
        <v>6844</v>
      </c>
      <c r="F765" s="8">
        <f>'[2]200901'!J92</f>
        <v>6781</v>
      </c>
      <c r="G765">
        <v>252</v>
      </c>
      <c r="H765">
        <v>1787</v>
      </c>
      <c r="J765">
        <v>2397</v>
      </c>
      <c r="K765">
        <v>249</v>
      </c>
      <c r="L765">
        <v>2102</v>
      </c>
      <c r="N765">
        <v>2133</v>
      </c>
    </row>
    <row r="766" spans="1:14" x14ac:dyDescent="0.2">
      <c r="A766" s="5">
        <v>39821</v>
      </c>
      <c r="B766" t="s">
        <v>92</v>
      </c>
      <c r="C766">
        <v>19153</v>
      </c>
      <c r="D766" s="6">
        <f>'[1]Vertikale Netzlast'!J107</f>
        <v>13682</v>
      </c>
      <c r="E766">
        <v>6789</v>
      </c>
      <c r="F766" s="8">
        <f>'[2]200901'!J93</f>
        <v>6677</v>
      </c>
      <c r="G766">
        <v>241</v>
      </c>
      <c r="H766">
        <v>1853</v>
      </c>
      <c r="J766">
        <v>2487</v>
      </c>
      <c r="K766">
        <v>243</v>
      </c>
      <c r="L766">
        <v>2102</v>
      </c>
      <c r="N766">
        <v>2146</v>
      </c>
    </row>
    <row r="767" spans="1:14" x14ac:dyDescent="0.2">
      <c r="A767" s="5">
        <v>39821</v>
      </c>
      <c r="B767" t="s">
        <v>93</v>
      </c>
      <c r="C767">
        <v>19274</v>
      </c>
      <c r="D767" s="6">
        <f>'[1]Vertikale Netzlast'!J108</f>
        <v>13464</v>
      </c>
      <c r="E767">
        <v>6693</v>
      </c>
      <c r="F767" s="8">
        <f>'[2]200901'!J94</f>
        <v>6636</v>
      </c>
      <c r="G767">
        <v>246</v>
      </c>
      <c r="H767">
        <v>1831</v>
      </c>
      <c r="J767">
        <v>2472</v>
      </c>
      <c r="K767">
        <v>239</v>
      </c>
      <c r="L767">
        <v>2102</v>
      </c>
      <c r="N767">
        <v>2159</v>
      </c>
    </row>
    <row r="768" spans="1:14" x14ac:dyDescent="0.2">
      <c r="A768" s="5">
        <v>39821</v>
      </c>
      <c r="B768" t="s">
        <v>94</v>
      </c>
      <c r="C768">
        <v>18842</v>
      </c>
      <c r="D768" s="6">
        <f>'[1]Vertikale Netzlast'!J109</f>
        <v>13194</v>
      </c>
      <c r="E768">
        <v>6705</v>
      </c>
      <c r="F768" s="8">
        <f>'[2]200901'!J95</f>
        <v>6459</v>
      </c>
      <c r="G768">
        <v>239</v>
      </c>
      <c r="H768">
        <v>1907</v>
      </c>
      <c r="J768">
        <v>2524</v>
      </c>
      <c r="K768">
        <v>233</v>
      </c>
      <c r="L768">
        <v>2102</v>
      </c>
      <c r="N768">
        <v>2172</v>
      </c>
    </row>
    <row r="769" spans="1:14" x14ac:dyDescent="0.2">
      <c r="A769" s="5">
        <v>39821</v>
      </c>
      <c r="B769" t="s">
        <v>95</v>
      </c>
      <c r="C769">
        <v>18983</v>
      </c>
      <c r="D769" s="6">
        <f>'[1]Vertikale Netzlast'!J110</f>
        <v>12968</v>
      </c>
      <c r="E769">
        <v>6750</v>
      </c>
      <c r="F769" s="8">
        <f>'[2]200901'!J96</f>
        <v>6070</v>
      </c>
      <c r="G769">
        <v>234</v>
      </c>
      <c r="H769">
        <v>1942</v>
      </c>
      <c r="J769">
        <v>2537</v>
      </c>
      <c r="K769">
        <v>228</v>
      </c>
      <c r="L769">
        <v>2075</v>
      </c>
      <c r="N769">
        <v>2185</v>
      </c>
    </row>
    <row r="770" spans="1:14" x14ac:dyDescent="0.2">
      <c r="A770" s="5">
        <v>39821</v>
      </c>
      <c r="B770" t="s">
        <v>96</v>
      </c>
      <c r="C770">
        <v>18458</v>
      </c>
      <c r="D770" s="6">
        <f>'[1]Vertikale Netzlast'!J111</f>
        <v>12817</v>
      </c>
      <c r="E770">
        <v>6660</v>
      </c>
      <c r="F770" s="8">
        <f>'[2]200901'!J97</f>
        <v>6005</v>
      </c>
      <c r="G770">
        <v>248</v>
      </c>
      <c r="H770">
        <v>1943</v>
      </c>
      <c r="J770">
        <v>2573</v>
      </c>
      <c r="K770">
        <v>220</v>
      </c>
      <c r="L770">
        <v>2075</v>
      </c>
      <c r="N770">
        <v>2183</v>
      </c>
    </row>
    <row r="771" spans="1:14" x14ac:dyDescent="0.2">
      <c r="A771" s="5">
        <v>39821</v>
      </c>
      <c r="B771" t="s">
        <v>97</v>
      </c>
      <c r="C771">
        <v>18200</v>
      </c>
      <c r="D771" s="6">
        <f>'[1]Vertikale Netzlast'!J112</f>
        <v>12645</v>
      </c>
      <c r="E771">
        <v>6674</v>
      </c>
      <c r="F771" s="8">
        <f>'[2]200901'!J98</f>
        <v>5922</v>
      </c>
      <c r="G771">
        <v>264</v>
      </c>
      <c r="H771">
        <v>1875</v>
      </c>
      <c r="J771">
        <v>2668</v>
      </c>
      <c r="K771">
        <v>212</v>
      </c>
      <c r="L771">
        <v>2075</v>
      </c>
      <c r="N771">
        <v>2180</v>
      </c>
    </row>
    <row r="772" spans="1:14" x14ac:dyDescent="0.2">
      <c r="A772" s="5">
        <v>39821</v>
      </c>
      <c r="B772" t="s">
        <v>98</v>
      </c>
      <c r="C772">
        <v>17943</v>
      </c>
      <c r="D772" s="6">
        <f>'[1]Vertikale Netzlast'!J113</f>
        <v>12505</v>
      </c>
      <c r="E772">
        <v>6618</v>
      </c>
      <c r="F772" s="8">
        <f>'[2]200901'!J99</f>
        <v>5796</v>
      </c>
      <c r="G772">
        <v>276</v>
      </c>
      <c r="H772">
        <v>1890</v>
      </c>
      <c r="J772">
        <v>2626</v>
      </c>
      <c r="K772">
        <v>205</v>
      </c>
      <c r="L772">
        <v>2075</v>
      </c>
      <c r="N772">
        <v>2178</v>
      </c>
    </row>
    <row r="773" spans="1:14" x14ac:dyDescent="0.2">
      <c r="A773" s="5">
        <v>39822</v>
      </c>
      <c r="B773" t="s">
        <v>3</v>
      </c>
      <c r="C773">
        <v>17824</v>
      </c>
      <c r="D773">
        <f>'[1]Vertikale Netzlast'!K18</f>
        <v>12259</v>
      </c>
      <c r="E773">
        <v>6562</v>
      </c>
      <c r="F773">
        <f>'[2]200901'!K4</f>
        <v>5763</v>
      </c>
      <c r="G773">
        <v>283</v>
      </c>
      <c r="H773">
        <v>1923</v>
      </c>
      <c r="J773">
        <v>2527</v>
      </c>
      <c r="K773">
        <v>254</v>
      </c>
      <c r="L773">
        <v>2681</v>
      </c>
      <c r="N773">
        <v>2424</v>
      </c>
    </row>
    <row r="774" spans="1:14" x14ac:dyDescent="0.2">
      <c r="A774" s="5">
        <v>39822</v>
      </c>
      <c r="B774" t="s">
        <v>4</v>
      </c>
      <c r="C774">
        <v>17534</v>
      </c>
      <c r="D774">
        <f>'[1]Vertikale Netzlast'!K19</f>
        <v>12071</v>
      </c>
      <c r="E774">
        <v>6505</v>
      </c>
      <c r="F774">
        <f>'[2]200901'!K5</f>
        <v>5576</v>
      </c>
      <c r="G774">
        <v>266</v>
      </c>
      <c r="H774">
        <v>1948</v>
      </c>
      <c r="J774">
        <v>2479</v>
      </c>
      <c r="K774">
        <v>249</v>
      </c>
      <c r="L774">
        <v>2681</v>
      </c>
      <c r="N774">
        <v>2426</v>
      </c>
    </row>
    <row r="775" spans="1:14" x14ac:dyDescent="0.2">
      <c r="A775" s="5">
        <v>39822</v>
      </c>
      <c r="B775" t="s">
        <v>5</v>
      </c>
      <c r="C775">
        <v>17282</v>
      </c>
      <c r="D775">
        <f>'[1]Vertikale Netzlast'!K20</f>
        <v>11830</v>
      </c>
      <c r="E775">
        <v>6426</v>
      </c>
      <c r="F775">
        <f>'[2]200901'!K6</f>
        <v>5523</v>
      </c>
      <c r="G775">
        <v>273</v>
      </c>
      <c r="H775">
        <v>1975</v>
      </c>
      <c r="J775">
        <v>2566</v>
      </c>
      <c r="K775">
        <v>243</v>
      </c>
      <c r="L775">
        <v>2681</v>
      </c>
      <c r="N775">
        <v>2427</v>
      </c>
    </row>
    <row r="776" spans="1:14" x14ac:dyDescent="0.2">
      <c r="A776" s="5">
        <v>39822</v>
      </c>
      <c r="B776" t="s">
        <v>6</v>
      </c>
      <c r="C776">
        <v>17059</v>
      </c>
      <c r="D776">
        <f>'[1]Vertikale Netzlast'!K21</f>
        <v>11535</v>
      </c>
      <c r="E776">
        <v>6324</v>
      </c>
      <c r="F776">
        <f>'[2]200901'!K7</f>
        <v>5484</v>
      </c>
      <c r="G776">
        <v>287</v>
      </c>
      <c r="H776">
        <v>1920</v>
      </c>
      <c r="J776">
        <v>2640</v>
      </c>
      <c r="K776">
        <v>248</v>
      </c>
      <c r="L776">
        <v>2681</v>
      </c>
      <c r="N776">
        <v>2428</v>
      </c>
    </row>
    <row r="777" spans="1:14" x14ac:dyDescent="0.2">
      <c r="A777" s="5">
        <v>39822</v>
      </c>
      <c r="B777" t="s">
        <v>7</v>
      </c>
      <c r="C777">
        <v>17071</v>
      </c>
      <c r="D777">
        <f>'[1]Vertikale Netzlast'!K22</f>
        <v>11317</v>
      </c>
      <c r="E777">
        <v>6353</v>
      </c>
      <c r="F777">
        <f>'[2]200901'!K8</f>
        <v>5422</v>
      </c>
      <c r="G777">
        <v>267</v>
      </c>
      <c r="H777">
        <v>1961</v>
      </c>
      <c r="J777">
        <v>2671</v>
      </c>
      <c r="K777">
        <v>243</v>
      </c>
      <c r="L777">
        <v>2620</v>
      </c>
      <c r="N777">
        <v>2429</v>
      </c>
    </row>
    <row r="778" spans="1:14" x14ac:dyDescent="0.2">
      <c r="A778" s="5">
        <v>39822</v>
      </c>
      <c r="B778" t="s">
        <v>8</v>
      </c>
      <c r="C778">
        <v>17004</v>
      </c>
      <c r="D778">
        <f>'[1]Vertikale Netzlast'!K23</f>
        <v>11158</v>
      </c>
      <c r="E778">
        <v>6279</v>
      </c>
      <c r="F778">
        <f>'[2]200901'!K9</f>
        <v>5407</v>
      </c>
      <c r="G778">
        <v>245</v>
      </c>
      <c r="H778">
        <v>1969</v>
      </c>
      <c r="J778">
        <v>2660</v>
      </c>
      <c r="K778">
        <v>239</v>
      </c>
      <c r="L778">
        <v>2620</v>
      </c>
      <c r="N778">
        <v>2425</v>
      </c>
    </row>
    <row r="779" spans="1:14" x14ac:dyDescent="0.2">
      <c r="A779" s="5">
        <v>39822</v>
      </c>
      <c r="B779" t="s">
        <v>9</v>
      </c>
      <c r="C779">
        <v>16938</v>
      </c>
      <c r="D779">
        <f>'[1]Vertikale Netzlast'!K24</f>
        <v>10991</v>
      </c>
      <c r="E779">
        <v>6287</v>
      </c>
      <c r="F779">
        <f>'[2]200901'!K10</f>
        <v>5246</v>
      </c>
      <c r="G779">
        <v>234</v>
      </c>
      <c r="H779">
        <v>1928</v>
      </c>
      <c r="J779">
        <v>2535</v>
      </c>
      <c r="K779">
        <v>238</v>
      </c>
      <c r="L779">
        <v>2620</v>
      </c>
      <c r="N779">
        <v>2421</v>
      </c>
    </row>
    <row r="780" spans="1:14" x14ac:dyDescent="0.2">
      <c r="A780" s="5">
        <v>39822</v>
      </c>
      <c r="B780" t="s">
        <v>10</v>
      </c>
      <c r="C780">
        <v>16835</v>
      </c>
      <c r="D780">
        <f>'[1]Vertikale Netzlast'!K25</f>
        <v>10871</v>
      </c>
      <c r="E780">
        <v>6280</v>
      </c>
      <c r="F780">
        <f>'[2]200901'!K11</f>
        <v>5357</v>
      </c>
      <c r="G780">
        <v>216</v>
      </c>
      <c r="H780">
        <v>1903</v>
      </c>
      <c r="J780">
        <v>2441</v>
      </c>
      <c r="K780">
        <v>232</v>
      </c>
      <c r="L780">
        <v>2620</v>
      </c>
      <c r="N780">
        <v>2417</v>
      </c>
    </row>
    <row r="781" spans="1:14" x14ac:dyDescent="0.2">
      <c r="A781" s="5">
        <v>39822</v>
      </c>
      <c r="B781" t="s">
        <v>11</v>
      </c>
      <c r="C781">
        <v>16914</v>
      </c>
      <c r="D781">
        <f>'[1]Vertikale Netzlast'!K26</f>
        <v>10627</v>
      </c>
      <c r="E781">
        <v>6182</v>
      </c>
      <c r="F781">
        <f>'[2]200901'!K12</f>
        <v>5206</v>
      </c>
      <c r="G781">
        <v>216</v>
      </c>
      <c r="H781">
        <v>1834</v>
      </c>
      <c r="J781">
        <v>2354</v>
      </c>
      <c r="K781">
        <v>228</v>
      </c>
      <c r="L781">
        <v>2497</v>
      </c>
      <c r="N781">
        <v>2413</v>
      </c>
    </row>
    <row r="782" spans="1:14" x14ac:dyDescent="0.2">
      <c r="A782" s="5">
        <v>39822</v>
      </c>
      <c r="B782" t="s">
        <v>12</v>
      </c>
      <c r="C782">
        <v>16687</v>
      </c>
      <c r="D782">
        <f>'[1]Vertikale Netzlast'!K27</f>
        <v>10482</v>
      </c>
      <c r="E782">
        <v>6078</v>
      </c>
      <c r="F782">
        <f>'[2]200901'!K13</f>
        <v>5230</v>
      </c>
      <c r="G782">
        <v>205</v>
      </c>
      <c r="H782">
        <v>1766</v>
      </c>
      <c r="J782">
        <v>2334</v>
      </c>
      <c r="K782">
        <v>224</v>
      </c>
      <c r="L782">
        <v>2497</v>
      </c>
      <c r="N782">
        <v>2411</v>
      </c>
    </row>
    <row r="783" spans="1:14" x14ac:dyDescent="0.2">
      <c r="A783" s="5">
        <v>39822</v>
      </c>
      <c r="B783" t="s">
        <v>13</v>
      </c>
      <c r="C783">
        <v>16572</v>
      </c>
      <c r="D783">
        <f>'[1]Vertikale Netzlast'!K28</f>
        <v>10524</v>
      </c>
      <c r="E783">
        <v>5956</v>
      </c>
      <c r="F783">
        <f>'[2]200901'!K14</f>
        <v>5170</v>
      </c>
      <c r="G783">
        <v>207</v>
      </c>
      <c r="H783">
        <v>1650</v>
      </c>
      <c r="J783">
        <v>2393</v>
      </c>
      <c r="K783">
        <v>212</v>
      </c>
      <c r="L783">
        <v>2497</v>
      </c>
      <c r="N783">
        <v>2409</v>
      </c>
    </row>
    <row r="784" spans="1:14" x14ac:dyDescent="0.2">
      <c r="A784" s="5">
        <v>39822</v>
      </c>
      <c r="B784" t="s">
        <v>14</v>
      </c>
      <c r="C784">
        <v>16580</v>
      </c>
      <c r="D784">
        <f>'[1]Vertikale Netzlast'!K29</f>
        <v>10439</v>
      </c>
      <c r="E784">
        <v>5844</v>
      </c>
      <c r="F784">
        <f>'[2]200901'!K15</f>
        <v>5134</v>
      </c>
      <c r="G784">
        <v>203</v>
      </c>
      <c r="H784">
        <v>1517</v>
      </c>
      <c r="J784">
        <v>2323</v>
      </c>
      <c r="K784">
        <v>208</v>
      </c>
      <c r="L784">
        <v>2497</v>
      </c>
      <c r="N784">
        <v>2407</v>
      </c>
    </row>
    <row r="785" spans="1:14" x14ac:dyDescent="0.2">
      <c r="A785" s="5">
        <v>39822</v>
      </c>
      <c r="B785" t="s">
        <v>15</v>
      </c>
      <c r="C785">
        <v>16445</v>
      </c>
      <c r="D785">
        <f>'[1]Vertikale Netzlast'!K30</f>
        <v>10312</v>
      </c>
      <c r="E785">
        <v>5759</v>
      </c>
      <c r="F785">
        <f>'[2]200901'!K16</f>
        <v>5198</v>
      </c>
      <c r="G785">
        <v>190</v>
      </c>
      <c r="H785">
        <v>1508</v>
      </c>
      <c r="J785">
        <v>2171</v>
      </c>
      <c r="K785">
        <v>204</v>
      </c>
      <c r="L785">
        <v>2369</v>
      </c>
      <c r="N785">
        <v>2404</v>
      </c>
    </row>
    <row r="786" spans="1:14" x14ac:dyDescent="0.2">
      <c r="A786" s="5">
        <v>39822</v>
      </c>
      <c r="B786" t="s">
        <v>16</v>
      </c>
      <c r="C786">
        <v>16374</v>
      </c>
      <c r="D786">
        <f>'[1]Vertikale Netzlast'!K31</f>
        <v>10254</v>
      </c>
      <c r="E786">
        <v>5635</v>
      </c>
      <c r="F786">
        <f>'[2]200901'!K17</f>
        <v>5185</v>
      </c>
      <c r="G786">
        <v>184</v>
      </c>
      <c r="H786">
        <v>1539</v>
      </c>
      <c r="J786">
        <v>2197</v>
      </c>
      <c r="K786">
        <v>202</v>
      </c>
      <c r="L786">
        <v>2369</v>
      </c>
      <c r="N786">
        <v>2396</v>
      </c>
    </row>
    <row r="787" spans="1:14" x14ac:dyDescent="0.2">
      <c r="A787" s="5">
        <v>39822</v>
      </c>
      <c r="B787" t="s">
        <v>17</v>
      </c>
      <c r="C787">
        <v>16406</v>
      </c>
      <c r="D787">
        <f>'[1]Vertikale Netzlast'!K32</f>
        <v>10140</v>
      </c>
      <c r="E787">
        <v>5690</v>
      </c>
      <c r="F787">
        <f>'[2]200901'!K18</f>
        <v>5140</v>
      </c>
      <c r="G787">
        <v>177</v>
      </c>
      <c r="H787">
        <v>1588</v>
      </c>
      <c r="J787">
        <v>2227</v>
      </c>
      <c r="K787">
        <v>203</v>
      </c>
      <c r="L787">
        <v>2369</v>
      </c>
      <c r="N787">
        <v>2388</v>
      </c>
    </row>
    <row r="788" spans="1:14" x14ac:dyDescent="0.2">
      <c r="A788" s="5">
        <v>39822</v>
      </c>
      <c r="B788" t="s">
        <v>18</v>
      </c>
      <c r="C788">
        <v>16419</v>
      </c>
      <c r="D788">
        <f>'[1]Vertikale Netzlast'!K33</f>
        <v>10037</v>
      </c>
      <c r="E788">
        <v>5699</v>
      </c>
      <c r="F788">
        <f>'[2]200901'!K19</f>
        <v>5182</v>
      </c>
      <c r="G788">
        <v>171</v>
      </c>
      <c r="H788">
        <v>1610</v>
      </c>
      <c r="J788">
        <v>2168</v>
      </c>
      <c r="K788">
        <v>200</v>
      </c>
      <c r="L788">
        <v>2369</v>
      </c>
      <c r="N788">
        <v>2380</v>
      </c>
    </row>
    <row r="789" spans="1:14" x14ac:dyDescent="0.2">
      <c r="A789" s="5">
        <v>39822</v>
      </c>
      <c r="B789" t="s">
        <v>19</v>
      </c>
      <c r="C789">
        <v>16332</v>
      </c>
      <c r="D789">
        <f>'[1]Vertikale Netzlast'!K34</f>
        <v>10039</v>
      </c>
      <c r="E789">
        <v>5676</v>
      </c>
      <c r="F789">
        <f>'[2]200901'!K20</f>
        <v>5263</v>
      </c>
      <c r="G789">
        <v>153</v>
      </c>
      <c r="H789">
        <v>1612</v>
      </c>
      <c r="J789">
        <v>2061</v>
      </c>
      <c r="K789">
        <v>198</v>
      </c>
      <c r="L789">
        <v>2266</v>
      </c>
      <c r="N789">
        <v>2372</v>
      </c>
    </row>
    <row r="790" spans="1:14" x14ac:dyDescent="0.2">
      <c r="A790" s="5">
        <v>39822</v>
      </c>
      <c r="B790" t="s">
        <v>20</v>
      </c>
      <c r="C790">
        <v>16237</v>
      </c>
      <c r="D790">
        <f>'[1]Vertikale Netzlast'!K35</f>
        <v>10175</v>
      </c>
      <c r="E790">
        <v>5692</v>
      </c>
      <c r="F790">
        <f>'[2]200901'!K21</f>
        <v>5377</v>
      </c>
      <c r="G790">
        <v>136</v>
      </c>
      <c r="H790">
        <v>1573</v>
      </c>
      <c r="J790">
        <v>2001</v>
      </c>
      <c r="K790">
        <v>194</v>
      </c>
      <c r="L790">
        <v>2266</v>
      </c>
      <c r="N790">
        <v>2365</v>
      </c>
    </row>
    <row r="791" spans="1:14" x14ac:dyDescent="0.2">
      <c r="A791" s="5">
        <v>39822</v>
      </c>
      <c r="B791" t="s">
        <v>21</v>
      </c>
      <c r="C791">
        <v>16278</v>
      </c>
      <c r="D791">
        <f>'[1]Vertikale Netzlast'!K36</f>
        <v>10256</v>
      </c>
      <c r="E791">
        <v>5773</v>
      </c>
      <c r="F791">
        <f>'[2]200901'!K22</f>
        <v>5321</v>
      </c>
      <c r="G791">
        <v>135</v>
      </c>
      <c r="H791">
        <v>1488</v>
      </c>
      <c r="J791">
        <v>1957</v>
      </c>
      <c r="K791">
        <v>183</v>
      </c>
      <c r="L791">
        <v>2266</v>
      </c>
      <c r="N791">
        <v>2358</v>
      </c>
    </row>
    <row r="792" spans="1:14" x14ac:dyDescent="0.2">
      <c r="A792" s="5">
        <v>39822</v>
      </c>
      <c r="B792" t="s">
        <v>22</v>
      </c>
      <c r="C792">
        <v>16276</v>
      </c>
      <c r="D792">
        <f>'[1]Vertikale Netzlast'!K37</f>
        <v>10403</v>
      </c>
      <c r="E792">
        <v>5764</v>
      </c>
      <c r="F792">
        <f>'[2]200901'!K23</f>
        <v>5429</v>
      </c>
      <c r="G792">
        <v>130</v>
      </c>
      <c r="H792">
        <v>1408</v>
      </c>
      <c r="J792">
        <v>2003</v>
      </c>
      <c r="K792">
        <v>180</v>
      </c>
      <c r="L792">
        <v>2266</v>
      </c>
      <c r="N792">
        <v>2351</v>
      </c>
    </row>
    <row r="793" spans="1:14" x14ac:dyDescent="0.2">
      <c r="A793" s="5">
        <v>39822</v>
      </c>
      <c r="B793" t="s">
        <v>23</v>
      </c>
      <c r="C793">
        <v>16354</v>
      </c>
      <c r="D793">
        <f>'[1]Vertikale Netzlast'!K38</f>
        <v>10587</v>
      </c>
      <c r="E793">
        <v>5707</v>
      </c>
      <c r="F793">
        <f>'[2]200901'!K24</f>
        <v>5641</v>
      </c>
      <c r="G793">
        <v>139</v>
      </c>
      <c r="H793">
        <v>1431</v>
      </c>
      <c r="J793">
        <v>1986</v>
      </c>
      <c r="K793">
        <v>177</v>
      </c>
      <c r="L793">
        <v>2127</v>
      </c>
      <c r="N793">
        <v>2344</v>
      </c>
    </row>
    <row r="794" spans="1:14" x14ac:dyDescent="0.2">
      <c r="A794" s="5">
        <v>39822</v>
      </c>
      <c r="B794" t="s">
        <v>24</v>
      </c>
      <c r="C794">
        <v>16346</v>
      </c>
      <c r="D794">
        <f>'[1]Vertikale Netzlast'!K39</f>
        <v>10715</v>
      </c>
      <c r="E794">
        <v>5481</v>
      </c>
      <c r="F794">
        <f>'[2]200901'!K25</f>
        <v>5756</v>
      </c>
      <c r="G794">
        <v>137</v>
      </c>
      <c r="H794">
        <v>1475</v>
      </c>
      <c r="J794">
        <v>1922</v>
      </c>
      <c r="K794">
        <v>175</v>
      </c>
      <c r="L794">
        <v>2127</v>
      </c>
      <c r="N794">
        <v>2322</v>
      </c>
    </row>
    <row r="795" spans="1:14" x14ac:dyDescent="0.2">
      <c r="A795" s="5">
        <v>39822</v>
      </c>
      <c r="B795" t="s">
        <v>25</v>
      </c>
      <c r="C795">
        <v>16416</v>
      </c>
      <c r="D795">
        <f>'[1]Vertikale Netzlast'!K40</f>
        <v>11063</v>
      </c>
      <c r="E795">
        <v>5484</v>
      </c>
      <c r="F795">
        <f>'[2]200901'!K26</f>
        <v>5741</v>
      </c>
      <c r="G795">
        <v>124</v>
      </c>
      <c r="H795">
        <v>1557</v>
      </c>
      <c r="J795">
        <v>1941</v>
      </c>
      <c r="K795">
        <v>173</v>
      </c>
      <c r="L795">
        <v>2127</v>
      </c>
      <c r="N795">
        <v>2299</v>
      </c>
    </row>
    <row r="796" spans="1:14" x14ac:dyDescent="0.2">
      <c r="A796" s="5">
        <v>39822</v>
      </c>
      <c r="B796" t="s">
        <v>26</v>
      </c>
      <c r="C796">
        <v>16638</v>
      </c>
      <c r="D796">
        <f>'[1]Vertikale Netzlast'!K41</f>
        <v>11426</v>
      </c>
      <c r="E796">
        <v>5626</v>
      </c>
      <c r="F796">
        <f>'[2]200901'!K27</f>
        <v>5722</v>
      </c>
      <c r="G796">
        <v>126</v>
      </c>
      <c r="H796">
        <v>1579</v>
      </c>
      <c r="J796">
        <v>2015</v>
      </c>
      <c r="K796">
        <v>179</v>
      </c>
      <c r="L796">
        <v>2127</v>
      </c>
      <c r="N796">
        <v>2276</v>
      </c>
    </row>
    <row r="797" spans="1:14" x14ac:dyDescent="0.2">
      <c r="A797" s="5">
        <v>39822</v>
      </c>
      <c r="B797" t="s">
        <v>27</v>
      </c>
      <c r="C797">
        <v>16347</v>
      </c>
      <c r="D797">
        <f>'[1]Vertikale Netzlast'!K42</f>
        <v>11589</v>
      </c>
      <c r="E797">
        <v>5840</v>
      </c>
      <c r="F797">
        <f>'[2]200901'!K28</f>
        <v>5785</v>
      </c>
      <c r="G797">
        <v>148</v>
      </c>
      <c r="H797">
        <v>1523</v>
      </c>
      <c r="J797">
        <v>2032</v>
      </c>
      <c r="K797">
        <v>177</v>
      </c>
      <c r="L797">
        <v>2019</v>
      </c>
      <c r="N797">
        <v>2254</v>
      </c>
    </row>
    <row r="798" spans="1:14" x14ac:dyDescent="0.2">
      <c r="A798" s="5">
        <v>39822</v>
      </c>
      <c r="B798" t="s">
        <v>28</v>
      </c>
      <c r="C798">
        <v>16985</v>
      </c>
      <c r="D798">
        <f>'[1]Vertikale Netzlast'!K43</f>
        <v>12161</v>
      </c>
      <c r="E798">
        <v>6004</v>
      </c>
      <c r="F798">
        <f>'[2]200901'!K29</f>
        <v>6095</v>
      </c>
      <c r="G798">
        <v>172</v>
      </c>
      <c r="H798">
        <v>1439</v>
      </c>
      <c r="J798">
        <v>2042</v>
      </c>
      <c r="K798">
        <v>179</v>
      </c>
      <c r="L798">
        <v>2019</v>
      </c>
      <c r="N798">
        <v>2244</v>
      </c>
    </row>
    <row r="799" spans="1:14" x14ac:dyDescent="0.2">
      <c r="A799" s="5">
        <v>39822</v>
      </c>
      <c r="B799" t="s">
        <v>29</v>
      </c>
      <c r="C799">
        <v>17555</v>
      </c>
      <c r="D799">
        <f>'[1]Vertikale Netzlast'!K44</f>
        <v>12726</v>
      </c>
      <c r="E799">
        <v>6140</v>
      </c>
      <c r="F799">
        <f>'[2]200901'!K30</f>
        <v>6523</v>
      </c>
      <c r="G799">
        <v>174</v>
      </c>
      <c r="H799">
        <v>1415</v>
      </c>
      <c r="J799">
        <v>2012</v>
      </c>
      <c r="K799">
        <v>183</v>
      </c>
      <c r="L799">
        <v>2019</v>
      </c>
      <c r="N799">
        <v>2235</v>
      </c>
    </row>
    <row r="800" spans="1:14" x14ac:dyDescent="0.2">
      <c r="A800" s="5">
        <v>39822</v>
      </c>
      <c r="B800" t="s">
        <v>30</v>
      </c>
      <c r="C800">
        <v>18026</v>
      </c>
      <c r="D800">
        <f>'[1]Vertikale Netzlast'!K45</f>
        <v>13312</v>
      </c>
      <c r="E800">
        <v>6240</v>
      </c>
      <c r="F800">
        <f>'[2]200901'!K31</f>
        <v>6822</v>
      </c>
      <c r="G800">
        <v>185</v>
      </c>
      <c r="H800">
        <v>1377</v>
      </c>
      <c r="J800">
        <v>2072</v>
      </c>
      <c r="K800">
        <v>177</v>
      </c>
      <c r="L800">
        <v>2019</v>
      </c>
      <c r="N800">
        <v>2226</v>
      </c>
    </row>
    <row r="801" spans="1:14" x14ac:dyDescent="0.2">
      <c r="A801" s="5">
        <v>39822</v>
      </c>
      <c r="B801" t="s">
        <v>31</v>
      </c>
      <c r="C801">
        <v>18429</v>
      </c>
      <c r="D801">
        <f>'[1]Vertikale Netzlast'!K46</f>
        <v>14181</v>
      </c>
      <c r="E801">
        <v>6413</v>
      </c>
      <c r="F801">
        <f>'[2]200901'!K32</f>
        <v>7334</v>
      </c>
      <c r="G801">
        <v>183</v>
      </c>
      <c r="H801">
        <v>1274</v>
      </c>
      <c r="J801">
        <v>1984</v>
      </c>
      <c r="K801">
        <v>180</v>
      </c>
      <c r="L801">
        <v>1932</v>
      </c>
      <c r="N801">
        <v>2217</v>
      </c>
    </row>
    <row r="802" spans="1:14" x14ac:dyDescent="0.2">
      <c r="A802" s="5">
        <v>39822</v>
      </c>
      <c r="B802" t="s">
        <v>32</v>
      </c>
      <c r="C802">
        <v>18780</v>
      </c>
      <c r="D802">
        <f>'[1]Vertikale Netzlast'!K47</f>
        <v>14508</v>
      </c>
      <c r="E802">
        <v>6454</v>
      </c>
      <c r="F802">
        <f>'[2]200901'!K33</f>
        <v>7526</v>
      </c>
      <c r="G802">
        <v>181</v>
      </c>
      <c r="H802">
        <v>1257</v>
      </c>
      <c r="J802">
        <v>1993</v>
      </c>
      <c r="K802">
        <v>181</v>
      </c>
      <c r="L802">
        <v>1932</v>
      </c>
      <c r="N802">
        <v>2195</v>
      </c>
    </row>
    <row r="803" spans="1:14" x14ac:dyDescent="0.2">
      <c r="A803" s="5">
        <v>39822</v>
      </c>
      <c r="B803" t="s">
        <v>33</v>
      </c>
      <c r="C803">
        <v>19055</v>
      </c>
      <c r="D803">
        <f>'[1]Vertikale Netzlast'!K48</f>
        <v>14942</v>
      </c>
      <c r="E803">
        <v>6507</v>
      </c>
      <c r="F803">
        <f>'[2]200901'!K34</f>
        <v>7857</v>
      </c>
      <c r="G803">
        <v>180</v>
      </c>
      <c r="H803">
        <v>1219</v>
      </c>
      <c r="J803">
        <v>1923</v>
      </c>
      <c r="K803">
        <v>188</v>
      </c>
      <c r="L803">
        <v>1932</v>
      </c>
      <c r="N803">
        <v>2174</v>
      </c>
    </row>
    <row r="804" spans="1:14" x14ac:dyDescent="0.2">
      <c r="A804" s="5">
        <v>39822</v>
      </c>
      <c r="B804" t="s">
        <v>34</v>
      </c>
      <c r="C804">
        <v>19167</v>
      </c>
      <c r="D804">
        <f>'[1]Vertikale Netzlast'!K49</f>
        <v>15225</v>
      </c>
      <c r="E804">
        <v>6634</v>
      </c>
      <c r="F804">
        <f>'[2]200901'!K35</f>
        <v>7901</v>
      </c>
      <c r="G804">
        <v>209</v>
      </c>
      <c r="H804">
        <v>1179</v>
      </c>
      <c r="J804">
        <v>1955</v>
      </c>
      <c r="K804">
        <v>186</v>
      </c>
      <c r="L804">
        <v>1932</v>
      </c>
      <c r="N804">
        <v>2152</v>
      </c>
    </row>
    <row r="805" spans="1:14" x14ac:dyDescent="0.2">
      <c r="A805" s="5">
        <v>39822</v>
      </c>
      <c r="B805" t="s">
        <v>35</v>
      </c>
      <c r="C805">
        <v>19586</v>
      </c>
      <c r="D805">
        <f>'[1]Vertikale Netzlast'!K50</f>
        <v>15545</v>
      </c>
      <c r="E805">
        <v>6761</v>
      </c>
      <c r="F805">
        <f>'[2]200901'!K36</f>
        <v>7952</v>
      </c>
      <c r="G805">
        <v>243</v>
      </c>
      <c r="H805">
        <v>1113</v>
      </c>
      <c r="J805">
        <v>1928</v>
      </c>
      <c r="K805">
        <v>189</v>
      </c>
      <c r="L805">
        <v>1850</v>
      </c>
      <c r="N805">
        <v>2130</v>
      </c>
    </row>
    <row r="806" spans="1:14" x14ac:dyDescent="0.2">
      <c r="A806" s="5">
        <v>39822</v>
      </c>
      <c r="B806" t="s">
        <v>36</v>
      </c>
      <c r="C806">
        <v>19702</v>
      </c>
      <c r="D806">
        <f>'[1]Vertikale Netzlast'!K51</f>
        <v>15635</v>
      </c>
      <c r="E806">
        <v>6838</v>
      </c>
      <c r="F806">
        <f>'[2]200901'!K37</f>
        <v>8070</v>
      </c>
      <c r="G806">
        <v>237</v>
      </c>
      <c r="H806">
        <v>1059</v>
      </c>
      <c r="J806">
        <v>1974</v>
      </c>
      <c r="K806">
        <v>190</v>
      </c>
      <c r="L806">
        <v>1850</v>
      </c>
      <c r="N806">
        <v>2119</v>
      </c>
    </row>
    <row r="807" spans="1:14" x14ac:dyDescent="0.2">
      <c r="A807" s="5">
        <v>39822</v>
      </c>
      <c r="B807" t="s">
        <v>37</v>
      </c>
      <c r="C807">
        <v>19859</v>
      </c>
      <c r="D807">
        <f>'[1]Vertikale Netzlast'!K52</f>
        <v>15619</v>
      </c>
      <c r="E807">
        <v>6886</v>
      </c>
      <c r="F807">
        <f>'[2]200901'!K38</f>
        <v>8137</v>
      </c>
      <c r="G807">
        <v>229</v>
      </c>
      <c r="H807">
        <v>1039</v>
      </c>
      <c r="J807">
        <v>1884</v>
      </c>
      <c r="K807">
        <v>184</v>
      </c>
      <c r="L807">
        <v>1850</v>
      </c>
      <c r="N807">
        <v>2107</v>
      </c>
    </row>
    <row r="808" spans="1:14" x14ac:dyDescent="0.2">
      <c r="A808" s="5">
        <v>39822</v>
      </c>
      <c r="B808" t="s">
        <v>38</v>
      </c>
      <c r="C808">
        <v>19813</v>
      </c>
      <c r="D808">
        <f>'[1]Vertikale Netzlast'!K53</f>
        <v>15616</v>
      </c>
      <c r="E808">
        <v>6920</v>
      </c>
      <c r="F808">
        <f>'[2]200901'!K39</f>
        <v>8217</v>
      </c>
      <c r="G808">
        <v>233</v>
      </c>
      <c r="H808">
        <v>965</v>
      </c>
      <c r="J808">
        <v>1773</v>
      </c>
      <c r="K808">
        <v>189</v>
      </c>
      <c r="L808">
        <v>1850</v>
      </c>
      <c r="N808">
        <v>2095</v>
      </c>
    </row>
    <row r="809" spans="1:14" x14ac:dyDescent="0.2">
      <c r="A809" s="5">
        <v>39822</v>
      </c>
      <c r="B809" t="s">
        <v>39</v>
      </c>
      <c r="C809">
        <v>19657</v>
      </c>
      <c r="D809">
        <f>'[1]Vertikale Netzlast'!K54</f>
        <v>15608</v>
      </c>
      <c r="E809">
        <v>7078</v>
      </c>
      <c r="F809">
        <f>'[2]200901'!K40</f>
        <v>8206</v>
      </c>
      <c r="G809">
        <v>214</v>
      </c>
      <c r="H809">
        <v>954</v>
      </c>
      <c r="J809">
        <v>1660</v>
      </c>
      <c r="K809">
        <v>191</v>
      </c>
      <c r="L809">
        <v>1752</v>
      </c>
      <c r="N809">
        <v>2084</v>
      </c>
    </row>
    <row r="810" spans="1:14" x14ac:dyDescent="0.2">
      <c r="A810" s="5">
        <v>39822</v>
      </c>
      <c r="B810" t="s">
        <v>40</v>
      </c>
      <c r="C810">
        <v>19715</v>
      </c>
      <c r="D810">
        <f>'[1]Vertikale Netzlast'!K55</f>
        <v>15592</v>
      </c>
      <c r="E810">
        <v>7134</v>
      </c>
      <c r="F810">
        <f>'[2]200901'!K41</f>
        <v>8178</v>
      </c>
      <c r="G810">
        <v>190</v>
      </c>
      <c r="H810">
        <v>957</v>
      </c>
      <c r="J810">
        <v>1626</v>
      </c>
      <c r="K810">
        <v>187</v>
      </c>
      <c r="L810">
        <v>1752</v>
      </c>
      <c r="N810">
        <v>2050</v>
      </c>
    </row>
    <row r="811" spans="1:14" x14ac:dyDescent="0.2">
      <c r="A811" s="5">
        <v>39822</v>
      </c>
      <c r="B811" t="s">
        <v>41</v>
      </c>
      <c r="C811">
        <v>19870</v>
      </c>
      <c r="D811">
        <f>'[1]Vertikale Netzlast'!K56</f>
        <v>15626</v>
      </c>
      <c r="E811">
        <v>7139</v>
      </c>
      <c r="F811">
        <f>'[2]200901'!K42</f>
        <v>8283</v>
      </c>
      <c r="G811">
        <v>168</v>
      </c>
      <c r="H811">
        <v>992</v>
      </c>
      <c r="J811">
        <v>1637</v>
      </c>
      <c r="K811">
        <v>184</v>
      </c>
      <c r="L811">
        <v>1752</v>
      </c>
      <c r="N811">
        <v>2017</v>
      </c>
    </row>
    <row r="812" spans="1:14" x14ac:dyDescent="0.2">
      <c r="A812" s="5">
        <v>39822</v>
      </c>
      <c r="B812" t="s">
        <v>42</v>
      </c>
      <c r="C812">
        <v>19932</v>
      </c>
      <c r="D812">
        <f>'[1]Vertikale Netzlast'!K57</f>
        <v>15664</v>
      </c>
      <c r="E812">
        <v>7153</v>
      </c>
      <c r="F812">
        <f>'[2]200901'!K43</f>
        <v>8291</v>
      </c>
      <c r="G812">
        <v>155</v>
      </c>
      <c r="H812">
        <v>900</v>
      </c>
      <c r="J812">
        <v>1574</v>
      </c>
      <c r="K812">
        <v>181</v>
      </c>
      <c r="L812">
        <v>1752</v>
      </c>
      <c r="N812">
        <v>1984</v>
      </c>
    </row>
    <row r="813" spans="1:14" x14ac:dyDescent="0.2">
      <c r="A813" s="5">
        <v>39822</v>
      </c>
      <c r="B813" t="s">
        <v>43</v>
      </c>
      <c r="C813">
        <v>19843</v>
      </c>
      <c r="D813">
        <f>'[1]Vertikale Netzlast'!K58</f>
        <v>15614</v>
      </c>
      <c r="E813">
        <v>7168</v>
      </c>
      <c r="F813">
        <f>'[2]200901'!K44</f>
        <v>8335</v>
      </c>
      <c r="G813">
        <v>150</v>
      </c>
      <c r="H813">
        <v>896</v>
      </c>
      <c r="J813">
        <v>1615</v>
      </c>
      <c r="K813">
        <v>178</v>
      </c>
      <c r="L813">
        <v>1630</v>
      </c>
      <c r="N813">
        <v>1950</v>
      </c>
    </row>
    <row r="814" spans="1:14" x14ac:dyDescent="0.2">
      <c r="A814" s="5">
        <v>39822</v>
      </c>
      <c r="B814" t="s">
        <v>44</v>
      </c>
      <c r="C814">
        <v>19736</v>
      </c>
      <c r="D814">
        <f>'[1]Vertikale Netzlast'!K59</f>
        <v>15622</v>
      </c>
      <c r="E814">
        <v>7167</v>
      </c>
      <c r="F814">
        <f>'[2]200901'!K45</f>
        <v>8317</v>
      </c>
      <c r="G814">
        <v>142</v>
      </c>
      <c r="H814">
        <v>889</v>
      </c>
      <c r="J814">
        <v>1725</v>
      </c>
      <c r="K814">
        <v>171</v>
      </c>
      <c r="L814">
        <v>1630</v>
      </c>
      <c r="N814">
        <v>1938</v>
      </c>
    </row>
    <row r="815" spans="1:14" x14ac:dyDescent="0.2">
      <c r="A815" s="5">
        <v>39822</v>
      </c>
      <c r="B815" t="s">
        <v>45</v>
      </c>
      <c r="C815">
        <v>19915</v>
      </c>
      <c r="D815">
        <f>'[1]Vertikale Netzlast'!K60</f>
        <v>15539</v>
      </c>
      <c r="E815">
        <v>7146</v>
      </c>
      <c r="F815">
        <f>'[2]200901'!K46</f>
        <v>8205</v>
      </c>
      <c r="G815">
        <v>140</v>
      </c>
      <c r="H815">
        <v>956</v>
      </c>
      <c r="J815">
        <v>1645</v>
      </c>
      <c r="K815">
        <v>164</v>
      </c>
      <c r="L815">
        <v>1630</v>
      </c>
      <c r="N815">
        <v>1926</v>
      </c>
    </row>
    <row r="816" spans="1:14" x14ac:dyDescent="0.2">
      <c r="A816" s="5">
        <v>39822</v>
      </c>
      <c r="B816" t="s">
        <v>46</v>
      </c>
      <c r="C816">
        <v>19864</v>
      </c>
      <c r="D816">
        <f>'[1]Vertikale Netzlast'!K61</f>
        <v>15550</v>
      </c>
      <c r="E816">
        <v>7123</v>
      </c>
      <c r="F816">
        <f>'[2]200901'!K47</f>
        <v>8333</v>
      </c>
      <c r="G816">
        <v>129</v>
      </c>
      <c r="H816">
        <v>889</v>
      </c>
      <c r="J816">
        <v>1633</v>
      </c>
      <c r="K816">
        <v>158</v>
      </c>
      <c r="L816">
        <v>1630</v>
      </c>
      <c r="N816">
        <v>1914</v>
      </c>
    </row>
    <row r="817" spans="1:14" x14ac:dyDescent="0.2">
      <c r="A817" s="5">
        <v>39822</v>
      </c>
      <c r="B817" t="s">
        <v>47</v>
      </c>
      <c r="C817">
        <v>19905</v>
      </c>
      <c r="D817">
        <f>'[1]Vertikale Netzlast'!K62</f>
        <v>15422</v>
      </c>
      <c r="E817">
        <v>7017</v>
      </c>
      <c r="F817">
        <f>'[2]200901'!K48</f>
        <v>8413</v>
      </c>
      <c r="G817">
        <v>116</v>
      </c>
      <c r="H817">
        <v>833</v>
      </c>
      <c r="J817">
        <v>1642</v>
      </c>
      <c r="K817">
        <v>151</v>
      </c>
      <c r="L817">
        <v>1563</v>
      </c>
      <c r="N817">
        <v>1901</v>
      </c>
    </row>
    <row r="818" spans="1:14" x14ac:dyDescent="0.2">
      <c r="A818" s="5">
        <v>39822</v>
      </c>
      <c r="B818" t="s">
        <v>48</v>
      </c>
      <c r="C818">
        <v>19980</v>
      </c>
      <c r="D818">
        <f>'[1]Vertikale Netzlast'!K63</f>
        <v>15377</v>
      </c>
      <c r="E818">
        <v>7075</v>
      </c>
      <c r="F818">
        <f>'[2]200901'!K49</f>
        <v>8488</v>
      </c>
      <c r="G818">
        <v>109</v>
      </c>
      <c r="H818">
        <v>801</v>
      </c>
      <c r="J818">
        <v>1571</v>
      </c>
      <c r="K818">
        <v>142</v>
      </c>
      <c r="L818">
        <v>1563</v>
      </c>
      <c r="N818">
        <v>1892</v>
      </c>
    </row>
    <row r="819" spans="1:14" x14ac:dyDescent="0.2">
      <c r="A819" s="5">
        <v>39822</v>
      </c>
      <c r="B819" t="s">
        <v>49</v>
      </c>
      <c r="C819">
        <v>19877</v>
      </c>
      <c r="D819">
        <f>'[1]Vertikale Netzlast'!K64</f>
        <v>15313</v>
      </c>
      <c r="E819">
        <v>7105</v>
      </c>
      <c r="F819">
        <f>'[2]200901'!K50</f>
        <v>8453</v>
      </c>
      <c r="G819">
        <v>107</v>
      </c>
      <c r="H819">
        <v>847</v>
      </c>
      <c r="J819">
        <v>1666</v>
      </c>
      <c r="K819">
        <v>132</v>
      </c>
      <c r="L819">
        <v>1563</v>
      </c>
      <c r="N819">
        <v>1882</v>
      </c>
    </row>
    <row r="820" spans="1:14" x14ac:dyDescent="0.2">
      <c r="A820" s="5">
        <v>39822</v>
      </c>
      <c r="B820" t="s">
        <v>50</v>
      </c>
      <c r="C820">
        <v>19768</v>
      </c>
      <c r="D820">
        <f>'[1]Vertikale Netzlast'!K65</f>
        <v>15182</v>
      </c>
      <c r="E820">
        <v>7031</v>
      </c>
      <c r="F820">
        <f>'[2]200901'!K51</f>
        <v>8321</v>
      </c>
      <c r="G820">
        <v>108</v>
      </c>
      <c r="H820">
        <v>845</v>
      </c>
      <c r="J820">
        <v>1642</v>
      </c>
      <c r="K820">
        <v>124</v>
      </c>
      <c r="L820">
        <v>1563</v>
      </c>
      <c r="N820">
        <v>1872</v>
      </c>
    </row>
    <row r="821" spans="1:14" x14ac:dyDescent="0.2">
      <c r="A821" s="5">
        <v>39822</v>
      </c>
      <c r="B821" t="s">
        <v>51</v>
      </c>
      <c r="C821">
        <v>19920</v>
      </c>
      <c r="D821">
        <f>'[1]Vertikale Netzlast'!K66</f>
        <v>14973</v>
      </c>
      <c r="E821">
        <v>7217</v>
      </c>
      <c r="F821">
        <f>'[2]200901'!K52</f>
        <v>8237</v>
      </c>
      <c r="G821">
        <v>105</v>
      </c>
      <c r="H821">
        <v>868</v>
      </c>
      <c r="J821">
        <v>1589</v>
      </c>
      <c r="K821">
        <v>117</v>
      </c>
      <c r="L821">
        <v>1492</v>
      </c>
      <c r="N821">
        <v>1862</v>
      </c>
    </row>
    <row r="822" spans="1:14" x14ac:dyDescent="0.2">
      <c r="A822" s="5">
        <v>39822</v>
      </c>
      <c r="B822" t="s">
        <v>52</v>
      </c>
      <c r="C822">
        <v>19882</v>
      </c>
      <c r="D822">
        <f>'[1]Vertikale Netzlast'!K67</f>
        <v>15108</v>
      </c>
      <c r="E822">
        <v>7245</v>
      </c>
      <c r="F822">
        <f>'[2]200901'!K53</f>
        <v>8252</v>
      </c>
      <c r="G822">
        <v>88</v>
      </c>
      <c r="H822">
        <v>873</v>
      </c>
      <c r="J822">
        <v>1521</v>
      </c>
      <c r="K822">
        <v>113</v>
      </c>
      <c r="L822">
        <v>1492</v>
      </c>
      <c r="N822">
        <v>1855</v>
      </c>
    </row>
    <row r="823" spans="1:14" x14ac:dyDescent="0.2">
      <c r="A823" s="5">
        <v>39822</v>
      </c>
      <c r="B823" t="s">
        <v>53</v>
      </c>
      <c r="C823">
        <v>20163</v>
      </c>
      <c r="D823">
        <f>'[1]Vertikale Netzlast'!K68</f>
        <v>15149</v>
      </c>
      <c r="E823">
        <v>7142</v>
      </c>
      <c r="F823">
        <f>'[2]200901'!K54</f>
        <v>8220</v>
      </c>
      <c r="G823">
        <v>81</v>
      </c>
      <c r="H823">
        <v>885</v>
      </c>
      <c r="J823">
        <v>1456</v>
      </c>
      <c r="K823">
        <v>112</v>
      </c>
      <c r="L823">
        <v>1492</v>
      </c>
      <c r="N823">
        <v>1848</v>
      </c>
    </row>
    <row r="824" spans="1:14" x14ac:dyDescent="0.2">
      <c r="A824" s="5">
        <v>39822</v>
      </c>
      <c r="B824" t="s">
        <v>54</v>
      </c>
      <c r="C824">
        <v>19824</v>
      </c>
      <c r="D824">
        <f>'[1]Vertikale Netzlast'!K69</f>
        <v>14906</v>
      </c>
      <c r="E824">
        <v>7087</v>
      </c>
      <c r="F824">
        <f>'[2]200901'!K55</f>
        <v>8180</v>
      </c>
      <c r="G824">
        <v>95</v>
      </c>
      <c r="H824">
        <v>841</v>
      </c>
      <c r="J824">
        <v>1402</v>
      </c>
      <c r="K824">
        <v>109</v>
      </c>
      <c r="L824">
        <v>1492</v>
      </c>
      <c r="N824">
        <v>1841</v>
      </c>
    </row>
    <row r="825" spans="1:14" x14ac:dyDescent="0.2">
      <c r="A825" s="5">
        <v>39822</v>
      </c>
      <c r="B825" t="s">
        <v>55</v>
      </c>
      <c r="C825">
        <v>20120</v>
      </c>
      <c r="D825">
        <f>'[1]Vertikale Netzlast'!K70</f>
        <v>14775</v>
      </c>
      <c r="E825">
        <v>7033</v>
      </c>
      <c r="F825">
        <f>'[2]200901'!K56</f>
        <v>8096</v>
      </c>
      <c r="G825">
        <v>93</v>
      </c>
      <c r="H825">
        <v>824</v>
      </c>
      <c r="J825">
        <v>1301</v>
      </c>
      <c r="K825">
        <v>106</v>
      </c>
      <c r="L825">
        <v>1428</v>
      </c>
      <c r="N825">
        <v>1834</v>
      </c>
    </row>
    <row r="826" spans="1:14" x14ac:dyDescent="0.2">
      <c r="A826" s="5">
        <v>39822</v>
      </c>
      <c r="B826" t="s">
        <v>56</v>
      </c>
      <c r="C826">
        <v>19946</v>
      </c>
      <c r="D826">
        <f>'[1]Vertikale Netzlast'!K71</f>
        <v>14817</v>
      </c>
      <c r="E826">
        <v>7030</v>
      </c>
      <c r="F826">
        <f>'[2]200901'!K57</f>
        <v>8155</v>
      </c>
      <c r="G826">
        <v>84</v>
      </c>
      <c r="H826">
        <v>809</v>
      </c>
      <c r="J826">
        <v>1353</v>
      </c>
      <c r="K826">
        <v>101</v>
      </c>
      <c r="L826">
        <v>1428</v>
      </c>
      <c r="N826">
        <v>1823</v>
      </c>
    </row>
    <row r="827" spans="1:14" x14ac:dyDescent="0.2">
      <c r="A827" s="5">
        <v>39822</v>
      </c>
      <c r="B827" t="s">
        <v>57</v>
      </c>
      <c r="C827">
        <v>19782</v>
      </c>
      <c r="D827">
        <f>'[1]Vertikale Netzlast'!K72</f>
        <v>14618</v>
      </c>
      <c r="E827">
        <v>7071</v>
      </c>
      <c r="F827">
        <f>'[2]200901'!K58</f>
        <v>8170</v>
      </c>
      <c r="G827">
        <v>73</v>
      </c>
      <c r="H827">
        <v>828</v>
      </c>
      <c r="J827">
        <v>1402</v>
      </c>
      <c r="K827">
        <v>92</v>
      </c>
      <c r="L827">
        <v>1428</v>
      </c>
      <c r="N827">
        <v>1812</v>
      </c>
    </row>
    <row r="828" spans="1:14" x14ac:dyDescent="0.2">
      <c r="A828" s="5">
        <v>39822</v>
      </c>
      <c r="B828" t="s">
        <v>58</v>
      </c>
      <c r="C828">
        <v>19678</v>
      </c>
      <c r="D828">
        <f>'[1]Vertikale Netzlast'!K73</f>
        <v>14491</v>
      </c>
      <c r="E828">
        <v>7015</v>
      </c>
      <c r="F828">
        <f>'[2]200901'!K59</f>
        <v>8049</v>
      </c>
      <c r="G828">
        <v>55</v>
      </c>
      <c r="H828">
        <v>819</v>
      </c>
      <c r="J828">
        <v>1344</v>
      </c>
      <c r="K828">
        <v>86</v>
      </c>
      <c r="L828">
        <v>1428</v>
      </c>
      <c r="N828">
        <v>1802</v>
      </c>
    </row>
    <row r="829" spans="1:14" x14ac:dyDescent="0.2">
      <c r="A829" s="5">
        <v>39822</v>
      </c>
      <c r="B829" t="s">
        <v>59</v>
      </c>
      <c r="C829">
        <v>19774</v>
      </c>
      <c r="D829">
        <f>'[1]Vertikale Netzlast'!K74</f>
        <v>14245</v>
      </c>
      <c r="E829">
        <v>6873</v>
      </c>
      <c r="F829">
        <f>'[2]200901'!K60</f>
        <v>8291</v>
      </c>
      <c r="G829">
        <v>43</v>
      </c>
      <c r="H829">
        <v>808</v>
      </c>
      <c r="J829">
        <v>1352</v>
      </c>
      <c r="K829">
        <v>83</v>
      </c>
      <c r="L829">
        <v>1329</v>
      </c>
      <c r="N829">
        <v>1791</v>
      </c>
    </row>
    <row r="830" spans="1:14" x14ac:dyDescent="0.2">
      <c r="A830" s="5">
        <v>39822</v>
      </c>
      <c r="B830" t="s">
        <v>60</v>
      </c>
      <c r="C830">
        <v>19690</v>
      </c>
      <c r="D830">
        <f>'[1]Vertikale Netzlast'!K75</f>
        <v>14086</v>
      </c>
      <c r="E830">
        <v>6838</v>
      </c>
      <c r="F830">
        <f>'[2]200901'!K61</f>
        <v>8401</v>
      </c>
      <c r="G830">
        <v>37</v>
      </c>
      <c r="H830">
        <v>753</v>
      </c>
      <c r="J830">
        <v>1322</v>
      </c>
      <c r="K830">
        <v>80</v>
      </c>
      <c r="L830">
        <v>1329</v>
      </c>
      <c r="N830">
        <v>1747</v>
      </c>
    </row>
    <row r="831" spans="1:14" x14ac:dyDescent="0.2">
      <c r="A831" s="5">
        <v>39822</v>
      </c>
      <c r="B831" t="s">
        <v>61</v>
      </c>
      <c r="C831">
        <v>19811</v>
      </c>
      <c r="D831">
        <f>'[1]Vertikale Netzlast'!K76</f>
        <v>14023</v>
      </c>
      <c r="E831">
        <v>6779</v>
      </c>
      <c r="F831">
        <f>'[2]200901'!K62</f>
        <v>8429</v>
      </c>
      <c r="G831">
        <v>34</v>
      </c>
      <c r="H831">
        <v>747</v>
      </c>
      <c r="J831">
        <v>1269</v>
      </c>
      <c r="K831">
        <v>77</v>
      </c>
      <c r="L831">
        <v>1329</v>
      </c>
      <c r="N831">
        <v>1704</v>
      </c>
    </row>
    <row r="832" spans="1:14" x14ac:dyDescent="0.2">
      <c r="A832" s="5">
        <v>39822</v>
      </c>
      <c r="B832" t="s">
        <v>62</v>
      </c>
      <c r="C832">
        <v>19563</v>
      </c>
      <c r="D832">
        <f>'[1]Vertikale Netzlast'!K77</f>
        <v>14121</v>
      </c>
      <c r="E832">
        <v>6732</v>
      </c>
      <c r="F832">
        <f>'[2]200901'!K63</f>
        <v>8452</v>
      </c>
      <c r="G832">
        <v>35</v>
      </c>
      <c r="H832">
        <v>740</v>
      </c>
      <c r="J832">
        <v>1227</v>
      </c>
      <c r="K832">
        <v>77</v>
      </c>
      <c r="L832">
        <v>1329</v>
      </c>
      <c r="N832">
        <v>1660</v>
      </c>
    </row>
    <row r="833" spans="1:14" x14ac:dyDescent="0.2">
      <c r="A833" s="5">
        <v>39822</v>
      </c>
      <c r="B833" t="s">
        <v>63</v>
      </c>
      <c r="C833">
        <v>19584</v>
      </c>
      <c r="D833">
        <f>'[1]Vertikale Netzlast'!K78</f>
        <v>14331</v>
      </c>
      <c r="E833">
        <v>6809</v>
      </c>
      <c r="F833">
        <f>'[2]200901'!K64</f>
        <v>8380</v>
      </c>
      <c r="G833">
        <v>37</v>
      </c>
      <c r="H833">
        <v>702</v>
      </c>
      <c r="J833">
        <v>1237</v>
      </c>
      <c r="K833">
        <v>75</v>
      </c>
      <c r="L833">
        <v>1164</v>
      </c>
      <c r="N833">
        <v>1616</v>
      </c>
    </row>
    <row r="834" spans="1:14" x14ac:dyDescent="0.2">
      <c r="A834" s="5">
        <v>39822</v>
      </c>
      <c r="B834" t="s">
        <v>64</v>
      </c>
      <c r="C834">
        <v>19540</v>
      </c>
      <c r="D834">
        <f>'[1]Vertikale Netzlast'!K79</f>
        <v>14336</v>
      </c>
      <c r="E834">
        <v>6816</v>
      </c>
      <c r="F834">
        <f>'[2]200901'!K65</f>
        <v>8224</v>
      </c>
      <c r="G834">
        <v>40</v>
      </c>
      <c r="H834">
        <v>700</v>
      </c>
      <c r="J834">
        <v>1265</v>
      </c>
      <c r="K834">
        <v>73</v>
      </c>
      <c r="L834">
        <v>1164</v>
      </c>
      <c r="N834">
        <v>1558</v>
      </c>
    </row>
    <row r="835" spans="1:14" x14ac:dyDescent="0.2">
      <c r="A835" s="5">
        <v>39822</v>
      </c>
      <c r="B835" t="s">
        <v>65</v>
      </c>
      <c r="C835">
        <v>19545</v>
      </c>
      <c r="D835">
        <f>'[1]Vertikale Netzlast'!K80</f>
        <v>14307</v>
      </c>
      <c r="E835">
        <v>6785</v>
      </c>
      <c r="F835">
        <f>'[2]200901'!K66</f>
        <v>8263</v>
      </c>
      <c r="G835">
        <v>42</v>
      </c>
      <c r="H835">
        <v>674</v>
      </c>
      <c r="J835">
        <v>1323</v>
      </c>
      <c r="K835">
        <v>70</v>
      </c>
      <c r="L835">
        <v>1164</v>
      </c>
      <c r="N835">
        <v>1500</v>
      </c>
    </row>
    <row r="836" spans="1:14" x14ac:dyDescent="0.2">
      <c r="A836" s="5">
        <v>39822</v>
      </c>
      <c r="B836" t="s">
        <v>66</v>
      </c>
      <c r="C836">
        <v>19398</v>
      </c>
      <c r="D836">
        <f>'[1]Vertikale Netzlast'!K81</f>
        <v>14415</v>
      </c>
      <c r="E836">
        <v>6737</v>
      </c>
      <c r="F836">
        <f>'[2]200901'!K67</f>
        <v>8272</v>
      </c>
      <c r="G836">
        <v>47</v>
      </c>
      <c r="H836">
        <v>663</v>
      </c>
      <c r="J836">
        <v>1336</v>
      </c>
      <c r="K836">
        <v>68</v>
      </c>
      <c r="L836">
        <v>1164</v>
      </c>
      <c r="N836">
        <v>1443</v>
      </c>
    </row>
    <row r="837" spans="1:14" x14ac:dyDescent="0.2">
      <c r="A837" s="5">
        <v>39822</v>
      </c>
      <c r="B837" t="s">
        <v>67</v>
      </c>
      <c r="C837">
        <v>19420</v>
      </c>
      <c r="D837">
        <f>'[1]Vertikale Netzlast'!K82</f>
        <v>14448</v>
      </c>
      <c r="E837">
        <v>6762</v>
      </c>
      <c r="F837">
        <f>'[2]200901'!K68</f>
        <v>8302</v>
      </c>
      <c r="G837">
        <v>61</v>
      </c>
      <c r="H837">
        <v>653</v>
      </c>
      <c r="J837">
        <v>1313</v>
      </c>
      <c r="K837">
        <v>66</v>
      </c>
      <c r="L837">
        <v>1013</v>
      </c>
      <c r="N837">
        <v>1385</v>
      </c>
    </row>
    <row r="838" spans="1:14" x14ac:dyDescent="0.2">
      <c r="A838" s="5">
        <v>39822</v>
      </c>
      <c r="B838" t="s">
        <v>68</v>
      </c>
      <c r="C838">
        <v>19374</v>
      </c>
      <c r="D838">
        <f>'[1]Vertikale Netzlast'!K83</f>
        <v>14584</v>
      </c>
      <c r="E838">
        <v>6861</v>
      </c>
      <c r="F838">
        <f>'[2]200901'!K69</f>
        <v>8547</v>
      </c>
      <c r="G838">
        <v>67</v>
      </c>
      <c r="H838">
        <v>664</v>
      </c>
      <c r="J838">
        <v>1289</v>
      </c>
      <c r="K838">
        <v>65</v>
      </c>
      <c r="L838">
        <v>1013</v>
      </c>
      <c r="N838">
        <v>1353</v>
      </c>
    </row>
    <row r="839" spans="1:14" x14ac:dyDescent="0.2">
      <c r="A839" s="5">
        <v>39822</v>
      </c>
      <c r="B839" t="s">
        <v>69</v>
      </c>
      <c r="C839">
        <v>19397</v>
      </c>
      <c r="D839">
        <f>'[1]Vertikale Netzlast'!K84</f>
        <v>14875</v>
      </c>
      <c r="E839">
        <v>6952</v>
      </c>
      <c r="F839">
        <f>'[2]200901'!K70</f>
        <v>8800</v>
      </c>
      <c r="G839">
        <v>78</v>
      </c>
      <c r="H839">
        <v>609</v>
      </c>
      <c r="J839">
        <v>1254</v>
      </c>
      <c r="K839">
        <v>64</v>
      </c>
      <c r="L839">
        <v>1013</v>
      </c>
      <c r="N839">
        <v>1321</v>
      </c>
    </row>
    <row r="840" spans="1:14" x14ac:dyDescent="0.2">
      <c r="A840" s="5">
        <v>39822</v>
      </c>
      <c r="B840" t="s">
        <v>70</v>
      </c>
      <c r="C840">
        <v>19535</v>
      </c>
      <c r="D840">
        <f>'[1]Vertikale Netzlast'!K85</f>
        <v>15449</v>
      </c>
      <c r="E840">
        <v>7040</v>
      </c>
      <c r="F840">
        <f>'[2]200901'!K71</f>
        <v>9033</v>
      </c>
      <c r="G840">
        <v>82</v>
      </c>
      <c r="H840">
        <v>562</v>
      </c>
      <c r="J840">
        <v>1344</v>
      </c>
      <c r="K840">
        <v>68</v>
      </c>
      <c r="L840">
        <v>1013</v>
      </c>
      <c r="N840">
        <v>1289</v>
      </c>
    </row>
    <row r="841" spans="1:14" x14ac:dyDescent="0.2">
      <c r="A841" s="5">
        <v>39822</v>
      </c>
      <c r="B841" t="s">
        <v>71</v>
      </c>
      <c r="C841">
        <v>19807</v>
      </c>
      <c r="D841">
        <f>'[1]Vertikale Netzlast'!K86</f>
        <v>16192</v>
      </c>
      <c r="E841">
        <v>7253</v>
      </c>
      <c r="F841">
        <f>'[2]200901'!K72</f>
        <v>9127</v>
      </c>
      <c r="G841">
        <v>108</v>
      </c>
      <c r="H841">
        <v>548</v>
      </c>
      <c r="J841">
        <v>1355</v>
      </c>
      <c r="K841">
        <v>67</v>
      </c>
      <c r="L841">
        <v>870</v>
      </c>
      <c r="N841">
        <v>1257</v>
      </c>
    </row>
    <row r="842" spans="1:14" x14ac:dyDescent="0.2">
      <c r="A842" s="5">
        <v>39822</v>
      </c>
      <c r="B842" t="s">
        <v>72</v>
      </c>
      <c r="C842">
        <v>20308</v>
      </c>
      <c r="D842">
        <f>'[1]Vertikale Netzlast'!K87</f>
        <v>16516</v>
      </c>
      <c r="E842">
        <v>7456</v>
      </c>
      <c r="F842">
        <f>'[2]200901'!K73</f>
        <v>9376</v>
      </c>
      <c r="G842">
        <v>132</v>
      </c>
      <c r="H842">
        <v>574</v>
      </c>
      <c r="J842">
        <v>1316</v>
      </c>
      <c r="K842">
        <v>68</v>
      </c>
      <c r="L842">
        <v>870</v>
      </c>
      <c r="N842">
        <v>1236</v>
      </c>
    </row>
    <row r="843" spans="1:14" x14ac:dyDescent="0.2">
      <c r="A843" s="5">
        <v>39822</v>
      </c>
      <c r="B843" t="s">
        <v>73</v>
      </c>
      <c r="C843">
        <v>20571</v>
      </c>
      <c r="D843">
        <f>'[1]Vertikale Netzlast'!K88</f>
        <v>16620</v>
      </c>
      <c r="E843">
        <v>7431</v>
      </c>
      <c r="F843">
        <f>'[2]200901'!K74</f>
        <v>9440</v>
      </c>
      <c r="G843">
        <v>133</v>
      </c>
      <c r="H843">
        <v>559</v>
      </c>
      <c r="J843">
        <v>1248</v>
      </c>
      <c r="K843">
        <v>70</v>
      </c>
      <c r="L843">
        <v>870</v>
      </c>
      <c r="N843">
        <v>1215</v>
      </c>
    </row>
    <row r="844" spans="1:14" x14ac:dyDescent="0.2">
      <c r="A844" s="5">
        <v>39822</v>
      </c>
      <c r="B844" t="s">
        <v>74</v>
      </c>
      <c r="C844">
        <v>20603</v>
      </c>
      <c r="D844">
        <f>'[1]Vertikale Netzlast'!K89</f>
        <v>16611</v>
      </c>
      <c r="E844">
        <v>7418</v>
      </c>
      <c r="F844">
        <f>'[2]200901'!K75</f>
        <v>9430</v>
      </c>
      <c r="G844">
        <v>150</v>
      </c>
      <c r="H844">
        <v>522</v>
      </c>
      <c r="J844">
        <v>1149</v>
      </c>
      <c r="K844">
        <v>72</v>
      </c>
      <c r="L844">
        <v>870</v>
      </c>
      <c r="N844">
        <v>1195</v>
      </c>
    </row>
    <row r="845" spans="1:14" x14ac:dyDescent="0.2">
      <c r="A845" s="5">
        <v>39822</v>
      </c>
      <c r="B845" t="s">
        <v>75</v>
      </c>
      <c r="C845">
        <v>20649</v>
      </c>
      <c r="D845">
        <f>'[1]Vertikale Netzlast'!K90</f>
        <v>16577</v>
      </c>
      <c r="E845">
        <v>7414</v>
      </c>
      <c r="F845">
        <f>'[2]200901'!K76</f>
        <v>9179</v>
      </c>
      <c r="G845">
        <v>158</v>
      </c>
      <c r="H845">
        <v>500</v>
      </c>
      <c r="J845">
        <v>1162</v>
      </c>
      <c r="K845">
        <v>74</v>
      </c>
      <c r="L845">
        <v>743</v>
      </c>
      <c r="N845">
        <v>1174</v>
      </c>
    </row>
    <row r="846" spans="1:14" x14ac:dyDescent="0.2">
      <c r="A846" s="5">
        <v>39822</v>
      </c>
      <c r="B846" t="s">
        <v>76</v>
      </c>
      <c r="C846">
        <v>20337</v>
      </c>
      <c r="D846">
        <f>'[1]Vertikale Netzlast'!K91</f>
        <v>16561</v>
      </c>
      <c r="E846">
        <v>7338</v>
      </c>
      <c r="F846">
        <f>'[2]200901'!K77</f>
        <v>9226</v>
      </c>
      <c r="G846">
        <v>160</v>
      </c>
      <c r="H846">
        <v>474</v>
      </c>
      <c r="J846">
        <v>1202</v>
      </c>
      <c r="K846">
        <v>76</v>
      </c>
      <c r="L846">
        <v>743</v>
      </c>
      <c r="N846">
        <v>1161</v>
      </c>
    </row>
    <row r="847" spans="1:14" x14ac:dyDescent="0.2">
      <c r="A847" s="5">
        <v>39822</v>
      </c>
      <c r="B847" t="s">
        <v>77</v>
      </c>
      <c r="C847">
        <v>20292</v>
      </c>
      <c r="D847">
        <f>'[1]Vertikale Netzlast'!K92</f>
        <v>16426</v>
      </c>
      <c r="E847">
        <v>7325</v>
      </c>
      <c r="F847">
        <f>'[2]200901'!K78</f>
        <v>9184</v>
      </c>
      <c r="G847">
        <v>192</v>
      </c>
      <c r="H847">
        <v>527</v>
      </c>
      <c r="J847">
        <v>1167</v>
      </c>
      <c r="K847">
        <v>83</v>
      </c>
      <c r="L847">
        <v>743</v>
      </c>
      <c r="N847">
        <v>1149</v>
      </c>
    </row>
    <row r="848" spans="1:14" x14ac:dyDescent="0.2">
      <c r="A848" s="5">
        <v>39822</v>
      </c>
      <c r="B848" t="s">
        <v>78</v>
      </c>
      <c r="C848">
        <v>20121</v>
      </c>
      <c r="D848">
        <f>'[1]Vertikale Netzlast'!K93</f>
        <v>16281</v>
      </c>
      <c r="E848">
        <v>7258</v>
      </c>
      <c r="F848">
        <f>'[2]200901'!K79</f>
        <v>9073</v>
      </c>
      <c r="G848">
        <v>227</v>
      </c>
      <c r="H848">
        <v>531</v>
      </c>
      <c r="J848">
        <v>1184</v>
      </c>
      <c r="K848">
        <v>84</v>
      </c>
      <c r="L848">
        <v>743</v>
      </c>
      <c r="N848">
        <v>1136</v>
      </c>
    </row>
    <row r="849" spans="1:14" x14ac:dyDescent="0.2">
      <c r="A849" s="5">
        <v>39822</v>
      </c>
      <c r="B849" t="s">
        <v>79</v>
      </c>
      <c r="C849">
        <v>20020</v>
      </c>
      <c r="D849">
        <f>'[1]Vertikale Netzlast'!K94</f>
        <v>15916</v>
      </c>
      <c r="E849">
        <v>7278</v>
      </c>
      <c r="F849">
        <f>'[2]200901'!K80</f>
        <v>8983</v>
      </c>
      <c r="G849">
        <v>247</v>
      </c>
      <c r="H849">
        <v>543</v>
      </c>
      <c r="J849">
        <v>1194</v>
      </c>
      <c r="K849">
        <v>87</v>
      </c>
      <c r="L849">
        <v>641</v>
      </c>
      <c r="N849">
        <v>1123</v>
      </c>
    </row>
    <row r="850" spans="1:14" x14ac:dyDescent="0.2">
      <c r="A850" s="5">
        <v>39822</v>
      </c>
      <c r="B850" t="s">
        <v>80</v>
      </c>
      <c r="C850">
        <v>19576</v>
      </c>
      <c r="D850">
        <f>'[1]Vertikale Netzlast'!K95</f>
        <v>15607</v>
      </c>
      <c r="E850">
        <v>7200</v>
      </c>
      <c r="F850">
        <f>'[2]200901'!K81</f>
        <v>8852</v>
      </c>
      <c r="G850">
        <v>303</v>
      </c>
      <c r="H850">
        <v>516</v>
      </c>
      <c r="J850">
        <v>1190</v>
      </c>
      <c r="K850">
        <v>89</v>
      </c>
      <c r="L850">
        <v>641</v>
      </c>
      <c r="N850">
        <v>1107</v>
      </c>
    </row>
    <row r="851" spans="1:14" x14ac:dyDescent="0.2">
      <c r="A851" s="5">
        <v>39822</v>
      </c>
      <c r="B851" t="s">
        <v>81</v>
      </c>
      <c r="C851">
        <v>19402</v>
      </c>
      <c r="D851">
        <f>'[1]Vertikale Netzlast'!K96</f>
        <v>15432</v>
      </c>
      <c r="E851">
        <v>7185</v>
      </c>
      <c r="F851">
        <f>'[2]200901'!K82</f>
        <v>8647</v>
      </c>
      <c r="G851">
        <v>330</v>
      </c>
      <c r="H851">
        <v>525</v>
      </c>
      <c r="J851">
        <v>1114</v>
      </c>
      <c r="K851">
        <v>89</v>
      </c>
      <c r="L851">
        <v>641</v>
      </c>
      <c r="N851">
        <v>1091</v>
      </c>
    </row>
    <row r="852" spans="1:14" x14ac:dyDescent="0.2">
      <c r="A852" s="5">
        <v>39822</v>
      </c>
      <c r="B852" t="s">
        <v>82</v>
      </c>
      <c r="C852">
        <v>19233</v>
      </c>
      <c r="D852">
        <f>'[1]Vertikale Netzlast'!K97</f>
        <v>15182</v>
      </c>
      <c r="E852">
        <v>7100</v>
      </c>
      <c r="F852">
        <f>'[2]200901'!K83</f>
        <v>8647</v>
      </c>
      <c r="G852">
        <v>327</v>
      </c>
      <c r="H852">
        <v>487</v>
      </c>
      <c r="J852">
        <v>1040</v>
      </c>
      <c r="K852">
        <v>89</v>
      </c>
      <c r="L852">
        <v>641</v>
      </c>
      <c r="N852">
        <v>1074</v>
      </c>
    </row>
    <row r="853" spans="1:14" x14ac:dyDescent="0.2">
      <c r="A853" s="5">
        <v>39822</v>
      </c>
      <c r="B853" t="s">
        <v>83</v>
      </c>
      <c r="C853">
        <v>18912</v>
      </c>
      <c r="D853">
        <f>'[1]Vertikale Netzlast'!K98</f>
        <v>14833</v>
      </c>
      <c r="E853">
        <v>6895</v>
      </c>
      <c r="F853">
        <f>'[2]200901'!K84</f>
        <v>8430</v>
      </c>
      <c r="G853">
        <v>352</v>
      </c>
      <c r="H853">
        <v>449</v>
      </c>
      <c r="J853">
        <v>948</v>
      </c>
      <c r="K853">
        <v>91</v>
      </c>
      <c r="L853">
        <v>575</v>
      </c>
      <c r="N853">
        <v>1058</v>
      </c>
    </row>
    <row r="854" spans="1:14" x14ac:dyDescent="0.2">
      <c r="A854" s="5">
        <v>39822</v>
      </c>
      <c r="B854" t="s">
        <v>84</v>
      </c>
      <c r="C854">
        <v>18812</v>
      </c>
      <c r="D854">
        <f>'[1]Vertikale Netzlast'!K99</f>
        <v>14705</v>
      </c>
      <c r="E854">
        <v>6875</v>
      </c>
      <c r="F854">
        <f>'[2]200901'!K85</f>
        <v>8168</v>
      </c>
      <c r="G854">
        <v>338</v>
      </c>
      <c r="H854">
        <v>429</v>
      </c>
      <c r="J854">
        <v>963</v>
      </c>
      <c r="K854">
        <v>92</v>
      </c>
      <c r="L854">
        <v>575</v>
      </c>
      <c r="N854">
        <v>1038</v>
      </c>
    </row>
    <row r="855" spans="1:14" x14ac:dyDescent="0.2">
      <c r="A855" s="5">
        <v>39822</v>
      </c>
      <c r="B855" t="s">
        <v>85</v>
      </c>
      <c r="C855">
        <v>18454</v>
      </c>
      <c r="D855">
        <f>'[1]Vertikale Netzlast'!K100</f>
        <v>14476</v>
      </c>
      <c r="E855">
        <v>6826</v>
      </c>
      <c r="F855">
        <f>'[2]200901'!K86</f>
        <v>7861</v>
      </c>
      <c r="G855">
        <v>311</v>
      </c>
      <c r="H855">
        <v>426</v>
      </c>
      <c r="J855">
        <v>929</v>
      </c>
      <c r="K855">
        <v>92</v>
      </c>
      <c r="L855">
        <v>575</v>
      </c>
      <c r="N855">
        <v>1018</v>
      </c>
    </row>
    <row r="856" spans="1:14" x14ac:dyDescent="0.2">
      <c r="A856" s="5">
        <v>39822</v>
      </c>
      <c r="B856" t="s">
        <v>86</v>
      </c>
      <c r="C856">
        <v>18204</v>
      </c>
      <c r="D856">
        <f>'[1]Vertikale Netzlast'!K101</f>
        <v>14360</v>
      </c>
      <c r="E856">
        <v>6742</v>
      </c>
      <c r="F856">
        <f>'[2]200901'!K87</f>
        <v>7725</v>
      </c>
      <c r="G856">
        <v>316</v>
      </c>
      <c r="H856">
        <v>467</v>
      </c>
      <c r="J856">
        <v>891</v>
      </c>
      <c r="K856">
        <v>92</v>
      </c>
      <c r="L856">
        <v>575</v>
      </c>
      <c r="N856">
        <v>998</v>
      </c>
    </row>
    <row r="857" spans="1:14" x14ac:dyDescent="0.2">
      <c r="A857" s="5">
        <v>39822</v>
      </c>
      <c r="B857" t="s">
        <v>87</v>
      </c>
      <c r="C857">
        <v>18561</v>
      </c>
      <c r="D857">
        <f>'[1]Vertikale Netzlast'!K102</f>
        <v>14019</v>
      </c>
      <c r="E857">
        <v>6671</v>
      </c>
      <c r="F857">
        <f>'[2]200901'!K88</f>
        <v>7539</v>
      </c>
      <c r="G857">
        <v>323</v>
      </c>
      <c r="H857">
        <v>471</v>
      </c>
      <c r="J857">
        <v>874</v>
      </c>
      <c r="K857">
        <v>93</v>
      </c>
      <c r="L857">
        <v>537</v>
      </c>
      <c r="N857">
        <v>978</v>
      </c>
    </row>
    <row r="858" spans="1:14" x14ac:dyDescent="0.2">
      <c r="A858" s="5">
        <v>39822</v>
      </c>
      <c r="B858" t="s">
        <v>88</v>
      </c>
      <c r="C858">
        <v>18855</v>
      </c>
      <c r="D858">
        <f>'[1]Vertikale Netzlast'!K103</f>
        <v>13881</v>
      </c>
      <c r="E858">
        <v>6671</v>
      </c>
      <c r="F858">
        <f>'[2]200901'!K89</f>
        <v>7351</v>
      </c>
      <c r="G858">
        <v>365</v>
      </c>
      <c r="H858">
        <v>466</v>
      </c>
      <c r="J858">
        <v>892</v>
      </c>
      <c r="K858">
        <v>93</v>
      </c>
      <c r="L858">
        <v>537</v>
      </c>
      <c r="N858">
        <v>969</v>
      </c>
    </row>
    <row r="859" spans="1:14" x14ac:dyDescent="0.2">
      <c r="A859" s="5">
        <v>39822</v>
      </c>
      <c r="B859" t="s">
        <v>89</v>
      </c>
      <c r="C859">
        <v>18751</v>
      </c>
      <c r="D859">
        <f>'[1]Vertikale Netzlast'!K104</f>
        <v>13750</v>
      </c>
      <c r="E859">
        <v>6702</v>
      </c>
      <c r="F859">
        <f>'[2]200901'!K90</f>
        <v>7375</v>
      </c>
      <c r="G859">
        <v>387</v>
      </c>
      <c r="H859">
        <v>458</v>
      </c>
      <c r="J859">
        <v>859</v>
      </c>
      <c r="K859">
        <v>95</v>
      </c>
      <c r="L859">
        <v>537</v>
      </c>
      <c r="N859">
        <v>959</v>
      </c>
    </row>
    <row r="860" spans="1:14" x14ac:dyDescent="0.2">
      <c r="A860" s="5">
        <v>39822</v>
      </c>
      <c r="B860" t="s">
        <v>90</v>
      </c>
      <c r="C860">
        <v>18719</v>
      </c>
      <c r="D860">
        <f>'[1]Vertikale Netzlast'!K105</f>
        <v>13588</v>
      </c>
      <c r="E860">
        <v>6675</v>
      </c>
      <c r="F860">
        <f>'[2]200901'!K91</f>
        <v>7355</v>
      </c>
      <c r="G860">
        <v>373</v>
      </c>
      <c r="H860">
        <v>425</v>
      </c>
      <c r="J860">
        <v>839</v>
      </c>
      <c r="K860">
        <v>97</v>
      </c>
      <c r="L860">
        <v>537</v>
      </c>
      <c r="N860">
        <v>949</v>
      </c>
    </row>
    <row r="861" spans="1:14" x14ac:dyDescent="0.2">
      <c r="A861" s="5">
        <v>39822</v>
      </c>
      <c r="B861" t="s">
        <v>91</v>
      </c>
      <c r="C861">
        <v>18829</v>
      </c>
      <c r="D861">
        <f>'[1]Vertikale Netzlast'!K106</f>
        <v>14322</v>
      </c>
      <c r="E861">
        <v>6767</v>
      </c>
      <c r="F861">
        <f>'[2]200901'!K92</f>
        <v>7427</v>
      </c>
      <c r="G861">
        <v>330</v>
      </c>
      <c r="H861">
        <v>412</v>
      </c>
      <c r="J861">
        <v>847</v>
      </c>
      <c r="K861">
        <v>98</v>
      </c>
      <c r="L861">
        <v>508</v>
      </c>
      <c r="N861">
        <v>940</v>
      </c>
    </row>
    <row r="862" spans="1:14" x14ac:dyDescent="0.2">
      <c r="A862" s="5">
        <v>39822</v>
      </c>
      <c r="B862" t="s">
        <v>92</v>
      </c>
      <c r="C862">
        <v>18964</v>
      </c>
      <c r="D862">
        <f>'[1]Vertikale Netzlast'!K107</f>
        <v>14335</v>
      </c>
      <c r="E862">
        <v>6681</v>
      </c>
      <c r="F862">
        <f>'[2]200901'!K93</f>
        <v>7493</v>
      </c>
      <c r="G862">
        <v>316</v>
      </c>
      <c r="H862">
        <v>392</v>
      </c>
      <c r="J862">
        <v>770</v>
      </c>
      <c r="K862">
        <v>97</v>
      </c>
      <c r="L862">
        <v>508</v>
      </c>
      <c r="N862">
        <v>924</v>
      </c>
    </row>
    <row r="863" spans="1:14" x14ac:dyDescent="0.2">
      <c r="A863" s="5">
        <v>39822</v>
      </c>
      <c r="B863" t="s">
        <v>93</v>
      </c>
      <c r="C863">
        <v>18893</v>
      </c>
      <c r="D863">
        <f>'[1]Vertikale Netzlast'!K108</f>
        <v>14185</v>
      </c>
      <c r="E863">
        <v>6615</v>
      </c>
      <c r="F863">
        <f>'[2]200901'!K94</f>
        <v>7284</v>
      </c>
      <c r="G863">
        <v>311</v>
      </c>
      <c r="H863">
        <v>374</v>
      </c>
      <c r="J863">
        <v>733</v>
      </c>
      <c r="K863">
        <v>96</v>
      </c>
      <c r="L863">
        <v>508</v>
      </c>
      <c r="N863">
        <v>907</v>
      </c>
    </row>
    <row r="864" spans="1:14" x14ac:dyDescent="0.2">
      <c r="A864" s="5">
        <v>39822</v>
      </c>
      <c r="B864" t="s">
        <v>94</v>
      </c>
      <c r="C864">
        <v>18747</v>
      </c>
      <c r="D864">
        <f>'[1]Vertikale Netzlast'!K109</f>
        <v>14093</v>
      </c>
      <c r="E864">
        <v>6543</v>
      </c>
      <c r="F864">
        <f>'[2]200901'!K95</f>
        <v>7167</v>
      </c>
      <c r="G864">
        <v>333</v>
      </c>
      <c r="H864">
        <v>340</v>
      </c>
      <c r="J864">
        <v>717</v>
      </c>
      <c r="K864">
        <v>95</v>
      </c>
      <c r="L864">
        <v>508</v>
      </c>
      <c r="N864">
        <v>891</v>
      </c>
    </row>
    <row r="865" spans="1:14" x14ac:dyDescent="0.2">
      <c r="A865" s="5">
        <v>39822</v>
      </c>
      <c r="B865" t="s">
        <v>95</v>
      </c>
      <c r="C865">
        <v>18890</v>
      </c>
      <c r="D865">
        <f>'[1]Vertikale Netzlast'!K110</f>
        <v>13726</v>
      </c>
      <c r="E865">
        <v>6551</v>
      </c>
      <c r="F865">
        <f>'[2]200901'!K96</f>
        <v>6949</v>
      </c>
      <c r="G865">
        <v>343</v>
      </c>
      <c r="H865">
        <v>316</v>
      </c>
      <c r="J865">
        <v>764</v>
      </c>
      <c r="K865">
        <v>94</v>
      </c>
      <c r="L865">
        <v>497</v>
      </c>
      <c r="N865">
        <v>875</v>
      </c>
    </row>
    <row r="866" spans="1:14" x14ac:dyDescent="0.2">
      <c r="A866" s="5">
        <v>39822</v>
      </c>
      <c r="B866" t="s">
        <v>96</v>
      </c>
      <c r="C866">
        <v>18584</v>
      </c>
      <c r="D866">
        <f>'[1]Vertikale Netzlast'!K111</f>
        <v>13574</v>
      </c>
      <c r="E866">
        <v>6487</v>
      </c>
      <c r="F866">
        <f>'[2]200901'!K97</f>
        <v>6914</v>
      </c>
      <c r="G866">
        <v>356</v>
      </c>
      <c r="H866">
        <v>319</v>
      </c>
      <c r="J866">
        <v>767</v>
      </c>
      <c r="K866">
        <v>90</v>
      </c>
      <c r="L866">
        <v>497</v>
      </c>
      <c r="N866">
        <v>863</v>
      </c>
    </row>
    <row r="867" spans="1:14" x14ac:dyDescent="0.2">
      <c r="A867" s="5">
        <v>39822</v>
      </c>
      <c r="B867" t="s">
        <v>97</v>
      </c>
      <c r="C867">
        <v>18191</v>
      </c>
      <c r="D867">
        <f>'[1]Vertikale Netzlast'!K112</f>
        <v>13457</v>
      </c>
      <c r="E867">
        <v>6501</v>
      </c>
      <c r="F867">
        <f>'[2]200901'!K98</f>
        <v>6786</v>
      </c>
      <c r="G867">
        <v>329</v>
      </c>
      <c r="H867">
        <v>291</v>
      </c>
      <c r="J867">
        <v>758</v>
      </c>
      <c r="K867">
        <v>87</v>
      </c>
      <c r="L867">
        <v>497</v>
      </c>
      <c r="N867">
        <v>852</v>
      </c>
    </row>
    <row r="868" spans="1:14" x14ac:dyDescent="0.2">
      <c r="A868" s="5">
        <v>39822</v>
      </c>
      <c r="B868" t="s">
        <v>98</v>
      </c>
      <c r="C868">
        <v>17611</v>
      </c>
      <c r="D868">
        <f>'[1]Vertikale Netzlast'!K113</f>
        <v>13449</v>
      </c>
      <c r="E868">
        <v>6499</v>
      </c>
      <c r="F868">
        <f>'[2]200901'!K99</f>
        <v>6513</v>
      </c>
      <c r="G868">
        <v>330</v>
      </c>
      <c r="H868">
        <v>277</v>
      </c>
      <c r="J868">
        <v>798</v>
      </c>
      <c r="K868">
        <v>87</v>
      </c>
      <c r="L868">
        <v>497</v>
      </c>
      <c r="N868">
        <v>840</v>
      </c>
    </row>
    <row r="869" spans="1:14" x14ac:dyDescent="0.2">
      <c r="A869" s="5">
        <v>39823</v>
      </c>
      <c r="B869" t="s">
        <v>3</v>
      </c>
      <c r="C869">
        <v>17246</v>
      </c>
      <c r="D869" s="6">
        <f>'[1]Vertikale Netzlast'!L18</f>
        <v>13294</v>
      </c>
      <c r="E869">
        <v>6453</v>
      </c>
      <c r="F869">
        <f>'[2]200901'!L4</f>
        <v>6386</v>
      </c>
      <c r="G869">
        <v>347</v>
      </c>
      <c r="H869">
        <v>271</v>
      </c>
      <c r="J869">
        <v>781</v>
      </c>
      <c r="K869">
        <v>159</v>
      </c>
      <c r="L869">
        <v>357</v>
      </c>
      <c r="N869">
        <v>735</v>
      </c>
    </row>
    <row r="870" spans="1:14" x14ac:dyDescent="0.2">
      <c r="A870" s="5">
        <v>39823</v>
      </c>
      <c r="B870" t="s">
        <v>4</v>
      </c>
      <c r="C870">
        <v>17374</v>
      </c>
      <c r="D870" s="6">
        <f>'[1]Vertikale Netzlast'!L19</f>
        <v>13145</v>
      </c>
      <c r="E870">
        <v>6422</v>
      </c>
      <c r="F870">
        <f>'[2]200901'!L5</f>
        <v>6261</v>
      </c>
      <c r="G870">
        <v>324</v>
      </c>
      <c r="H870">
        <v>269</v>
      </c>
      <c r="J870">
        <v>747</v>
      </c>
      <c r="K870">
        <v>160</v>
      </c>
      <c r="L870">
        <v>357</v>
      </c>
      <c r="N870">
        <v>716</v>
      </c>
    </row>
    <row r="871" spans="1:14" x14ac:dyDescent="0.2">
      <c r="A871" s="5">
        <v>39823</v>
      </c>
      <c r="B871" t="s">
        <v>5</v>
      </c>
      <c r="C871">
        <v>17399</v>
      </c>
      <c r="D871" s="6">
        <f>'[1]Vertikale Netzlast'!L20</f>
        <v>13066</v>
      </c>
      <c r="E871">
        <v>6409</v>
      </c>
      <c r="F871">
        <f>'[2]200901'!L6</f>
        <v>6320</v>
      </c>
      <c r="G871">
        <v>312</v>
      </c>
      <c r="H871">
        <v>276</v>
      </c>
      <c r="J871">
        <v>689</v>
      </c>
      <c r="K871">
        <v>160</v>
      </c>
      <c r="L871">
        <v>357</v>
      </c>
      <c r="N871">
        <v>698</v>
      </c>
    </row>
    <row r="872" spans="1:14" x14ac:dyDescent="0.2">
      <c r="A872" s="5">
        <v>39823</v>
      </c>
      <c r="B872" t="s">
        <v>6</v>
      </c>
      <c r="C872">
        <v>17300</v>
      </c>
      <c r="D872" s="6">
        <f>'[1]Vertikale Netzlast'!L21</f>
        <v>12882</v>
      </c>
      <c r="E872">
        <v>6450</v>
      </c>
      <c r="F872">
        <f>'[2]200901'!L7</f>
        <v>6121</v>
      </c>
      <c r="G872">
        <v>314</v>
      </c>
      <c r="H872">
        <v>302</v>
      </c>
      <c r="J872">
        <v>654</v>
      </c>
      <c r="K872">
        <v>161</v>
      </c>
      <c r="L872">
        <v>357</v>
      </c>
      <c r="N872">
        <v>679</v>
      </c>
    </row>
    <row r="873" spans="1:14" x14ac:dyDescent="0.2">
      <c r="A873" s="5">
        <v>39823</v>
      </c>
      <c r="B873" t="s">
        <v>7</v>
      </c>
      <c r="C873">
        <v>16954</v>
      </c>
      <c r="D873" s="6">
        <f>'[1]Vertikale Netzlast'!L22</f>
        <v>12424</v>
      </c>
      <c r="E873">
        <v>6498</v>
      </c>
      <c r="F873">
        <f>'[2]200901'!L8</f>
        <v>6058</v>
      </c>
      <c r="G873">
        <v>318</v>
      </c>
      <c r="H873">
        <v>290</v>
      </c>
      <c r="J873">
        <v>617</v>
      </c>
      <c r="K873">
        <v>162</v>
      </c>
      <c r="L873">
        <v>320</v>
      </c>
      <c r="N873">
        <v>661</v>
      </c>
    </row>
    <row r="874" spans="1:14" x14ac:dyDescent="0.2">
      <c r="A874" s="5">
        <v>39823</v>
      </c>
      <c r="B874" t="s">
        <v>8</v>
      </c>
      <c r="C874">
        <v>16844</v>
      </c>
      <c r="D874" s="6">
        <f>'[1]Vertikale Netzlast'!L23</f>
        <v>12180</v>
      </c>
      <c r="E874">
        <v>6486</v>
      </c>
      <c r="F874">
        <f>'[2]200901'!L9</f>
        <v>6039</v>
      </c>
      <c r="G874">
        <v>344</v>
      </c>
      <c r="H874">
        <v>273</v>
      </c>
      <c r="J874">
        <v>580</v>
      </c>
      <c r="K874">
        <v>163</v>
      </c>
      <c r="L874">
        <v>320</v>
      </c>
      <c r="N874">
        <v>643</v>
      </c>
    </row>
    <row r="875" spans="1:14" x14ac:dyDescent="0.2">
      <c r="A875" s="5">
        <v>39823</v>
      </c>
      <c r="B875" t="s">
        <v>9</v>
      </c>
      <c r="C875">
        <v>16584</v>
      </c>
      <c r="D875" s="6">
        <f>'[1]Vertikale Netzlast'!L24</f>
        <v>12074</v>
      </c>
      <c r="E875">
        <v>6567</v>
      </c>
      <c r="F875">
        <f>'[2]200901'!L10</f>
        <v>6149</v>
      </c>
      <c r="G875">
        <v>387</v>
      </c>
      <c r="H875">
        <v>293</v>
      </c>
      <c r="J875">
        <v>534</v>
      </c>
      <c r="K875">
        <v>165</v>
      </c>
      <c r="L875">
        <v>320</v>
      </c>
      <c r="N875">
        <v>625</v>
      </c>
    </row>
    <row r="876" spans="1:14" x14ac:dyDescent="0.2">
      <c r="A876" s="5">
        <v>39823</v>
      </c>
      <c r="B876" t="s">
        <v>10</v>
      </c>
      <c r="C876">
        <v>16615</v>
      </c>
      <c r="D876" s="6">
        <f>'[1]Vertikale Netzlast'!L25</f>
        <v>11972</v>
      </c>
      <c r="E876">
        <v>6554</v>
      </c>
      <c r="F876">
        <f>'[2]200901'!L11</f>
        <v>6122</v>
      </c>
      <c r="G876">
        <v>415</v>
      </c>
      <c r="H876">
        <v>286</v>
      </c>
      <c r="J876">
        <v>478</v>
      </c>
      <c r="K876">
        <v>166</v>
      </c>
      <c r="L876">
        <v>320</v>
      </c>
      <c r="N876">
        <v>607</v>
      </c>
    </row>
    <row r="877" spans="1:14" x14ac:dyDescent="0.2">
      <c r="A877" s="5">
        <v>39823</v>
      </c>
      <c r="B877" t="s">
        <v>11</v>
      </c>
      <c r="C877">
        <v>16441</v>
      </c>
      <c r="D877" s="6">
        <f>'[1]Vertikale Netzlast'!L26</f>
        <v>11775</v>
      </c>
      <c r="E877">
        <v>6473</v>
      </c>
      <c r="F877">
        <f>'[2]200901'!L12</f>
        <v>6033</v>
      </c>
      <c r="G877">
        <v>451</v>
      </c>
      <c r="H877">
        <v>276</v>
      </c>
      <c r="J877">
        <v>441</v>
      </c>
      <c r="K877">
        <v>167</v>
      </c>
      <c r="L877">
        <v>289</v>
      </c>
      <c r="N877">
        <v>589</v>
      </c>
    </row>
    <row r="878" spans="1:14" x14ac:dyDescent="0.2">
      <c r="A878" s="5">
        <v>39823</v>
      </c>
      <c r="B878" t="s">
        <v>12</v>
      </c>
      <c r="C878">
        <v>16400</v>
      </c>
      <c r="D878" s="6">
        <f>'[1]Vertikale Netzlast'!L27</f>
        <v>11597</v>
      </c>
      <c r="E878">
        <v>6341</v>
      </c>
      <c r="F878">
        <f>'[2]200901'!L13</f>
        <v>6065</v>
      </c>
      <c r="G878">
        <v>468</v>
      </c>
      <c r="H878">
        <v>257</v>
      </c>
      <c r="J878">
        <v>406</v>
      </c>
      <c r="K878">
        <v>165</v>
      </c>
      <c r="L878">
        <v>289</v>
      </c>
      <c r="N878">
        <v>569</v>
      </c>
    </row>
    <row r="879" spans="1:14" x14ac:dyDescent="0.2">
      <c r="A879" s="5">
        <v>39823</v>
      </c>
      <c r="B879" t="s">
        <v>13</v>
      </c>
      <c r="C879">
        <v>16235</v>
      </c>
      <c r="D879" s="6">
        <f>'[1]Vertikale Netzlast'!L28</f>
        <v>11523</v>
      </c>
      <c r="E879">
        <v>6174</v>
      </c>
      <c r="F879">
        <f>'[2]200901'!L14</f>
        <v>6001</v>
      </c>
      <c r="G879">
        <v>480</v>
      </c>
      <c r="H879">
        <v>245</v>
      </c>
      <c r="J879">
        <v>385</v>
      </c>
      <c r="K879">
        <v>162</v>
      </c>
      <c r="L879">
        <v>289</v>
      </c>
      <c r="N879">
        <v>548</v>
      </c>
    </row>
    <row r="880" spans="1:14" x14ac:dyDescent="0.2">
      <c r="A880" s="5">
        <v>39823</v>
      </c>
      <c r="B880" t="s">
        <v>14</v>
      </c>
      <c r="C880">
        <v>16280</v>
      </c>
      <c r="D880" s="6">
        <f>'[1]Vertikale Netzlast'!L29</f>
        <v>11358</v>
      </c>
      <c r="E880">
        <v>6053</v>
      </c>
      <c r="F880">
        <f>'[2]200901'!L15</f>
        <v>6083</v>
      </c>
      <c r="G880">
        <v>454</v>
      </c>
      <c r="H880">
        <v>226</v>
      </c>
      <c r="J880">
        <v>352</v>
      </c>
      <c r="K880">
        <v>161</v>
      </c>
      <c r="L880">
        <v>289</v>
      </c>
      <c r="N880">
        <v>528</v>
      </c>
    </row>
    <row r="881" spans="1:14" x14ac:dyDescent="0.2">
      <c r="A881" s="5">
        <v>39823</v>
      </c>
      <c r="B881" t="s">
        <v>15</v>
      </c>
      <c r="C881">
        <v>16374</v>
      </c>
      <c r="D881" s="6">
        <f>'[1]Vertikale Netzlast'!L30</f>
        <v>11243</v>
      </c>
      <c r="E881">
        <v>6052</v>
      </c>
      <c r="F881">
        <f>'[2]200901'!L16</f>
        <v>6006</v>
      </c>
      <c r="G881">
        <v>468</v>
      </c>
      <c r="H881">
        <v>235</v>
      </c>
      <c r="J881">
        <v>323</v>
      </c>
      <c r="K881">
        <v>159</v>
      </c>
      <c r="L881">
        <v>270</v>
      </c>
      <c r="N881">
        <v>508</v>
      </c>
    </row>
    <row r="882" spans="1:14" x14ac:dyDescent="0.2">
      <c r="A882" s="5">
        <v>39823</v>
      </c>
      <c r="B882" t="s">
        <v>16</v>
      </c>
      <c r="C882">
        <v>16137</v>
      </c>
      <c r="D882" s="6">
        <f>'[1]Vertikale Netzlast'!L31</f>
        <v>11076</v>
      </c>
      <c r="E882">
        <v>5922</v>
      </c>
      <c r="F882">
        <f>'[2]200901'!L17</f>
        <v>5950</v>
      </c>
      <c r="G882">
        <v>481</v>
      </c>
      <c r="H882">
        <v>259</v>
      </c>
      <c r="J882">
        <v>299</v>
      </c>
      <c r="K882">
        <v>161</v>
      </c>
      <c r="L882">
        <v>270</v>
      </c>
      <c r="N882">
        <v>494</v>
      </c>
    </row>
    <row r="883" spans="1:14" x14ac:dyDescent="0.2">
      <c r="A883" s="5">
        <v>39823</v>
      </c>
      <c r="B883" t="s">
        <v>17</v>
      </c>
      <c r="C883">
        <v>15974</v>
      </c>
      <c r="D883" s="6">
        <f>'[1]Vertikale Netzlast'!L32</f>
        <v>10942</v>
      </c>
      <c r="E883">
        <v>5876</v>
      </c>
      <c r="F883">
        <f>'[2]200901'!L18</f>
        <v>5923</v>
      </c>
      <c r="G883">
        <v>533</v>
      </c>
      <c r="H883">
        <v>263</v>
      </c>
      <c r="J883">
        <v>261</v>
      </c>
      <c r="K883">
        <v>162</v>
      </c>
      <c r="L883">
        <v>270</v>
      </c>
      <c r="N883">
        <v>481</v>
      </c>
    </row>
    <row r="884" spans="1:14" x14ac:dyDescent="0.2">
      <c r="A884" s="5">
        <v>39823</v>
      </c>
      <c r="B884" t="s">
        <v>18</v>
      </c>
      <c r="C884">
        <v>15743</v>
      </c>
      <c r="D884" s="6">
        <f>'[1]Vertikale Netzlast'!L33</f>
        <v>10953</v>
      </c>
      <c r="E884">
        <v>5847</v>
      </c>
      <c r="F884">
        <f>'[2]200901'!L19</f>
        <v>5855</v>
      </c>
      <c r="G884">
        <v>549</v>
      </c>
      <c r="H884">
        <v>281</v>
      </c>
      <c r="J884">
        <v>259</v>
      </c>
      <c r="K884">
        <v>164</v>
      </c>
      <c r="L884">
        <v>270</v>
      </c>
      <c r="N884">
        <v>467</v>
      </c>
    </row>
    <row r="885" spans="1:14" x14ac:dyDescent="0.2">
      <c r="A885" s="5">
        <v>39823</v>
      </c>
      <c r="B885" t="s">
        <v>19</v>
      </c>
      <c r="C885">
        <v>15707</v>
      </c>
      <c r="D885" s="6">
        <f>'[1]Vertikale Netzlast'!L34</f>
        <v>10900</v>
      </c>
      <c r="E885">
        <v>5820</v>
      </c>
      <c r="F885">
        <f>'[2]200901'!L20</f>
        <v>5858</v>
      </c>
      <c r="G885">
        <v>534</v>
      </c>
      <c r="H885">
        <v>290</v>
      </c>
      <c r="J885">
        <v>256</v>
      </c>
      <c r="K885">
        <v>166</v>
      </c>
      <c r="L885">
        <v>235</v>
      </c>
      <c r="N885">
        <v>454</v>
      </c>
    </row>
    <row r="886" spans="1:14" x14ac:dyDescent="0.2">
      <c r="A886" s="5">
        <v>39823</v>
      </c>
      <c r="B886" t="s">
        <v>20</v>
      </c>
      <c r="C886">
        <v>15738</v>
      </c>
      <c r="D886" s="6">
        <f>'[1]Vertikale Netzlast'!L35</f>
        <v>10766</v>
      </c>
      <c r="E886">
        <v>5779</v>
      </c>
      <c r="F886">
        <f>'[2]200901'!L21</f>
        <v>5825</v>
      </c>
      <c r="G886">
        <v>531</v>
      </c>
      <c r="H886">
        <v>297</v>
      </c>
      <c r="J886">
        <v>263</v>
      </c>
      <c r="K886">
        <v>170</v>
      </c>
      <c r="L886">
        <v>235</v>
      </c>
      <c r="N886">
        <v>445</v>
      </c>
    </row>
    <row r="887" spans="1:14" x14ac:dyDescent="0.2">
      <c r="A887" s="5">
        <v>39823</v>
      </c>
      <c r="B887" t="s">
        <v>21</v>
      </c>
      <c r="C887">
        <v>15421</v>
      </c>
      <c r="D887" s="6">
        <f>'[1]Vertikale Netzlast'!L36</f>
        <v>10737</v>
      </c>
      <c r="E887">
        <v>5822</v>
      </c>
      <c r="F887">
        <f>'[2]200901'!L22</f>
        <v>5916</v>
      </c>
      <c r="G887">
        <v>532</v>
      </c>
      <c r="H887">
        <v>296</v>
      </c>
      <c r="J887">
        <v>268</v>
      </c>
      <c r="K887">
        <v>172</v>
      </c>
      <c r="L887">
        <v>235</v>
      </c>
      <c r="N887">
        <v>435</v>
      </c>
    </row>
    <row r="888" spans="1:14" x14ac:dyDescent="0.2">
      <c r="A888" s="5">
        <v>39823</v>
      </c>
      <c r="B888" t="s">
        <v>22</v>
      </c>
      <c r="C888">
        <v>15324</v>
      </c>
      <c r="D888" s="6">
        <f>'[1]Vertikale Netzlast'!L37</f>
        <v>10694</v>
      </c>
      <c r="E888">
        <v>5835</v>
      </c>
      <c r="F888">
        <f>'[2]200901'!L23</f>
        <v>5842</v>
      </c>
      <c r="G888">
        <v>525</v>
      </c>
      <c r="H888">
        <v>301</v>
      </c>
      <c r="J888">
        <v>268</v>
      </c>
      <c r="K888">
        <v>174</v>
      </c>
      <c r="L888">
        <v>235</v>
      </c>
      <c r="N888">
        <v>426</v>
      </c>
    </row>
    <row r="889" spans="1:14" x14ac:dyDescent="0.2">
      <c r="A889" s="5">
        <v>39823</v>
      </c>
      <c r="B889" t="s">
        <v>23</v>
      </c>
      <c r="C889">
        <v>15336</v>
      </c>
      <c r="D889" s="6">
        <f>'[1]Vertikale Netzlast'!L38</f>
        <v>10741</v>
      </c>
      <c r="E889">
        <v>5676</v>
      </c>
      <c r="F889">
        <f>'[2]200901'!L24</f>
        <v>5906</v>
      </c>
      <c r="G889">
        <v>563</v>
      </c>
      <c r="H889">
        <v>292</v>
      </c>
      <c r="J889">
        <v>275</v>
      </c>
      <c r="K889">
        <v>178</v>
      </c>
      <c r="L889">
        <v>215</v>
      </c>
      <c r="N889">
        <v>416</v>
      </c>
    </row>
    <row r="890" spans="1:14" x14ac:dyDescent="0.2">
      <c r="A890" s="5">
        <v>39823</v>
      </c>
      <c r="B890" t="s">
        <v>24</v>
      </c>
      <c r="C890">
        <v>15166</v>
      </c>
      <c r="D890" s="6">
        <f>'[1]Vertikale Netzlast'!L39</f>
        <v>10563</v>
      </c>
      <c r="E890">
        <v>5624</v>
      </c>
      <c r="F890">
        <f>'[2]200901'!L25</f>
        <v>5738</v>
      </c>
      <c r="G890">
        <v>613</v>
      </c>
      <c r="H890">
        <v>286</v>
      </c>
      <c r="J890">
        <v>275</v>
      </c>
      <c r="K890">
        <v>178</v>
      </c>
      <c r="L890">
        <v>215</v>
      </c>
      <c r="N890">
        <v>405</v>
      </c>
    </row>
    <row r="891" spans="1:14" x14ac:dyDescent="0.2">
      <c r="A891" s="5">
        <v>39823</v>
      </c>
      <c r="B891" t="s">
        <v>25</v>
      </c>
      <c r="C891">
        <v>14986</v>
      </c>
      <c r="D891" s="6">
        <f>'[1]Vertikale Netzlast'!L40</f>
        <v>10497</v>
      </c>
      <c r="E891">
        <v>5454</v>
      </c>
      <c r="F891">
        <f>'[2]200901'!L26</f>
        <v>5640</v>
      </c>
      <c r="G891">
        <v>660</v>
      </c>
      <c r="H891">
        <v>271</v>
      </c>
      <c r="J891">
        <v>277</v>
      </c>
      <c r="K891">
        <v>178</v>
      </c>
      <c r="L891">
        <v>215</v>
      </c>
      <c r="N891">
        <v>394</v>
      </c>
    </row>
    <row r="892" spans="1:14" x14ac:dyDescent="0.2">
      <c r="A892" s="5">
        <v>39823</v>
      </c>
      <c r="B892" t="s">
        <v>26</v>
      </c>
      <c r="C892">
        <v>14380</v>
      </c>
      <c r="D892" s="6">
        <f>'[1]Vertikale Netzlast'!L41</f>
        <v>10443</v>
      </c>
      <c r="E892">
        <v>5288</v>
      </c>
      <c r="F892">
        <f>'[2]200901'!L27</f>
        <v>5487</v>
      </c>
      <c r="G892">
        <v>660</v>
      </c>
      <c r="H892">
        <v>279</v>
      </c>
      <c r="J892">
        <v>289</v>
      </c>
      <c r="K892">
        <v>179</v>
      </c>
      <c r="L892">
        <v>215</v>
      </c>
      <c r="N892">
        <v>382</v>
      </c>
    </row>
    <row r="893" spans="1:14" x14ac:dyDescent="0.2">
      <c r="A893" s="5">
        <v>39823</v>
      </c>
      <c r="B893" t="s">
        <v>27</v>
      </c>
      <c r="C893">
        <v>14138</v>
      </c>
      <c r="D893" s="6">
        <f>'[1]Vertikale Netzlast'!L42</f>
        <v>9884</v>
      </c>
      <c r="E893">
        <v>5111</v>
      </c>
      <c r="F893">
        <f>'[2]200901'!L28</f>
        <v>5228</v>
      </c>
      <c r="G893">
        <v>584</v>
      </c>
      <c r="H893">
        <v>295</v>
      </c>
      <c r="J893">
        <v>304</v>
      </c>
      <c r="K893">
        <v>180</v>
      </c>
      <c r="L893">
        <v>199</v>
      </c>
      <c r="N893">
        <v>371</v>
      </c>
    </row>
    <row r="894" spans="1:14" x14ac:dyDescent="0.2">
      <c r="A894" s="5">
        <v>39823</v>
      </c>
      <c r="B894" t="s">
        <v>28</v>
      </c>
      <c r="C894">
        <v>14224</v>
      </c>
      <c r="D894" s="6">
        <f>'[1]Vertikale Netzlast'!L43</f>
        <v>9931</v>
      </c>
      <c r="E894">
        <v>5157</v>
      </c>
      <c r="F894">
        <f>'[2]200901'!L29</f>
        <v>5170</v>
      </c>
      <c r="G894">
        <v>543</v>
      </c>
      <c r="H894">
        <v>293</v>
      </c>
      <c r="J894">
        <v>312</v>
      </c>
      <c r="K894">
        <v>179</v>
      </c>
      <c r="L894">
        <v>199</v>
      </c>
      <c r="N894">
        <v>361</v>
      </c>
    </row>
    <row r="895" spans="1:14" x14ac:dyDescent="0.2">
      <c r="A895" s="5">
        <v>39823</v>
      </c>
      <c r="B895" t="s">
        <v>29</v>
      </c>
      <c r="C895">
        <v>14264</v>
      </c>
      <c r="D895" s="6">
        <f>'[1]Vertikale Netzlast'!L44</f>
        <v>10065</v>
      </c>
      <c r="E895">
        <v>5073</v>
      </c>
      <c r="F895">
        <f>'[2]200901'!L30</f>
        <v>5232</v>
      </c>
      <c r="G895">
        <v>546</v>
      </c>
      <c r="H895">
        <v>290</v>
      </c>
      <c r="J895">
        <v>298</v>
      </c>
      <c r="K895">
        <v>164</v>
      </c>
      <c r="L895">
        <v>199</v>
      </c>
      <c r="N895">
        <v>350</v>
      </c>
    </row>
    <row r="896" spans="1:14" x14ac:dyDescent="0.2">
      <c r="A896" s="5">
        <v>39823</v>
      </c>
      <c r="B896" t="s">
        <v>30</v>
      </c>
      <c r="C896">
        <v>14279</v>
      </c>
      <c r="D896" s="6">
        <f>'[1]Vertikale Netzlast'!L45</f>
        <v>10189</v>
      </c>
      <c r="E896">
        <v>5070</v>
      </c>
      <c r="F896">
        <f>'[2]200901'!L31</f>
        <v>5286</v>
      </c>
      <c r="G896">
        <v>522</v>
      </c>
      <c r="H896">
        <v>311</v>
      </c>
      <c r="J896">
        <v>310</v>
      </c>
      <c r="K896">
        <v>164</v>
      </c>
      <c r="L896">
        <v>199</v>
      </c>
      <c r="N896">
        <v>339</v>
      </c>
    </row>
    <row r="897" spans="1:14" x14ac:dyDescent="0.2">
      <c r="A897" s="5">
        <v>39823</v>
      </c>
      <c r="B897" t="s">
        <v>31</v>
      </c>
      <c r="C897">
        <v>14193</v>
      </c>
      <c r="D897" s="6">
        <f>'[1]Vertikale Netzlast'!L46</f>
        <v>10496</v>
      </c>
      <c r="E897">
        <v>5236</v>
      </c>
      <c r="F897">
        <f>'[2]200901'!L32</f>
        <v>5601</v>
      </c>
      <c r="G897">
        <v>478</v>
      </c>
      <c r="H897">
        <v>344</v>
      </c>
      <c r="J897">
        <v>309</v>
      </c>
      <c r="K897">
        <v>163</v>
      </c>
      <c r="L897">
        <v>186</v>
      </c>
      <c r="N897">
        <v>329</v>
      </c>
    </row>
    <row r="898" spans="1:14" x14ac:dyDescent="0.2">
      <c r="A898" s="5">
        <v>39823</v>
      </c>
      <c r="B898" t="s">
        <v>32</v>
      </c>
      <c r="C898">
        <v>14494</v>
      </c>
      <c r="D898" s="6">
        <f>'[1]Vertikale Netzlast'!L47</f>
        <v>10798</v>
      </c>
      <c r="E898">
        <v>5170</v>
      </c>
      <c r="F898">
        <f>'[2]200901'!L33</f>
        <v>5837</v>
      </c>
      <c r="G898">
        <v>433</v>
      </c>
      <c r="H898">
        <v>359</v>
      </c>
      <c r="J898">
        <v>323</v>
      </c>
      <c r="K898">
        <v>163</v>
      </c>
      <c r="L898">
        <v>186</v>
      </c>
      <c r="N898">
        <v>318</v>
      </c>
    </row>
    <row r="899" spans="1:14" x14ac:dyDescent="0.2">
      <c r="A899" s="5">
        <v>39823</v>
      </c>
      <c r="B899" t="s">
        <v>33</v>
      </c>
      <c r="C899">
        <v>14796</v>
      </c>
      <c r="D899" s="6">
        <f>'[1]Vertikale Netzlast'!L48</f>
        <v>11163</v>
      </c>
      <c r="E899">
        <v>5079</v>
      </c>
      <c r="F899">
        <f>'[2]200901'!L34</f>
        <v>6005</v>
      </c>
      <c r="G899">
        <v>391</v>
      </c>
      <c r="H899">
        <v>352</v>
      </c>
      <c r="J899">
        <v>303</v>
      </c>
      <c r="K899">
        <v>161</v>
      </c>
      <c r="L899">
        <v>186</v>
      </c>
      <c r="N899">
        <v>307</v>
      </c>
    </row>
    <row r="900" spans="1:14" x14ac:dyDescent="0.2">
      <c r="A900" s="5">
        <v>39823</v>
      </c>
      <c r="B900" t="s">
        <v>34</v>
      </c>
      <c r="C900">
        <v>15090</v>
      </c>
      <c r="D900" s="6">
        <f>'[1]Vertikale Netzlast'!L49</f>
        <v>11261</v>
      </c>
      <c r="E900">
        <v>5157</v>
      </c>
      <c r="F900">
        <f>'[2]200901'!L35</f>
        <v>6157</v>
      </c>
      <c r="G900">
        <v>342</v>
      </c>
      <c r="H900">
        <v>372</v>
      </c>
      <c r="J900">
        <v>323</v>
      </c>
      <c r="K900">
        <v>161</v>
      </c>
      <c r="L900">
        <v>186</v>
      </c>
      <c r="N900">
        <v>296</v>
      </c>
    </row>
    <row r="901" spans="1:14" x14ac:dyDescent="0.2">
      <c r="A901" s="5">
        <v>39823</v>
      </c>
      <c r="B901" t="s">
        <v>35</v>
      </c>
      <c r="C901">
        <v>15244</v>
      </c>
      <c r="D901" s="6">
        <f>'[1]Vertikale Netzlast'!L50</f>
        <v>11660</v>
      </c>
      <c r="E901">
        <v>5193</v>
      </c>
      <c r="F901">
        <f>'[2]200901'!L36</f>
        <v>6421</v>
      </c>
      <c r="G901">
        <v>346</v>
      </c>
      <c r="H901">
        <v>407</v>
      </c>
      <c r="J901">
        <v>355</v>
      </c>
      <c r="K901">
        <v>160</v>
      </c>
      <c r="L901">
        <v>181</v>
      </c>
      <c r="N901">
        <v>285</v>
      </c>
    </row>
    <row r="902" spans="1:14" x14ac:dyDescent="0.2">
      <c r="A902" s="5">
        <v>39823</v>
      </c>
      <c r="B902" t="s">
        <v>36</v>
      </c>
      <c r="C902">
        <v>15194</v>
      </c>
      <c r="D902" s="6">
        <f>'[1]Vertikale Netzlast'!L51</f>
        <v>11817</v>
      </c>
      <c r="E902">
        <v>5264</v>
      </c>
      <c r="F902">
        <f>'[2]200901'!L37</f>
        <v>6705</v>
      </c>
      <c r="G902">
        <v>355</v>
      </c>
      <c r="H902">
        <v>463</v>
      </c>
      <c r="J902">
        <v>385</v>
      </c>
      <c r="K902">
        <v>159</v>
      </c>
      <c r="L902">
        <v>181</v>
      </c>
      <c r="N902">
        <v>286</v>
      </c>
    </row>
    <row r="903" spans="1:14" x14ac:dyDescent="0.2">
      <c r="A903" s="5">
        <v>39823</v>
      </c>
      <c r="B903" t="s">
        <v>37</v>
      </c>
      <c r="C903">
        <v>15607</v>
      </c>
      <c r="D903" s="6">
        <f>'[1]Vertikale Netzlast'!L52</f>
        <v>11909</v>
      </c>
      <c r="E903">
        <v>5243</v>
      </c>
      <c r="F903">
        <f>'[2]200901'!L38</f>
        <v>6789</v>
      </c>
      <c r="G903">
        <v>358</v>
      </c>
      <c r="H903">
        <v>518</v>
      </c>
      <c r="J903">
        <v>416</v>
      </c>
      <c r="K903">
        <v>157</v>
      </c>
      <c r="L903">
        <v>181</v>
      </c>
      <c r="N903">
        <v>286</v>
      </c>
    </row>
    <row r="904" spans="1:14" x14ac:dyDescent="0.2">
      <c r="A904" s="5">
        <v>39823</v>
      </c>
      <c r="B904" t="s">
        <v>38</v>
      </c>
      <c r="C904">
        <v>15726</v>
      </c>
      <c r="D904" s="6">
        <f>'[1]Vertikale Netzlast'!L53</f>
        <v>12061</v>
      </c>
      <c r="E904">
        <v>5311</v>
      </c>
      <c r="F904">
        <f>'[2]200901'!L39</f>
        <v>6990</v>
      </c>
      <c r="G904">
        <v>374</v>
      </c>
      <c r="H904">
        <v>560</v>
      </c>
      <c r="J904">
        <v>432</v>
      </c>
      <c r="K904">
        <v>158</v>
      </c>
      <c r="L904">
        <v>181</v>
      </c>
      <c r="N904">
        <v>286</v>
      </c>
    </row>
    <row r="905" spans="1:14" x14ac:dyDescent="0.2">
      <c r="A905" s="5">
        <v>39823</v>
      </c>
      <c r="B905" t="s">
        <v>39</v>
      </c>
      <c r="C905">
        <v>16001</v>
      </c>
      <c r="D905" s="6">
        <f>'[1]Vertikale Netzlast'!L54</f>
        <v>12306</v>
      </c>
      <c r="E905">
        <v>5449</v>
      </c>
      <c r="F905">
        <f>'[2]200901'!L40</f>
        <v>7117</v>
      </c>
      <c r="G905">
        <v>379</v>
      </c>
      <c r="H905">
        <v>594</v>
      </c>
      <c r="J905">
        <v>452</v>
      </c>
      <c r="K905">
        <v>157</v>
      </c>
      <c r="L905">
        <v>191</v>
      </c>
      <c r="N905">
        <v>287</v>
      </c>
    </row>
    <row r="906" spans="1:14" x14ac:dyDescent="0.2">
      <c r="A906" s="5">
        <v>39823</v>
      </c>
      <c r="B906" t="s">
        <v>40</v>
      </c>
      <c r="C906">
        <v>16278</v>
      </c>
      <c r="D906" s="6">
        <f>'[1]Vertikale Netzlast'!L55</f>
        <v>12510</v>
      </c>
      <c r="E906">
        <v>5444</v>
      </c>
      <c r="F906">
        <f>'[2]200901'!L41</f>
        <v>7272</v>
      </c>
      <c r="G906">
        <v>394</v>
      </c>
      <c r="H906">
        <v>664</v>
      </c>
      <c r="J906">
        <v>492</v>
      </c>
      <c r="K906">
        <v>155</v>
      </c>
      <c r="L906">
        <v>191</v>
      </c>
      <c r="N906">
        <v>285</v>
      </c>
    </row>
    <row r="907" spans="1:14" x14ac:dyDescent="0.2">
      <c r="A907" s="5">
        <v>39823</v>
      </c>
      <c r="B907" t="s">
        <v>41</v>
      </c>
      <c r="C907">
        <v>16499</v>
      </c>
      <c r="D907" s="6">
        <f>'[1]Vertikale Netzlast'!L56</f>
        <v>12581</v>
      </c>
      <c r="E907">
        <v>5546</v>
      </c>
      <c r="F907">
        <f>'[2]200901'!L42</f>
        <v>7301</v>
      </c>
      <c r="G907">
        <v>372</v>
      </c>
      <c r="H907">
        <v>720</v>
      </c>
      <c r="J907">
        <v>505</v>
      </c>
      <c r="K907">
        <v>154</v>
      </c>
      <c r="L907">
        <v>191</v>
      </c>
      <c r="N907">
        <v>283</v>
      </c>
    </row>
    <row r="908" spans="1:14" x14ac:dyDescent="0.2">
      <c r="A908" s="5">
        <v>39823</v>
      </c>
      <c r="B908" t="s">
        <v>42</v>
      </c>
      <c r="C908">
        <v>16698</v>
      </c>
      <c r="D908" s="6">
        <f>'[1]Vertikale Netzlast'!L57</f>
        <v>12547</v>
      </c>
      <c r="E908">
        <v>5590</v>
      </c>
      <c r="F908">
        <f>'[2]200901'!L43</f>
        <v>7384</v>
      </c>
      <c r="G908">
        <v>346</v>
      </c>
      <c r="H908">
        <v>782</v>
      </c>
      <c r="J908">
        <v>501</v>
      </c>
      <c r="K908">
        <v>151</v>
      </c>
      <c r="L908">
        <v>191</v>
      </c>
      <c r="N908">
        <v>281</v>
      </c>
    </row>
    <row r="909" spans="1:14" x14ac:dyDescent="0.2">
      <c r="A909" s="5">
        <v>39823</v>
      </c>
      <c r="B909" t="s">
        <v>43</v>
      </c>
      <c r="C909">
        <v>16711</v>
      </c>
      <c r="D909" s="6">
        <f>'[1]Vertikale Netzlast'!L58</f>
        <v>12610</v>
      </c>
      <c r="E909">
        <v>5569</v>
      </c>
      <c r="F909">
        <f>'[2]200901'!L44</f>
        <v>7526</v>
      </c>
      <c r="G909">
        <v>303</v>
      </c>
      <c r="H909">
        <v>780</v>
      </c>
      <c r="J909">
        <v>512</v>
      </c>
      <c r="K909">
        <v>149</v>
      </c>
      <c r="L909">
        <v>216</v>
      </c>
      <c r="N909">
        <v>279</v>
      </c>
    </row>
    <row r="910" spans="1:14" x14ac:dyDescent="0.2">
      <c r="A910" s="5">
        <v>39823</v>
      </c>
      <c r="B910" t="s">
        <v>44</v>
      </c>
      <c r="C910">
        <v>16832</v>
      </c>
      <c r="D910" s="6">
        <f>'[1]Vertikale Netzlast'!L59</f>
        <v>12608</v>
      </c>
      <c r="E910">
        <v>5614</v>
      </c>
      <c r="F910">
        <f>'[2]200901'!L45</f>
        <v>7661</v>
      </c>
      <c r="G910">
        <v>252</v>
      </c>
      <c r="H910">
        <v>798</v>
      </c>
      <c r="J910">
        <v>542</v>
      </c>
      <c r="K910">
        <v>145</v>
      </c>
      <c r="L910">
        <v>216</v>
      </c>
      <c r="N910">
        <v>280</v>
      </c>
    </row>
    <row r="911" spans="1:14" x14ac:dyDescent="0.2">
      <c r="A911" s="5">
        <v>39823</v>
      </c>
      <c r="B911" t="s">
        <v>45</v>
      </c>
      <c r="C911">
        <v>17034</v>
      </c>
      <c r="D911" s="6">
        <f>'[1]Vertikale Netzlast'!L60</f>
        <v>12591</v>
      </c>
      <c r="E911">
        <v>5634</v>
      </c>
      <c r="F911">
        <f>'[2]200901'!L46</f>
        <v>7745</v>
      </c>
      <c r="G911">
        <v>217</v>
      </c>
      <c r="H911">
        <v>786</v>
      </c>
      <c r="J911">
        <v>553</v>
      </c>
      <c r="K911">
        <v>139</v>
      </c>
      <c r="L911">
        <v>216</v>
      </c>
      <c r="N911">
        <v>281</v>
      </c>
    </row>
    <row r="912" spans="1:14" x14ac:dyDescent="0.2">
      <c r="A912" s="5">
        <v>39823</v>
      </c>
      <c r="B912" t="s">
        <v>46</v>
      </c>
      <c r="C912">
        <v>17096</v>
      </c>
      <c r="D912" s="6">
        <f>'[1]Vertikale Netzlast'!L61</f>
        <v>12562</v>
      </c>
      <c r="E912">
        <v>5617</v>
      </c>
      <c r="F912">
        <f>'[2]200901'!L47</f>
        <v>7811</v>
      </c>
      <c r="G912">
        <v>195</v>
      </c>
      <c r="H912">
        <v>821</v>
      </c>
      <c r="J912">
        <v>525</v>
      </c>
      <c r="K912">
        <v>136</v>
      </c>
      <c r="L912">
        <v>216</v>
      </c>
      <c r="N912">
        <v>282</v>
      </c>
    </row>
    <row r="913" spans="1:14" x14ac:dyDescent="0.2">
      <c r="A913" s="5">
        <v>39823</v>
      </c>
      <c r="B913" t="s">
        <v>47</v>
      </c>
      <c r="C913">
        <v>17316</v>
      </c>
      <c r="D913" s="6">
        <f>'[1]Vertikale Netzlast'!L62</f>
        <v>12779</v>
      </c>
      <c r="E913">
        <v>5527</v>
      </c>
      <c r="F913" t="str">
        <f>'[2]200901'!L48</f>
        <v>n.v.</v>
      </c>
      <c r="G913">
        <v>178</v>
      </c>
      <c r="H913">
        <v>824</v>
      </c>
      <c r="J913">
        <v>552</v>
      </c>
      <c r="K913">
        <v>133</v>
      </c>
      <c r="L913">
        <v>266</v>
      </c>
      <c r="N913">
        <v>282</v>
      </c>
    </row>
    <row r="914" spans="1:14" x14ac:dyDescent="0.2">
      <c r="A914" s="5">
        <v>39823</v>
      </c>
      <c r="B914" t="s">
        <v>48</v>
      </c>
      <c r="C914">
        <v>17362</v>
      </c>
      <c r="D914" s="6">
        <f>'[1]Vertikale Netzlast'!L63</f>
        <v>12959</v>
      </c>
      <c r="E914">
        <v>5513</v>
      </c>
      <c r="F914" t="str">
        <f>'[2]200901'!L49</f>
        <v>n.v.</v>
      </c>
      <c r="G914">
        <v>153</v>
      </c>
      <c r="H914">
        <v>762</v>
      </c>
      <c r="J914">
        <v>608</v>
      </c>
      <c r="K914">
        <v>131</v>
      </c>
      <c r="L914">
        <v>266</v>
      </c>
      <c r="N914">
        <v>284</v>
      </c>
    </row>
    <row r="915" spans="1:14" x14ac:dyDescent="0.2">
      <c r="A915" s="5">
        <v>39823</v>
      </c>
      <c r="B915" t="s">
        <v>49</v>
      </c>
      <c r="C915">
        <v>17338</v>
      </c>
      <c r="D915" s="6">
        <f>'[1]Vertikale Netzlast'!L64</f>
        <v>13069</v>
      </c>
      <c r="E915">
        <v>5550</v>
      </c>
      <c r="F915" t="str">
        <f>'[2]200901'!L50</f>
        <v>n.v.</v>
      </c>
      <c r="G915">
        <v>125</v>
      </c>
      <c r="H915">
        <v>680</v>
      </c>
      <c r="J915">
        <v>575</v>
      </c>
      <c r="K915">
        <v>128</v>
      </c>
      <c r="L915">
        <v>266</v>
      </c>
      <c r="N915">
        <v>286</v>
      </c>
    </row>
    <row r="916" spans="1:14" x14ac:dyDescent="0.2">
      <c r="A916" s="5">
        <v>39823</v>
      </c>
      <c r="B916" t="s">
        <v>50</v>
      </c>
      <c r="C916">
        <v>17314</v>
      </c>
      <c r="D916" s="6">
        <f>'[1]Vertikale Netzlast'!L65</f>
        <v>13094</v>
      </c>
      <c r="E916">
        <v>5585</v>
      </c>
      <c r="F916" t="str">
        <f>'[2]200901'!L51</f>
        <v>n.v.</v>
      </c>
      <c r="G916">
        <v>122</v>
      </c>
      <c r="H916">
        <v>529</v>
      </c>
      <c r="J916">
        <v>525</v>
      </c>
      <c r="K916">
        <v>126</v>
      </c>
      <c r="L916">
        <v>266</v>
      </c>
      <c r="N916">
        <v>288</v>
      </c>
    </row>
    <row r="917" spans="1:14" x14ac:dyDescent="0.2">
      <c r="A917" s="5">
        <v>39823</v>
      </c>
      <c r="B917" t="s">
        <v>51</v>
      </c>
      <c r="C917">
        <v>17444</v>
      </c>
      <c r="D917" s="6">
        <f>'[1]Vertikale Netzlast'!L66</f>
        <v>12991</v>
      </c>
      <c r="E917">
        <v>5867</v>
      </c>
      <c r="F917" t="str">
        <f>'[2]200901'!L52</f>
        <v>n.v.</v>
      </c>
      <c r="G917">
        <v>131</v>
      </c>
      <c r="H917">
        <v>479</v>
      </c>
      <c r="J917">
        <v>505</v>
      </c>
      <c r="K917">
        <v>124</v>
      </c>
      <c r="L917">
        <v>286</v>
      </c>
      <c r="N917">
        <v>290</v>
      </c>
    </row>
    <row r="918" spans="1:14" x14ac:dyDescent="0.2">
      <c r="A918" s="5">
        <v>39823</v>
      </c>
      <c r="B918" t="s">
        <v>52</v>
      </c>
      <c r="C918">
        <v>17421</v>
      </c>
      <c r="D918" s="6">
        <f>'[1]Vertikale Netzlast'!L67</f>
        <v>12901</v>
      </c>
      <c r="E918">
        <v>5989</v>
      </c>
      <c r="F918">
        <f>'[2]200901'!L53</f>
        <v>7653</v>
      </c>
      <c r="G918">
        <v>110</v>
      </c>
      <c r="H918">
        <v>420</v>
      </c>
      <c r="J918">
        <v>462</v>
      </c>
      <c r="K918">
        <v>125</v>
      </c>
      <c r="L918">
        <v>286</v>
      </c>
      <c r="N918">
        <v>297</v>
      </c>
    </row>
    <row r="919" spans="1:14" x14ac:dyDescent="0.2">
      <c r="A919" s="5">
        <v>39823</v>
      </c>
      <c r="B919" t="s">
        <v>53</v>
      </c>
      <c r="C919">
        <v>17348</v>
      </c>
      <c r="D919" s="6">
        <f>'[1]Vertikale Netzlast'!L68</f>
        <v>12798</v>
      </c>
      <c r="E919">
        <v>5950</v>
      </c>
      <c r="F919">
        <f>'[2]200901'!L54</f>
        <v>7573</v>
      </c>
      <c r="G919">
        <v>105</v>
      </c>
      <c r="H919">
        <v>427</v>
      </c>
      <c r="J919">
        <v>467</v>
      </c>
      <c r="K919">
        <v>121</v>
      </c>
      <c r="L919">
        <v>286</v>
      </c>
      <c r="N919">
        <v>304</v>
      </c>
    </row>
    <row r="920" spans="1:14" x14ac:dyDescent="0.2">
      <c r="A920" s="5">
        <v>39823</v>
      </c>
      <c r="B920" t="s">
        <v>54</v>
      </c>
      <c r="C920">
        <v>17179</v>
      </c>
      <c r="D920" s="6">
        <f>'[1]Vertikale Netzlast'!L69</f>
        <v>12721</v>
      </c>
      <c r="E920">
        <v>5874</v>
      </c>
      <c r="F920">
        <f>'[2]200901'!L55</f>
        <v>7377</v>
      </c>
      <c r="G920">
        <v>93</v>
      </c>
      <c r="H920">
        <v>412</v>
      </c>
      <c r="J920">
        <v>427</v>
      </c>
      <c r="K920">
        <v>122</v>
      </c>
      <c r="L920">
        <v>286</v>
      </c>
      <c r="N920">
        <v>311</v>
      </c>
    </row>
    <row r="921" spans="1:14" x14ac:dyDescent="0.2">
      <c r="A921" s="5">
        <v>39823</v>
      </c>
      <c r="B921" t="s">
        <v>55</v>
      </c>
      <c r="C921">
        <v>17283</v>
      </c>
      <c r="D921" s="6">
        <f>'[1]Vertikale Netzlast'!L70</f>
        <v>12649</v>
      </c>
      <c r="E921">
        <v>5887</v>
      </c>
      <c r="F921">
        <f>'[2]200901'!L56</f>
        <v>7324</v>
      </c>
      <c r="G921">
        <v>84</v>
      </c>
      <c r="H921">
        <v>395</v>
      </c>
      <c r="J921">
        <v>428</v>
      </c>
      <c r="K921">
        <v>125</v>
      </c>
      <c r="L921">
        <v>320</v>
      </c>
      <c r="N921">
        <v>319</v>
      </c>
    </row>
    <row r="922" spans="1:14" x14ac:dyDescent="0.2">
      <c r="A922" s="5">
        <v>39823</v>
      </c>
      <c r="B922" t="s">
        <v>56</v>
      </c>
      <c r="C922">
        <v>17377</v>
      </c>
      <c r="D922" s="6">
        <f>'[1]Vertikale Netzlast'!L71</f>
        <v>12509</v>
      </c>
      <c r="E922">
        <v>5878</v>
      </c>
      <c r="F922">
        <f>'[2]200901'!L57</f>
        <v>7106</v>
      </c>
      <c r="G922">
        <v>83</v>
      </c>
      <c r="H922">
        <v>406</v>
      </c>
      <c r="J922">
        <v>438</v>
      </c>
      <c r="K922">
        <v>127</v>
      </c>
      <c r="L922">
        <v>320</v>
      </c>
      <c r="N922">
        <v>327</v>
      </c>
    </row>
    <row r="923" spans="1:14" x14ac:dyDescent="0.2">
      <c r="A923" s="5">
        <v>39823</v>
      </c>
      <c r="B923" t="s">
        <v>57</v>
      </c>
      <c r="C923">
        <v>17326</v>
      </c>
      <c r="D923" s="6">
        <f>'[1]Vertikale Netzlast'!L72</f>
        <v>12348</v>
      </c>
      <c r="E923">
        <v>5837</v>
      </c>
      <c r="F923">
        <f>'[2]200901'!L58</f>
        <v>7021</v>
      </c>
      <c r="G923">
        <v>76</v>
      </c>
      <c r="H923">
        <v>443</v>
      </c>
      <c r="J923">
        <v>425</v>
      </c>
      <c r="K923">
        <v>127</v>
      </c>
      <c r="L923">
        <v>320</v>
      </c>
      <c r="N923">
        <v>335</v>
      </c>
    </row>
    <row r="924" spans="1:14" x14ac:dyDescent="0.2">
      <c r="A924" s="5">
        <v>39823</v>
      </c>
      <c r="B924" t="s">
        <v>58</v>
      </c>
      <c r="C924">
        <v>17278</v>
      </c>
      <c r="D924" s="6">
        <f>'[1]Vertikale Netzlast'!L73</f>
        <v>12237</v>
      </c>
      <c r="E924">
        <v>5881</v>
      </c>
      <c r="F924">
        <f>'[2]200901'!L59</f>
        <v>6883</v>
      </c>
      <c r="G924">
        <v>68</v>
      </c>
      <c r="H924">
        <v>492</v>
      </c>
      <c r="J924">
        <v>407</v>
      </c>
      <c r="K924">
        <v>130</v>
      </c>
      <c r="L924">
        <v>320</v>
      </c>
      <c r="N924">
        <v>343</v>
      </c>
    </row>
    <row r="925" spans="1:14" x14ac:dyDescent="0.2">
      <c r="A925" s="5">
        <v>39823</v>
      </c>
      <c r="B925" t="s">
        <v>59</v>
      </c>
      <c r="C925">
        <v>17080</v>
      </c>
      <c r="D925" s="6">
        <f>'[1]Vertikale Netzlast'!L74</f>
        <v>12069</v>
      </c>
      <c r="E925">
        <v>5825</v>
      </c>
      <c r="F925">
        <f>'[2]200901'!L60</f>
        <v>6980</v>
      </c>
      <c r="G925">
        <v>73</v>
      </c>
      <c r="H925">
        <v>538</v>
      </c>
      <c r="J925">
        <v>434</v>
      </c>
      <c r="K925">
        <v>133</v>
      </c>
      <c r="L925">
        <v>385</v>
      </c>
      <c r="N925">
        <v>351</v>
      </c>
    </row>
    <row r="926" spans="1:14" x14ac:dyDescent="0.2">
      <c r="A926" s="5">
        <v>39823</v>
      </c>
      <c r="B926" t="s">
        <v>60</v>
      </c>
      <c r="C926">
        <v>17083</v>
      </c>
      <c r="D926" s="6">
        <f>'[1]Vertikale Netzlast'!L75</f>
        <v>11958</v>
      </c>
      <c r="E926">
        <v>5755</v>
      </c>
      <c r="F926">
        <f>'[2]200901'!L61</f>
        <v>7006</v>
      </c>
      <c r="G926">
        <v>82</v>
      </c>
      <c r="H926">
        <v>555</v>
      </c>
      <c r="J926">
        <v>468</v>
      </c>
      <c r="K926">
        <v>136</v>
      </c>
      <c r="L926">
        <v>385</v>
      </c>
      <c r="N926">
        <v>373</v>
      </c>
    </row>
    <row r="927" spans="1:14" x14ac:dyDescent="0.2">
      <c r="A927" s="5">
        <v>39823</v>
      </c>
      <c r="B927" t="s">
        <v>61</v>
      </c>
      <c r="C927">
        <v>16994</v>
      </c>
      <c r="D927" s="6">
        <f>'[1]Vertikale Netzlast'!L76</f>
        <v>12006</v>
      </c>
      <c r="E927">
        <v>5726</v>
      </c>
      <c r="F927">
        <f>'[2]200901'!L62</f>
        <v>6901</v>
      </c>
      <c r="G927">
        <v>77</v>
      </c>
      <c r="H927">
        <v>568</v>
      </c>
      <c r="J927">
        <v>486</v>
      </c>
      <c r="K927">
        <v>144</v>
      </c>
      <c r="L927">
        <v>385</v>
      </c>
      <c r="N927">
        <v>394</v>
      </c>
    </row>
    <row r="928" spans="1:14" x14ac:dyDescent="0.2">
      <c r="A928" s="5">
        <v>39823</v>
      </c>
      <c r="B928" t="s">
        <v>62</v>
      </c>
      <c r="C928">
        <v>16973</v>
      </c>
      <c r="D928" s="6">
        <f>'[1]Vertikale Netzlast'!L77</f>
        <v>11973</v>
      </c>
      <c r="E928">
        <v>5695</v>
      </c>
      <c r="F928">
        <f>'[2]200901'!L63</f>
        <v>6788</v>
      </c>
      <c r="G928">
        <v>82</v>
      </c>
      <c r="H928">
        <v>572</v>
      </c>
      <c r="J928">
        <v>550</v>
      </c>
      <c r="K928">
        <v>147</v>
      </c>
      <c r="L928">
        <v>385</v>
      </c>
      <c r="N928">
        <v>415</v>
      </c>
    </row>
    <row r="929" spans="1:14" x14ac:dyDescent="0.2">
      <c r="A929" s="5">
        <v>39823</v>
      </c>
      <c r="B929" t="s">
        <v>63</v>
      </c>
      <c r="C929">
        <v>16834</v>
      </c>
      <c r="D929" s="6">
        <f>'[1]Vertikale Netzlast'!L78</f>
        <v>11989</v>
      </c>
      <c r="E929">
        <v>5800</v>
      </c>
      <c r="F929">
        <f>'[2]200901'!L64</f>
        <v>6748</v>
      </c>
      <c r="G929">
        <v>94</v>
      </c>
      <c r="H929">
        <v>567</v>
      </c>
      <c r="J929">
        <v>627</v>
      </c>
      <c r="K929">
        <v>151</v>
      </c>
      <c r="L929">
        <v>426</v>
      </c>
      <c r="N929">
        <v>436</v>
      </c>
    </row>
    <row r="930" spans="1:14" x14ac:dyDescent="0.2">
      <c r="A930" s="5">
        <v>39823</v>
      </c>
      <c r="B930" t="s">
        <v>64</v>
      </c>
      <c r="C930">
        <v>17165</v>
      </c>
      <c r="D930" s="6">
        <f>'[1]Vertikale Netzlast'!L79</f>
        <v>12018</v>
      </c>
      <c r="E930">
        <v>5726</v>
      </c>
      <c r="F930">
        <f>'[2]200901'!L65</f>
        <v>6782</v>
      </c>
      <c r="G930">
        <v>92</v>
      </c>
      <c r="H930">
        <v>588</v>
      </c>
      <c r="J930">
        <v>677</v>
      </c>
      <c r="K930">
        <v>153</v>
      </c>
      <c r="L930">
        <v>426</v>
      </c>
      <c r="N930">
        <v>458</v>
      </c>
    </row>
    <row r="931" spans="1:14" x14ac:dyDescent="0.2">
      <c r="A931" s="5">
        <v>39823</v>
      </c>
      <c r="B931" t="s">
        <v>65</v>
      </c>
      <c r="C931">
        <v>16999</v>
      </c>
      <c r="D931" s="6">
        <f>'[1]Vertikale Netzlast'!L80</f>
        <v>12069</v>
      </c>
      <c r="E931">
        <v>5677</v>
      </c>
      <c r="F931">
        <f>'[2]200901'!L66</f>
        <v>6706</v>
      </c>
      <c r="G931">
        <v>118</v>
      </c>
      <c r="H931">
        <v>660</v>
      </c>
      <c r="J931">
        <v>723</v>
      </c>
      <c r="K931">
        <v>152</v>
      </c>
      <c r="L931">
        <v>426</v>
      </c>
      <c r="N931">
        <v>481</v>
      </c>
    </row>
    <row r="932" spans="1:14" x14ac:dyDescent="0.2">
      <c r="A932" s="5">
        <v>39823</v>
      </c>
      <c r="B932" t="s">
        <v>66</v>
      </c>
      <c r="C932">
        <v>17066</v>
      </c>
      <c r="D932" s="6">
        <f>'[1]Vertikale Netzlast'!L81</f>
        <v>12152</v>
      </c>
      <c r="E932">
        <v>5636</v>
      </c>
      <c r="F932">
        <f>'[2]200901'!L67</f>
        <v>6644</v>
      </c>
      <c r="G932">
        <v>122</v>
      </c>
      <c r="H932">
        <v>677</v>
      </c>
      <c r="J932">
        <v>808</v>
      </c>
      <c r="K932">
        <v>153</v>
      </c>
      <c r="L932">
        <v>426</v>
      </c>
      <c r="N932">
        <v>503</v>
      </c>
    </row>
    <row r="933" spans="1:14" x14ac:dyDescent="0.2">
      <c r="A933" s="5">
        <v>39823</v>
      </c>
      <c r="B933" t="s">
        <v>67</v>
      </c>
      <c r="C933">
        <v>17052</v>
      </c>
      <c r="D933" s="6">
        <f>'[1]Vertikale Netzlast'!L82</f>
        <v>12222</v>
      </c>
      <c r="E933">
        <v>5657</v>
      </c>
      <c r="F933">
        <f>'[2]200901'!L68</f>
        <v>6585</v>
      </c>
      <c r="G933">
        <v>132</v>
      </c>
      <c r="H933">
        <v>727</v>
      </c>
      <c r="J933">
        <v>867</v>
      </c>
      <c r="K933">
        <v>155</v>
      </c>
      <c r="L933">
        <v>469</v>
      </c>
      <c r="N933">
        <v>525</v>
      </c>
    </row>
    <row r="934" spans="1:14" x14ac:dyDescent="0.2">
      <c r="A934" s="5">
        <v>39823</v>
      </c>
      <c r="B934" t="s">
        <v>68</v>
      </c>
      <c r="C934">
        <v>17244</v>
      </c>
      <c r="D934" s="6">
        <f>'[1]Vertikale Netzlast'!L83</f>
        <v>12250</v>
      </c>
      <c r="E934">
        <v>5777</v>
      </c>
      <c r="F934">
        <f>'[2]200901'!L69</f>
        <v>6703</v>
      </c>
      <c r="G934">
        <v>164</v>
      </c>
      <c r="H934">
        <v>776</v>
      </c>
      <c r="J934">
        <v>970</v>
      </c>
      <c r="K934">
        <v>154</v>
      </c>
      <c r="L934">
        <v>469</v>
      </c>
      <c r="N934">
        <v>554</v>
      </c>
    </row>
    <row r="935" spans="1:14" x14ac:dyDescent="0.2">
      <c r="A935" s="5">
        <v>39823</v>
      </c>
      <c r="B935" t="s">
        <v>69</v>
      </c>
      <c r="C935">
        <v>17431</v>
      </c>
      <c r="D935" s="6">
        <f>'[1]Vertikale Netzlast'!L84</f>
        <v>12407</v>
      </c>
      <c r="E935">
        <v>5924</v>
      </c>
      <c r="F935">
        <f>'[2]200901'!L70</f>
        <v>6987</v>
      </c>
      <c r="G935">
        <v>217</v>
      </c>
      <c r="H935">
        <v>886</v>
      </c>
      <c r="J935">
        <v>1005</v>
      </c>
      <c r="K935">
        <v>143</v>
      </c>
      <c r="L935">
        <v>469</v>
      </c>
      <c r="N935">
        <v>583</v>
      </c>
    </row>
    <row r="936" spans="1:14" x14ac:dyDescent="0.2">
      <c r="A936" s="5">
        <v>39823</v>
      </c>
      <c r="B936" t="s">
        <v>70</v>
      </c>
      <c r="C936">
        <v>17504</v>
      </c>
      <c r="D936" s="6">
        <f>'[1]Vertikale Netzlast'!L85</f>
        <v>12786</v>
      </c>
      <c r="E936">
        <v>5987</v>
      </c>
      <c r="F936">
        <f>'[2]200901'!L71</f>
        <v>7365</v>
      </c>
      <c r="G936">
        <v>279</v>
      </c>
      <c r="H936">
        <v>983</v>
      </c>
      <c r="J936">
        <v>953</v>
      </c>
      <c r="K936">
        <v>142</v>
      </c>
      <c r="L936">
        <v>469</v>
      </c>
      <c r="N936">
        <v>612</v>
      </c>
    </row>
    <row r="937" spans="1:14" x14ac:dyDescent="0.2">
      <c r="A937" s="5">
        <v>39823</v>
      </c>
      <c r="B937" t="s">
        <v>71</v>
      </c>
      <c r="C937">
        <v>17907</v>
      </c>
      <c r="D937" s="6">
        <f>'[1]Vertikale Netzlast'!L86</f>
        <v>13519</v>
      </c>
      <c r="E937">
        <v>6188</v>
      </c>
      <c r="F937">
        <f>'[2]200901'!L72</f>
        <v>7509</v>
      </c>
      <c r="G937">
        <v>318</v>
      </c>
      <c r="H937">
        <v>1069</v>
      </c>
      <c r="J937">
        <v>1082</v>
      </c>
      <c r="K937">
        <v>142</v>
      </c>
      <c r="L937">
        <v>474</v>
      </c>
      <c r="N937">
        <v>641</v>
      </c>
    </row>
    <row r="938" spans="1:14" x14ac:dyDescent="0.2">
      <c r="A938" s="5">
        <v>39823</v>
      </c>
      <c r="B938" t="s">
        <v>72</v>
      </c>
      <c r="C938">
        <v>18558</v>
      </c>
      <c r="D938" s="6">
        <f>'[1]Vertikale Netzlast'!L87</f>
        <v>13830</v>
      </c>
      <c r="E938">
        <v>6513</v>
      </c>
      <c r="F938">
        <f>'[2]200901'!L73</f>
        <v>7486</v>
      </c>
      <c r="G938">
        <v>336</v>
      </c>
      <c r="H938">
        <v>1166</v>
      </c>
      <c r="J938">
        <v>1230</v>
      </c>
      <c r="K938">
        <v>137</v>
      </c>
      <c r="L938">
        <v>474</v>
      </c>
      <c r="N938">
        <v>663</v>
      </c>
    </row>
    <row r="939" spans="1:14" x14ac:dyDescent="0.2">
      <c r="A939" s="5">
        <v>39823</v>
      </c>
      <c r="B939" t="s">
        <v>73</v>
      </c>
      <c r="C939">
        <v>18840</v>
      </c>
      <c r="D939" s="6">
        <f>'[1]Vertikale Netzlast'!L88</f>
        <v>13930</v>
      </c>
      <c r="E939">
        <v>6547</v>
      </c>
      <c r="F939">
        <f>'[2]200901'!L74</f>
        <v>7626</v>
      </c>
      <c r="G939">
        <v>369</v>
      </c>
      <c r="H939">
        <v>1254</v>
      </c>
      <c r="J939">
        <v>1276</v>
      </c>
      <c r="K939">
        <v>142</v>
      </c>
      <c r="L939">
        <v>474</v>
      </c>
      <c r="N939">
        <v>686</v>
      </c>
    </row>
    <row r="940" spans="1:14" x14ac:dyDescent="0.2">
      <c r="A940" s="5">
        <v>39823</v>
      </c>
      <c r="B940" t="s">
        <v>74</v>
      </c>
      <c r="C940">
        <v>18745</v>
      </c>
      <c r="D940" s="6">
        <f>'[1]Vertikale Netzlast'!L89</f>
        <v>13931</v>
      </c>
      <c r="E940">
        <v>6555</v>
      </c>
      <c r="F940">
        <f>'[2]200901'!L75</f>
        <v>7584</v>
      </c>
      <c r="G940">
        <v>423</v>
      </c>
      <c r="H940">
        <v>1296</v>
      </c>
      <c r="J940">
        <v>1350</v>
      </c>
      <c r="K940">
        <v>143</v>
      </c>
      <c r="L940">
        <v>474</v>
      </c>
      <c r="N940">
        <v>709</v>
      </c>
    </row>
    <row r="941" spans="1:14" x14ac:dyDescent="0.2">
      <c r="A941" s="5">
        <v>39823</v>
      </c>
      <c r="B941" t="s">
        <v>75</v>
      </c>
      <c r="C941">
        <v>18777</v>
      </c>
      <c r="D941" s="6">
        <f>'[1]Vertikale Netzlast'!L90</f>
        <v>14055</v>
      </c>
      <c r="E941">
        <v>6641</v>
      </c>
      <c r="F941">
        <f>'[2]200901'!L76</f>
        <v>7631</v>
      </c>
      <c r="G941">
        <v>477</v>
      </c>
      <c r="H941">
        <v>1367</v>
      </c>
      <c r="J941">
        <v>1383</v>
      </c>
      <c r="K941">
        <v>139</v>
      </c>
      <c r="L941">
        <v>489</v>
      </c>
      <c r="N941">
        <v>732</v>
      </c>
    </row>
    <row r="942" spans="1:14" x14ac:dyDescent="0.2">
      <c r="A942" s="5">
        <v>39823</v>
      </c>
      <c r="B942" t="s">
        <v>76</v>
      </c>
      <c r="C942">
        <v>18616</v>
      </c>
      <c r="D942" s="6">
        <f>'[1]Vertikale Netzlast'!L91</f>
        <v>14078</v>
      </c>
      <c r="E942">
        <v>6627</v>
      </c>
      <c r="F942">
        <f>'[2]200901'!L77</f>
        <v>7578</v>
      </c>
      <c r="G942">
        <v>529</v>
      </c>
      <c r="H942">
        <v>1423</v>
      </c>
      <c r="J942">
        <v>1488</v>
      </c>
      <c r="K942">
        <v>135</v>
      </c>
      <c r="L942">
        <v>489</v>
      </c>
      <c r="N942">
        <v>756</v>
      </c>
    </row>
    <row r="943" spans="1:14" x14ac:dyDescent="0.2">
      <c r="A943" s="5">
        <v>39823</v>
      </c>
      <c r="B943" t="s">
        <v>77</v>
      </c>
      <c r="C943">
        <v>18445</v>
      </c>
      <c r="D943" s="6">
        <f>'[1]Vertikale Netzlast'!L92</f>
        <v>13935</v>
      </c>
      <c r="E943">
        <v>6520</v>
      </c>
      <c r="F943">
        <f>'[2]200901'!L78</f>
        <v>7482</v>
      </c>
      <c r="G943">
        <v>543</v>
      </c>
      <c r="H943">
        <v>1443</v>
      </c>
      <c r="J943">
        <v>1623</v>
      </c>
      <c r="K943">
        <v>123</v>
      </c>
      <c r="L943">
        <v>489</v>
      </c>
      <c r="N943">
        <v>781</v>
      </c>
    </row>
    <row r="944" spans="1:14" x14ac:dyDescent="0.2">
      <c r="A944" s="5">
        <v>39823</v>
      </c>
      <c r="B944" t="s">
        <v>78</v>
      </c>
      <c r="C944">
        <v>18539</v>
      </c>
      <c r="D944" s="6">
        <f>'[1]Vertikale Netzlast'!L93</f>
        <v>13784</v>
      </c>
      <c r="E944">
        <v>6472</v>
      </c>
      <c r="F944">
        <f>'[2]200901'!L79</f>
        <v>7343</v>
      </c>
      <c r="G944">
        <v>590</v>
      </c>
      <c r="H944">
        <v>1456</v>
      </c>
      <c r="J944">
        <v>1722</v>
      </c>
      <c r="K944">
        <v>119</v>
      </c>
      <c r="L944">
        <v>489</v>
      </c>
      <c r="N944">
        <v>805</v>
      </c>
    </row>
    <row r="945" spans="1:14" x14ac:dyDescent="0.2">
      <c r="A945" s="5">
        <v>39823</v>
      </c>
      <c r="B945" t="s">
        <v>79</v>
      </c>
      <c r="C945">
        <v>18343</v>
      </c>
      <c r="D945" s="6">
        <f>'[1]Vertikale Netzlast'!L94</f>
        <v>13471</v>
      </c>
      <c r="E945">
        <v>6407</v>
      </c>
      <c r="F945">
        <f>'[2]200901'!L80</f>
        <v>7289</v>
      </c>
      <c r="G945">
        <v>638</v>
      </c>
      <c r="H945">
        <v>1518</v>
      </c>
      <c r="J945">
        <v>1687</v>
      </c>
      <c r="K945">
        <v>116</v>
      </c>
      <c r="L945">
        <v>458</v>
      </c>
      <c r="N945">
        <v>830</v>
      </c>
    </row>
    <row r="946" spans="1:14" x14ac:dyDescent="0.2">
      <c r="A946" s="5">
        <v>39823</v>
      </c>
      <c r="B946" t="s">
        <v>80</v>
      </c>
      <c r="C946">
        <v>18049</v>
      </c>
      <c r="D946" s="6">
        <f>'[1]Vertikale Netzlast'!L95</f>
        <v>13204</v>
      </c>
      <c r="E946">
        <v>6369</v>
      </c>
      <c r="F946">
        <f>'[2]200901'!L81</f>
        <v>7010</v>
      </c>
      <c r="G946">
        <v>686</v>
      </c>
      <c r="H946">
        <v>1550</v>
      </c>
      <c r="J946">
        <v>1654</v>
      </c>
      <c r="K946">
        <v>116</v>
      </c>
      <c r="L946">
        <v>458</v>
      </c>
      <c r="N946">
        <v>840</v>
      </c>
    </row>
    <row r="947" spans="1:14" x14ac:dyDescent="0.2">
      <c r="A947" s="5">
        <v>39823</v>
      </c>
      <c r="B947" t="s">
        <v>81</v>
      </c>
      <c r="C947">
        <v>18056</v>
      </c>
      <c r="D947" s="6">
        <f>'[1]Vertikale Netzlast'!L96</f>
        <v>13033</v>
      </c>
      <c r="E947">
        <v>6347</v>
      </c>
      <c r="F947">
        <f>'[2]200901'!L82</f>
        <v>6787</v>
      </c>
      <c r="G947">
        <v>667</v>
      </c>
      <c r="H947">
        <v>1619</v>
      </c>
      <c r="J947">
        <v>1664</v>
      </c>
      <c r="K947">
        <v>112</v>
      </c>
      <c r="L947">
        <v>458</v>
      </c>
      <c r="N947">
        <v>850</v>
      </c>
    </row>
    <row r="948" spans="1:14" x14ac:dyDescent="0.2">
      <c r="A948" s="5">
        <v>39823</v>
      </c>
      <c r="B948" t="s">
        <v>82</v>
      </c>
      <c r="C948">
        <v>17721</v>
      </c>
      <c r="D948" s="6">
        <f>'[1]Vertikale Netzlast'!L97</f>
        <v>12818</v>
      </c>
      <c r="E948">
        <v>6252</v>
      </c>
      <c r="F948">
        <f>'[2]200901'!L83</f>
        <v>6749</v>
      </c>
      <c r="G948">
        <v>768</v>
      </c>
      <c r="H948">
        <v>1650</v>
      </c>
      <c r="J948">
        <v>1659</v>
      </c>
      <c r="K948">
        <v>115</v>
      </c>
      <c r="L948">
        <v>458</v>
      </c>
      <c r="N948">
        <v>859</v>
      </c>
    </row>
    <row r="949" spans="1:14" x14ac:dyDescent="0.2">
      <c r="A949" s="5">
        <v>39823</v>
      </c>
      <c r="B949" t="s">
        <v>83</v>
      </c>
      <c r="C949">
        <v>17715</v>
      </c>
      <c r="D949" s="6">
        <f>'[1]Vertikale Netzlast'!L98</f>
        <v>12561</v>
      </c>
      <c r="E949">
        <v>6150</v>
      </c>
      <c r="F949">
        <f>'[2]200901'!L84</f>
        <v>6507</v>
      </c>
      <c r="G949">
        <v>831</v>
      </c>
      <c r="H949">
        <v>1649</v>
      </c>
      <c r="J949">
        <v>1717</v>
      </c>
      <c r="K949">
        <v>115</v>
      </c>
      <c r="L949">
        <v>489</v>
      </c>
      <c r="N949">
        <v>869</v>
      </c>
    </row>
    <row r="950" spans="1:14" x14ac:dyDescent="0.2">
      <c r="A950" s="5">
        <v>39823</v>
      </c>
      <c r="B950" t="s">
        <v>84</v>
      </c>
      <c r="C950">
        <v>17490</v>
      </c>
      <c r="D950" s="6">
        <f>'[1]Vertikale Netzlast'!L99</f>
        <v>12365</v>
      </c>
      <c r="E950">
        <v>6171</v>
      </c>
      <c r="F950">
        <f>'[2]200901'!L85</f>
        <v>6200</v>
      </c>
      <c r="G950">
        <v>816</v>
      </c>
      <c r="H950">
        <v>1687</v>
      </c>
      <c r="J950">
        <v>1737</v>
      </c>
      <c r="K950">
        <v>121</v>
      </c>
      <c r="L950">
        <v>489</v>
      </c>
      <c r="N950">
        <v>866</v>
      </c>
    </row>
    <row r="951" spans="1:14" x14ac:dyDescent="0.2">
      <c r="A951" s="5">
        <v>39823</v>
      </c>
      <c r="B951" t="s">
        <v>85</v>
      </c>
      <c r="C951">
        <v>17017</v>
      </c>
      <c r="D951" s="6">
        <f>'[1]Vertikale Netzlast'!L100</f>
        <v>12285</v>
      </c>
      <c r="E951">
        <v>6155</v>
      </c>
      <c r="F951">
        <f>'[2]200901'!L86</f>
        <v>5735</v>
      </c>
      <c r="G951">
        <v>776</v>
      </c>
      <c r="H951">
        <v>1640</v>
      </c>
      <c r="J951">
        <v>1817</v>
      </c>
      <c r="K951">
        <v>136</v>
      </c>
      <c r="L951">
        <v>489</v>
      </c>
      <c r="N951">
        <v>863</v>
      </c>
    </row>
    <row r="952" spans="1:14" x14ac:dyDescent="0.2">
      <c r="A952" s="5">
        <v>39823</v>
      </c>
      <c r="B952" t="s">
        <v>86</v>
      </c>
      <c r="C952">
        <v>17222</v>
      </c>
      <c r="D952" s="6">
        <f>'[1]Vertikale Netzlast'!L101</f>
        <v>12050</v>
      </c>
      <c r="E952">
        <v>6269</v>
      </c>
      <c r="F952">
        <f>'[2]200901'!L87</f>
        <v>5687</v>
      </c>
      <c r="G952">
        <v>767</v>
      </c>
      <c r="H952">
        <v>1563</v>
      </c>
      <c r="J952">
        <v>1927</v>
      </c>
      <c r="K952">
        <v>144</v>
      </c>
      <c r="L952">
        <v>489</v>
      </c>
      <c r="N952">
        <v>860</v>
      </c>
    </row>
    <row r="953" spans="1:14" x14ac:dyDescent="0.2">
      <c r="A953" s="5">
        <v>39823</v>
      </c>
      <c r="B953" t="s">
        <v>87</v>
      </c>
      <c r="C953">
        <v>17372</v>
      </c>
      <c r="D953" s="6">
        <f>'[1]Vertikale Netzlast'!L102</f>
        <v>11932</v>
      </c>
      <c r="E953">
        <v>6427</v>
      </c>
      <c r="F953">
        <f>'[2]200901'!L88</f>
        <v>5509</v>
      </c>
      <c r="G953">
        <v>728</v>
      </c>
      <c r="H953">
        <v>1569</v>
      </c>
      <c r="J953">
        <v>1972</v>
      </c>
      <c r="K953">
        <v>154</v>
      </c>
      <c r="L953">
        <v>541</v>
      </c>
      <c r="N953">
        <v>857</v>
      </c>
    </row>
    <row r="954" spans="1:14" x14ac:dyDescent="0.2">
      <c r="A954" s="5">
        <v>39823</v>
      </c>
      <c r="B954" t="s">
        <v>88</v>
      </c>
      <c r="C954">
        <v>17412</v>
      </c>
      <c r="D954" s="6">
        <f>'[1]Vertikale Netzlast'!L103</f>
        <v>11934</v>
      </c>
      <c r="E954">
        <v>6523</v>
      </c>
      <c r="F954">
        <f>'[2]200901'!L89</f>
        <v>5457</v>
      </c>
      <c r="G954">
        <v>726</v>
      </c>
      <c r="H954">
        <v>1617</v>
      </c>
      <c r="J954">
        <v>1898</v>
      </c>
      <c r="K954">
        <v>169</v>
      </c>
      <c r="L954">
        <v>541</v>
      </c>
      <c r="N954">
        <v>864</v>
      </c>
    </row>
    <row r="955" spans="1:14" x14ac:dyDescent="0.2">
      <c r="A955" s="5">
        <v>39823</v>
      </c>
      <c r="B955" t="s">
        <v>89</v>
      </c>
      <c r="C955">
        <v>17566</v>
      </c>
      <c r="D955" s="6">
        <f>'[1]Vertikale Netzlast'!L104</f>
        <v>11829</v>
      </c>
      <c r="E955">
        <v>6602</v>
      </c>
      <c r="F955">
        <f>'[2]200901'!L90</f>
        <v>5340</v>
      </c>
      <c r="G955">
        <v>718</v>
      </c>
      <c r="H955">
        <v>1584</v>
      </c>
      <c r="J955">
        <v>1816</v>
      </c>
      <c r="K955">
        <v>193</v>
      </c>
      <c r="L955">
        <v>541</v>
      </c>
      <c r="N955">
        <v>871</v>
      </c>
    </row>
    <row r="956" spans="1:14" x14ac:dyDescent="0.2">
      <c r="A956" s="5">
        <v>39823</v>
      </c>
      <c r="B956" t="s">
        <v>90</v>
      </c>
      <c r="C956">
        <v>17608</v>
      </c>
      <c r="D956" s="6">
        <f>'[1]Vertikale Netzlast'!L105</f>
        <v>11726</v>
      </c>
      <c r="E956">
        <v>6569</v>
      </c>
      <c r="F956">
        <f>'[2]200901'!L91</f>
        <v>5495</v>
      </c>
      <c r="G956">
        <v>739</v>
      </c>
      <c r="H956">
        <v>1572</v>
      </c>
      <c r="J956">
        <v>1743</v>
      </c>
      <c r="K956">
        <v>209</v>
      </c>
      <c r="L956">
        <v>541</v>
      </c>
      <c r="N956">
        <v>878</v>
      </c>
    </row>
    <row r="957" spans="1:14" x14ac:dyDescent="0.2">
      <c r="A957" s="5">
        <v>39823</v>
      </c>
      <c r="B957" t="s">
        <v>91</v>
      </c>
      <c r="C957">
        <v>17958</v>
      </c>
      <c r="D957" s="6">
        <f>'[1]Vertikale Netzlast'!L106</f>
        <v>12634</v>
      </c>
      <c r="E957">
        <v>6839</v>
      </c>
      <c r="F957">
        <f>'[2]200901'!L92</f>
        <v>5737</v>
      </c>
      <c r="G957">
        <v>788</v>
      </c>
      <c r="H957">
        <v>1583</v>
      </c>
      <c r="J957">
        <v>1738</v>
      </c>
      <c r="K957">
        <v>229</v>
      </c>
      <c r="L957">
        <v>670</v>
      </c>
      <c r="N957">
        <v>885</v>
      </c>
    </row>
    <row r="958" spans="1:14" x14ac:dyDescent="0.2">
      <c r="A958" s="5">
        <v>39823</v>
      </c>
      <c r="B958" t="s">
        <v>92</v>
      </c>
      <c r="C958">
        <v>17815</v>
      </c>
      <c r="D958" s="6">
        <f>'[1]Vertikale Netzlast'!L107</f>
        <v>12673</v>
      </c>
      <c r="E958">
        <v>6843</v>
      </c>
      <c r="F958">
        <f>'[2]200901'!L93</f>
        <v>5679</v>
      </c>
      <c r="G958">
        <v>850</v>
      </c>
      <c r="H958">
        <v>1624</v>
      </c>
      <c r="J958">
        <v>1686</v>
      </c>
      <c r="K958">
        <v>244</v>
      </c>
      <c r="L958">
        <v>670</v>
      </c>
      <c r="N958">
        <v>888</v>
      </c>
    </row>
    <row r="959" spans="1:14" x14ac:dyDescent="0.2">
      <c r="A959" s="5">
        <v>39823</v>
      </c>
      <c r="B959" t="s">
        <v>93</v>
      </c>
      <c r="C959">
        <v>17840</v>
      </c>
      <c r="D959" s="6">
        <f>'[1]Vertikale Netzlast'!L108</f>
        <v>12590</v>
      </c>
      <c r="E959">
        <v>6833</v>
      </c>
      <c r="F959">
        <f>'[2]200901'!L94</f>
        <v>5687</v>
      </c>
      <c r="G959">
        <v>777</v>
      </c>
      <c r="H959">
        <v>1610</v>
      </c>
      <c r="J959">
        <v>1672</v>
      </c>
      <c r="K959">
        <v>263</v>
      </c>
      <c r="L959">
        <v>670</v>
      </c>
      <c r="N959">
        <v>890</v>
      </c>
    </row>
    <row r="960" spans="1:14" x14ac:dyDescent="0.2">
      <c r="A960" s="5">
        <v>39823</v>
      </c>
      <c r="B960" t="s">
        <v>94</v>
      </c>
      <c r="C960">
        <v>17569</v>
      </c>
      <c r="D960" s="6">
        <f>'[1]Vertikale Netzlast'!L109</f>
        <v>12460</v>
      </c>
      <c r="E960">
        <v>6688</v>
      </c>
      <c r="F960">
        <f>'[2]200901'!L95</f>
        <v>5601</v>
      </c>
      <c r="G960">
        <v>766</v>
      </c>
      <c r="H960">
        <v>1574</v>
      </c>
      <c r="J960">
        <v>1736</v>
      </c>
      <c r="K960">
        <v>280</v>
      </c>
      <c r="L960">
        <v>670</v>
      </c>
      <c r="N960">
        <v>892</v>
      </c>
    </row>
    <row r="961" spans="1:14" x14ac:dyDescent="0.2">
      <c r="A961" s="5">
        <v>39823</v>
      </c>
      <c r="B961" t="s">
        <v>95</v>
      </c>
      <c r="C961">
        <v>17517</v>
      </c>
      <c r="D961" s="6">
        <f>'[1]Vertikale Netzlast'!L110</f>
        <v>12411</v>
      </c>
      <c r="E961">
        <v>6617</v>
      </c>
      <c r="F961">
        <f>'[2]200901'!L96</f>
        <v>5441</v>
      </c>
      <c r="G961">
        <v>733</v>
      </c>
      <c r="H961">
        <v>1527</v>
      </c>
      <c r="J961">
        <v>1729</v>
      </c>
      <c r="K961">
        <v>300</v>
      </c>
      <c r="L961">
        <v>875</v>
      </c>
      <c r="N961">
        <v>895</v>
      </c>
    </row>
    <row r="962" spans="1:14" x14ac:dyDescent="0.2">
      <c r="A962" s="5">
        <v>39823</v>
      </c>
      <c r="B962" t="s">
        <v>96</v>
      </c>
      <c r="C962">
        <v>17312</v>
      </c>
      <c r="D962" s="6">
        <f>'[1]Vertikale Netzlast'!L111</f>
        <v>12220</v>
      </c>
      <c r="E962">
        <v>6637</v>
      </c>
      <c r="F962">
        <f>'[2]200901'!L97</f>
        <v>5312</v>
      </c>
      <c r="G962">
        <v>726</v>
      </c>
      <c r="H962">
        <v>1513</v>
      </c>
      <c r="J962">
        <v>1694</v>
      </c>
      <c r="K962">
        <v>307</v>
      </c>
      <c r="L962">
        <v>875</v>
      </c>
      <c r="N962">
        <v>907</v>
      </c>
    </row>
    <row r="963" spans="1:14" x14ac:dyDescent="0.2">
      <c r="A963" s="5">
        <v>39823</v>
      </c>
      <c r="B963" t="s">
        <v>97</v>
      </c>
      <c r="C963">
        <v>17089</v>
      </c>
      <c r="D963" s="6">
        <f>'[1]Vertikale Netzlast'!L112</f>
        <v>12002</v>
      </c>
      <c r="E963">
        <v>6629</v>
      </c>
      <c r="F963">
        <f>'[2]200901'!L98</f>
        <v>5146</v>
      </c>
      <c r="G963">
        <v>742</v>
      </c>
      <c r="H963">
        <v>1517</v>
      </c>
      <c r="J963">
        <v>1696</v>
      </c>
      <c r="K963">
        <v>310</v>
      </c>
      <c r="L963">
        <v>875</v>
      </c>
      <c r="N963">
        <v>919</v>
      </c>
    </row>
    <row r="964" spans="1:14" x14ac:dyDescent="0.2">
      <c r="A964" s="5">
        <v>39823</v>
      </c>
      <c r="B964" t="s">
        <v>98</v>
      </c>
      <c r="C964">
        <v>16735</v>
      </c>
      <c r="D964" s="6">
        <f>'[1]Vertikale Netzlast'!L113</f>
        <v>11792</v>
      </c>
      <c r="E964">
        <v>6470</v>
      </c>
      <c r="F964">
        <f>'[2]200901'!L99</f>
        <v>5112</v>
      </c>
      <c r="G964">
        <v>802</v>
      </c>
      <c r="H964">
        <v>1524</v>
      </c>
      <c r="J964">
        <v>1695</v>
      </c>
      <c r="K964">
        <v>316</v>
      </c>
      <c r="L964">
        <v>875</v>
      </c>
      <c r="N964">
        <v>931</v>
      </c>
    </row>
    <row r="965" spans="1:14" x14ac:dyDescent="0.2">
      <c r="A965" s="5">
        <v>39824</v>
      </c>
      <c r="B965" t="s">
        <v>3</v>
      </c>
      <c r="C965">
        <v>16461</v>
      </c>
      <c r="D965" s="6">
        <f>'[1]Vertikale Netzlast'!M18</f>
        <v>11705</v>
      </c>
      <c r="E965">
        <v>6503</v>
      </c>
      <c r="F965">
        <f>'[2]200901'!M4</f>
        <v>5043</v>
      </c>
      <c r="G965">
        <v>860</v>
      </c>
      <c r="H965">
        <v>1481</v>
      </c>
      <c r="J965">
        <v>1580</v>
      </c>
      <c r="K965">
        <v>413</v>
      </c>
      <c r="L965">
        <v>1466</v>
      </c>
      <c r="N965">
        <v>1137</v>
      </c>
    </row>
    <row r="966" spans="1:14" x14ac:dyDescent="0.2">
      <c r="A966" s="5">
        <v>39824</v>
      </c>
      <c r="B966" t="s">
        <v>4</v>
      </c>
      <c r="C966">
        <v>16192</v>
      </c>
      <c r="D966" s="6">
        <f>'[1]Vertikale Netzlast'!M19</f>
        <v>11544</v>
      </c>
      <c r="E966">
        <v>6427</v>
      </c>
      <c r="F966">
        <f>'[2]200901'!M5</f>
        <v>4999</v>
      </c>
      <c r="G966">
        <v>927</v>
      </c>
      <c r="H966">
        <v>1550</v>
      </c>
      <c r="J966">
        <v>1551</v>
      </c>
      <c r="K966">
        <v>415</v>
      </c>
      <c r="L966">
        <v>1466</v>
      </c>
      <c r="N966">
        <v>1153</v>
      </c>
    </row>
    <row r="967" spans="1:14" x14ac:dyDescent="0.2">
      <c r="A967" s="5">
        <v>39824</v>
      </c>
      <c r="B967" t="s">
        <v>5</v>
      </c>
      <c r="C967">
        <v>15741</v>
      </c>
      <c r="D967" s="6">
        <f>'[1]Vertikale Netzlast'!M20</f>
        <v>11368</v>
      </c>
      <c r="E967">
        <v>6381</v>
      </c>
      <c r="F967">
        <f>'[2]200901'!M6</f>
        <v>4927</v>
      </c>
      <c r="G967">
        <v>915</v>
      </c>
      <c r="H967">
        <v>1667</v>
      </c>
      <c r="J967">
        <v>1589</v>
      </c>
      <c r="K967">
        <v>417</v>
      </c>
      <c r="L967">
        <v>1466</v>
      </c>
      <c r="N967">
        <v>1168</v>
      </c>
    </row>
    <row r="968" spans="1:14" x14ac:dyDescent="0.2">
      <c r="A968" s="5">
        <v>39824</v>
      </c>
      <c r="B968" t="s">
        <v>6</v>
      </c>
      <c r="C968">
        <v>15559</v>
      </c>
      <c r="D968" s="6">
        <f>'[1]Vertikale Netzlast'!M21</f>
        <v>11084</v>
      </c>
      <c r="E968">
        <v>6422</v>
      </c>
      <c r="F968">
        <f>'[2]200901'!M7</f>
        <v>4835</v>
      </c>
      <c r="G968">
        <v>904</v>
      </c>
      <c r="H968">
        <v>1803</v>
      </c>
      <c r="J968">
        <v>1650</v>
      </c>
      <c r="K968">
        <v>420</v>
      </c>
      <c r="L968">
        <v>1466</v>
      </c>
      <c r="N968">
        <v>1183</v>
      </c>
    </row>
    <row r="969" spans="1:14" x14ac:dyDescent="0.2">
      <c r="A969" s="5">
        <v>39824</v>
      </c>
      <c r="B969" t="s">
        <v>7</v>
      </c>
      <c r="C969">
        <v>15571</v>
      </c>
      <c r="D969" s="6">
        <f>'[1]Vertikale Netzlast'!M22</f>
        <v>10733</v>
      </c>
      <c r="E969">
        <v>6279</v>
      </c>
      <c r="F969">
        <f>'[2]200901'!M8</f>
        <v>4651</v>
      </c>
      <c r="G969">
        <v>908</v>
      </c>
      <c r="H969">
        <v>1824</v>
      </c>
      <c r="J969">
        <v>1686</v>
      </c>
      <c r="K969">
        <v>422</v>
      </c>
      <c r="L969">
        <v>1699</v>
      </c>
      <c r="N969">
        <v>1198</v>
      </c>
    </row>
    <row r="970" spans="1:14" x14ac:dyDescent="0.2">
      <c r="A970" s="5">
        <v>39824</v>
      </c>
      <c r="B970" t="s">
        <v>8</v>
      </c>
      <c r="C970">
        <v>15417</v>
      </c>
      <c r="D970" s="6">
        <f>'[1]Vertikale Netzlast'!M23</f>
        <v>10420</v>
      </c>
      <c r="E970">
        <v>6287</v>
      </c>
      <c r="F970">
        <f>'[2]200901'!M9</f>
        <v>4475</v>
      </c>
      <c r="G970">
        <v>890</v>
      </c>
      <c r="H970">
        <v>1887</v>
      </c>
      <c r="J970">
        <v>1745</v>
      </c>
      <c r="K970">
        <v>419</v>
      </c>
      <c r="L970">
        <v>1699</v>
      </c>
      <c r="N970">
        <v>1200</v>
      </c>
    </row>
    <row r="971" spans="1:14" x14ac:dyDescent="0.2">
      <c r="A971" s="5">
        <v>39824</v>
      </c>
      <c r="B971" t="s">
        <v>9</v>
      </c>
      <c r="C971">
        <v>15252</v>
      </c>
      <c r="D971" s="6">
        <f>'[1]Vertikale Netzlast'!M24</f>
        <v>10163</v>
      </c>
      <c r="E971">
        <v>6169</v>
      </c>
      <c r="F971">
        <f>'[2]200901'!M10</f>
        <v>4481</v>
      </c>
      <c r="G971">
        <v>887</v>
      </c>
      <c r="H971">
        <v>1897</v>
      </c>
      <c r="J971">
        <v>1874</v>
      </c>
      <c r="K971">
        <v>434</v>
      </c>
      <c r="L971">
        <v>1699</v>
      </c>
      <c r="N971">
        <v>1201</v>
      </c>
    </row>
    <row r="972" spans="1:14" x14ac:dyDescent="0.2">
      <c r="A972" s="5">
        <v>39824</v>
      </c>
      <c r="B972" t="s">
        <v>10</v>
      </c>
      <c r="C972">
        <v>15145</v>
      </c>
      <c r="D972" s="6">
        <f>'[1]Vertikale Netzlast'!M25</f>
        <v>9947</v>
      </c>
      <c r="E972">
        <v>6127</v>
      </c>
      <c r="F972">
        <f>'[2]200901'!M11</f>
        <v>4463</v>
      </c>
      <c r="G972">
        <v>925</v>
      </c>
      <c r="H972">
        <v>2107</v>
      </c>
      <c r="J972">
        <v>1929</v>
      </c>
      <c r="K972">
        <v>470</v>
      </c>
      <c r="L972">
        <v>1699</v>
      </c>
      <c r="N972">
        <v>1203</v>
      </c>
    </row>
    <row r="973" spans="1:14" x14ac:dyDescent="0.2">
      <c r="A973" s="5">
        <v>39824</v>
      </c>
      <c r="B973" t="s">
        <v>11</v>
      </c>
      <c r="C973">
        <v>15164</v>
      </c>
      <c r="D973" s="6">
        <f>'[1]Vertikale Netzlast'!M26</f>
        <v>9694</v>
      </c>
      <c r="E973">
        <v>6093</v>
      </c>
      <c r="F973">
        <f>'[2]200901'!M12</f>
        <v>4362</v>
      </c>
      <c r="G973">
        <v>928</v>
      </c>
      <c r="H973">
        <v>2129</v>
      </c>
      <c r="J973">
        <v>1867</v>
      </c>
      <c r="K973">
        <v>468</v>
      </c>
      <c r="L973">
        <v>1985</v>
      </c>
      <c r="N973">
        <v>1204</v>
      </c>
    </row>
    <row r="974" spans="1:14" x14ac:dyDescent="0.2">
      <c r="A974" s="5">
        <v>39824</v>
      </c>
      <c r="B974" t="s">
        <v>12</v>
      </c>
      <c r="C974">
        <v>15144</v>
      </c>
      <c r="D974" s="6">
        <f>'[1]Vertikale Netzlast'!M27</f>
        <v>9405</v>
      </c>
      <c r="E974">
        <v>6062</v>
      </c>
      <c r="F974">
        <f>'[2]200901'!M13</f>
        <v>4344</v>
      </c>
      <c r="G974">
        <v>917</v>
      </c>
      <c r="H974">
        <v>2186</v>
      </c>
      <c r="J974">
        <v>1812</v>
      </c>
      <c r="K974">
        <v>462</v>
      </c>
      <c r="L974">
        <v>1985</v>
      </c>
      <c r="N974">
        <v>1209</v>
      </c>
    </row>
    <row r="975" spans="1:14" x14ac:dyDescent="0.2">
      <c r="A975" s="5">
        <v>39824</v>
      </c>
      <c r="B975" t="s">
        <v>13</v>
      </c>
      <c r="C975">
        <v>14930</v>
      </c>
      <c r="D975" s="6">
        <f>'[1]Vertikale Netzlast'!M28</f>
        <v>9082</v>
      </c>
      <c r="E975">
        <v>5960</v>
      </c>
      <c r="F975">
        <f>'[2]200901'!M14</f>
        <v>4414</v>
      </c>
      <c r="G975">
        <v>885</v>
      </c>
      <c r="H975">
        <v>2245</v>
      </c>
      <c r="J975">
        <v>1776</v>
      </c>
      <c r="K975">
        <v>457</v>
      </c>
      <c r="L975">
        <v>1985</v>
      </c>
      <c r="N975">
        <v>1215</v>
      </c>
    </row>
    <row r="976" spans="1:14" x14ac:dyDescent="0.2">
      <c r="A976" s="5">
        <v>39824</v>
      </c>
      <c r="B976" t="s">
        <v>14</v>
      </c>
      <c r="C976">
        <v>14957</v>
      </c>
      <c r="D976" s="6">
        <f>'[1]Vertikale Netzlast'!M29</f>
        <v>8891</v>
      </c>
      <c r="E976">
        <v>5857</v>
      </c>
      <c r="F976">
        <f>'[2]200901'!M15</f>
        <v>4304</v>
      </c>
      <c r="G976">
        <v>841</v>
      </c>
      <c r="H976">
        <v>2344</v>
      </c>
      <c r="J976">
        <v>1651</v>
      </c>
      <c r="K976">
        <v>417</v>
      </c>
      <c r="L976">
        <v>1985</v>
      </c>
      <c r="N976">
        <v>1220</v>
      </c>
    </row>
    <row r="977" spans="1:14" x14ac:dyDescent="0.2">
      <c r="A977" s="5">
        <v>39824</v>
      </c>
      <c r="B977" t="s">
        <v>15</v>
      </c>
      <c r="C977">
        <v>14898</v>
      </c>
      <c r="D977" s="6">
        <f>'[1]Vertikale Netzlast'!M30</f>
        <v>8805</v>
      </c>
      <c r="E977">
        <v>5835</v>
      </c>
      <c r="F977">
        <f>'[2]200901'!M16</f>
        <v>4447</v>
      </c>
      <c r="G977">
        <v>816</v>
      </c>
      <c r="H977">
        <v>2484</v>
      </c>
      <c r="J977">
        <v>1497</v>
      </c>
      <c r="K977">
        <v>412</v>
      </c>
      <c r="L977">
        <v>2094</v>
      </c>
      <c r="N977">
        <v>1225</v>
      </c>
    </row>
    <row r="978" spans="1:14" x14ac:dyDescent="0.2">
      <c r="A978" s="5">
        <v>39824</v>
      </c>
      <c r="B978" t="s">
        <v>16</v>
      </c>
      <c r="C978">
        <v>14705</v>
      </c>
      <c r="D978" s="6">
        <f>'[1]Vertikale Netzlast'!M31</f>
        <v>8729</v>
      </c>
      <c r="E978">
        <v>5735</v>
      </c>
      <c r="F978">
        <f>'[2]200901'!M17</f>
        <v>4357</v>
      </c>
      <c r="G978">
        <v>808</v>
      </c>
      <c r="H978">
        <v>2567</v>
      </c>
      <c r="J978">
        <v>1492</v>
      </c>
      <c r="K978">
        <v>410</v>
      </c>
      <c r="L978">
        <v>2094</v>
      </c>
      <c r="N978">
        <v>1251</v>
      </c>
    </row>
    <row r="979" spans="1:14" x14ac:dyDescent="0.2">
      <c r="A979" s="5">
        <v>39824</v>
      </c>
      <c r="B979" t="s">
        <v>17</v>
      </c>
      <c r="C979">
        <v>14775</v>
      </c>
      <c r="D979" s="6">
        <f>'[1]Vertikale Netzlast'!M32</f>
        <v>8641</v>
      </c>
      <c r="E979">
        <v>5727</v>
      </c>
      <c r="F979">
        <f>'[2]200901'!M18</f>
        <v>4381</v>
      </c>
      <c r="G979">
        <v>822</v>
      </c>
      <c r="H979">
        <v>2573</v>
      </c>
      <c r="J979">
        <v>1523</v>
      </c>
      <c r="K979">
        <v>417</v>
      </c>
      <c r="L979">
        <v>2094</v>
      </c>
      <c r="N979">
        <v>1276</v>
      </c>
    </row>
    <row r="980" spans="1:14" x14ac:dyDescent="0.2">
      <c r="A980" s="5">
        <v>39824</v>
      </c>
      <c r="B980" t="s">
        <v>18</v>
      </c>
      <c r="C980">
        <v>14845</v>
      </c>
      <c r="D980" s="6">
        <f>'[1]Vertikale Netzlast'!M33</f>
        <v>8523</v>
      </c>
      <c r="E980">
        <v>5641</v>
      </c>
      <c r="F980">
        <f>'[2]200901'!M19</f>
        <v>4260</v>
      </c>
      <c r="G980">
        <v>842</v>
      </c>
      <c r="H980">
        <v>2483</v>
      </c>
      <c r="J980">
        <v>1527</v>
      </c>
      <c r="K980">
        <v>400</v>
      </c>
      <c r="L980">
        <v>2094</v>
      </c>
      <c r="N980">
        <v>1302</v>
      </c>
    </row>
    <row r="981" spans="1:14" x14ac:dyDescent="0.2">
      <c r="A981" s="5">
        <v>39824</v>
      </c>
      <c r="B981" t="s">
        <v>19</v>
      </c>
      <c r="C981">
        <v>14608</v>
      </c>
      <c r="D981" s="6">
        <f>'[1]Vertikale Netzlast'!M34</f>
        <v>8460</v>
      </c>
      <c r="E981">
        <v>5595</v>
      </c>
      <c r="F981">
        <f>'[2]200901'!M20</f>
        <v>4259</v>
      </c>
      <c r="G981">
        <v>860</v>
      </c>
      <c r="H981">
        <v>2398</v>
      </c>
      <c r="J981">
        <v>1646</v>
      </c>
      <c r="K981">
        <v>399</v>
      </c>
      <c r="L981">
        <v>2133</v>
      </c>
      <c r="N981">
        <v>1328</v>
      </c>
    </row>
    <row r="982" spans="1:14" x14ac:dyDescent="0.2">
      <c r="A982" s="5">
        <v>39824</v>
      </c>
      <c r="B982" t="s">
        <v>20</v>
      </c>
      <c r="C982">
        <v>14350</v>
      </c>
      <c r="D982" s="6">
        <f>'[1]Vertikale Netzlast'!M35</f>
        <v>8375</v>
      </c>
      <c r="E982">
        <v>5564</v>
      </c>
      <c r="F982">
        <f>'[2]200901'!M21</f>
        <v>4027</v>
      </c>
      <c r="G982">
        <v>864</v>
      </c>
      <c r="H982">
        <v>2393</v>
      </c>
      <c r="J982">
        <v>1766</v>
      </c>
      <c r="K982">
        <v>407</v>
      </c>
      <c r="L982">
        <v>2133</v>
      </c>
      <c r="N982">
        <v>1345</v>
      </c>
    </row>
    <row r="983" spans="1:14" x14ac:dyDescent="0.2">
      <c r="A983" s="5">
        <v>39824</v>
      </c>
      <c r="B983" t="s">
        <v>21</v>
      </c>
      <c r="C983">
        <v>14234</v>
      </c>
      <c r="D983" s="6">
        <f>'[1]Vertikale Netzlast'!M36</f>
        <v>8283</v>
      </c>
      <c r="E983">
        <v>5673</v>
      </c>
      <c r="F983">
        <f>'[2]200901'!M22</f>
        <v>3911</v>
      </c>
      <c r="G983">
        <v>873</v>
      </c>
      <c r="H983">
        <v>2376</v>
      </c>
      <c r="J983">
        <v>1780</v>
      </c>
      <c r="K983">
        <v>402</v>
      </c>
      <c r="L983">
        <v>2133</v>
      </c>
      <c r="N983">
        <v>1362</v>
      </c>
    </row>
    <row r="984" spans="1:14" x14ac:dyDescent="0.2">
      <c r="A984" s="5">
        <v>39824</v>
      </c>
      <c r="B984" t="s">
        <v>22</v>
      </c>
      <c r="C984">
        <v>14167</v>
      </c>
      <c r="D984" s="6">
        <f>'[1]Vertikale Netzlast'!M37</f>
        <v>8215</v>
      </c>
      <c r="E984">
        <v>5703</v>
      </c>
      <c r="F984">
        <f>'[2]200901'!M23</f>
        <v>3823</v>
      </c>
      <c r="G984">
        <v>903</v>
      </c>
      <c r="H984">
        <v>2333</v>
      </c>
      <c r="J984">
        <v>1901</v>
      </c>
      <c r="K984">
        <v>413</v>
      </c>
      <c r="L984">
        <v>2133</v>
      </c>
      <c r="N984">
        <v>1378</v>
      </c>
    </row>
    <row r="985" spans="1:14" x14ac:dyDescent="0.2">
      <c r="A985" s="5">
        <v>39824</v>
      </c>
      <c r="B985" t="s">
        <v>23</v>
      </c>
      <c r="C985">
        <v>13872</v>
      </c>
      <c r="D985" s="6">
        <f>'[1]Vertikale Netzlast'!M38</f>
        <v>8011</v>
      </c>
      <c r="E985">
        <v>5574</v>
      </c>
      <c r="F985">
        <f>'[2]200901'!M24</f>
        <v>3765</v>
      </c>
      <c r="G985">
        <v>961</v>
      </c>
      <c r="H985">
        <v>2314</v>
      </c>
      <c r="J985">
        <v>2025</v>
      </c>
      <c r="K985">
        <v>421</v>
      </c>
      <c r="L985">
        <v>2189</v>
      </c>
      <c r="N985">
        <v>1395</v>
      </c>
    </row>
    <row r="986" spans="1:14" x14ac:dyDescent="0.2">
      <c r="A986" s="5">
        <v>39824</v>
      </c>
      <c r="B986" t="s">
        <v>24</v>
      </c>
      <c r="C986">
        <v>13929</v>
      </c>
      <c r="D986" s="6">
        <f>'[1]Vertikale Netzlast'!M39</f>
        <v>7682</v>
      </c>
      <c r="E986">
        <v>5474</v>
      </c>
      <c r="F986">
        <f>'[2]200901'!M25</f>
        <v>3484</v>
      </c>
      <c r="G986">
        <v>935</v>
      </c>
      <c r="H986">
        <v>2388</v>
      </c>
      <c r="J986">
        <v>2069</v>
      </c>
      <c r="K986">
        <v>434</v>
      </c>
      <c r="L986">
        <v>2189</v>
      </c>
      <c r="N986">
        <v>1412</v>
      </c>
    </row>
    <row r="987" spans="1:14" x14ac:dyDescent="0.2">
      <c r="A987" s="5">
        <v>39824</v>
      </c>
      <c r="B987" t="s">
        <v>25</v>
      </c>
      <c r="C987">
        <v>13645</v>
      </c>
      <c r="D987" s="6">
        <f>'[1]Vertikale Netzlast'!M40</f>
        <v>7619</v>
      </c>
      <c r="E987">
        <v>5365</v>
      </c>
      <c r="F987">
        <f>'[2]200901'!M26</f>
        <v>3239</v>
      </c>
      <c r="G987">
        <v>1024</v>
      </c>
      <c r="H987">
        <v>2301</v>
      </c>
      <c r="J987">
        <v>2173</v>
      </c>
      <c r="K987">
        <v>454</v>
      </c>
      <c r="L987">
        <v>2189</v>
      </c>
      <c r="N987">
        <v>1429</v>
      </c>
    </row>
    <row r="988" spans="1:14" x14ac:dyDescent="0.2">
      <c r="A988" s="5">
        <v>39824</v>
      </c>
      <c r="B988" t="s">
        <v>26</v>
      </c>
      <c r="C988">
        <v>13078</v>
      </c>
      <c r="D988" s="6">
        <f>'[1]Vertikale Netzlast'!M41</f>
        <v>7483</v>
      </c>
      <c r="E988">
        <v>5242</v>
      </c>
      <c r="F988">
        <f>'[2]200901'!M27</f>
        <v>2973</v>
      </c>
      <c r="G988">
        <v>979</v>
      </c>
      <c r="H988">
        <v>2370</v>
      </c>
      <c r="J988">
        <v>2429</v>
      </c>
      <c r="K988">
        <v>455</v>
      </c>
      <c r="L988">
        <v>2189</v>
      </c>
      <c r="N988">
        <v>1446</v>
      </c>
    </row>
    <row r="989" spans="1:14" x14ac:dyDescent="0.2">
      <c r="A989" s="5">
        <v>39824</v>
      </c>
      <c r="B989" t="s">
        <v>27</v>
      </c>
      <c r="C989">
        <v>12644</v>
      </c>
      <c r="D989" s="6">
        <f>'[1]Vertikale Netzlast'!M42</f>
        <v>6846</v>
      </c>
      <c r="E989">
        <v>5001</v>
      </c>
      <c r="F989">
        <f>'[2]200901'!M28</f>
        <v>2641</v>
      </c>
      <c r="G989">
        <v>931</v>
      </c>
      <c r="H989">
        <v>2540</v>
      </c>
      <c r="J989">
        <v>2430</v>
      </c>
      <c r="K989">
        <v>469</v>
      </c>
      <c r="L989">
        <v>2441</v>
      </c>
      <c r="N989">
        <v>1463</v>
      </c>
    </row>
    <row r="990" spans="1:14" x14ac:dyDescent="0.2">
      <c r="A990" s="5">
        <v>39824</v>
      </c>
      <c r="B990" t="s">
        <v>28</v>
      </c>
      <c r="C990">
        <v>12530</v>
      </c>
      <c r="D990" s="6">
        <f>'[1]Vertikale Netzlast'!M43</f>
        <v>6715</v>
      </c>
      <c r="E990">
        <v>4976</v>
      </c>
      <c r="F990">
        <f>'[2]200901'!M29</f>
        <v>2491</v>
      </c>
      <c r="G990">
        <v>951</v>
      </c>
      <c r="H990">
        <v>2730</v>
      </c>
      <c r="J990">
        <v>2344</v>
      </c>
      <c r="K990">
        <v>485</v>
      </c>
      <c r="L990">
        <v>2441</v>
      </c>
      <c r="N990">
        <v>1473</v>
      </c>
    </row>
    <row r="991" spans="1:14" x14ac:dyDescent="0.2">
      <c r="A991" s="5">
        <v>39824</v>
      </c>
      <c r="B991" t="s">
        <v>29</v>
      </c>
      <c r="C991">
        <v>12609</v>
      </c>
      <c r="D991" s="6">
        <f>'[1]Vertikale Netzlast'!M44</f>
        <v>6819</v>
      </c>
      <c r="E991">
        <v>4929</v>
      </c>
      <c r="F991">
        <f>'[2]200901'!M30</f>
        <v>2497</v>
      </c>
      <c r="G991">
        <v>965</v>
      </c>
      <c r="H991">
        <v>2800</v>
      </c>
      <c r="J991">
        <v>2259</v>
      </c>
      <c r="K991">
        <v>500</v>
      </c>
      <c r="L991">
        <v>2441</v>
      </c>
      <c r="N991">
        <v>1483</v>
      </c>
    </row>
    <row r="992" spans="1:14" x14ac:dyDescent="0.2">
      <c r="A992" s="5">
        <v>39824</v>
      </c>
      <c r="B992" t="s">
        <v>30</v>
      </c>
      <c r="C992">
        <v>12618</v>
      </c>
      <c r="D992" s="6">
        <f>'[1]Vertikale Netzlast'!M45</f>
        <v>6847</v>
      </c>
      <c r="E992">
        <v>4977</v>
      </c>
      <c r="F992">
        <f>'[2]200901'!M31</f>
        <v>2592</v>
      </c>
      <c r="G992">
        <v>997</v>
      </c>
      <c r="H992">
        <v>2999</v>
      </c>
      <c r="J992">
        <v>2289</v>
      </c>
      <c r="K992">
        <v>520</v>
      </c>
      <c r="L992">
        <v>2441</v>
      </c>
      <c r="N992">
        <v>1493</v>
      </c>
    </row>
    <row r="993" spans="1:14" x14ac:dyDescent="0.2">
      <c r="A993" s="5">
        <v>39824</v>
      </c>
      <c r="B993" t="s">
        <v>31</v>
      </c>
      <c r="C993">
        <v>12330</v>
      </c>
      <c r="D993" s="6">
        <f>'[1]Vertikale Netzlast'!M46</f>
        <v>6893</v>
      </c>
      <c r="E993">
        <v>4992</v>
      </c>
      <c r="F993">
        <f>'[2]200901'!M32</f>
        <v>2700</v>
      </c>
      <c r="G993">
        <v>983</v>
      </c>
      <c r="H993">
        <v>3008</v>
      </c>
      <c r="J993">
        <v>2322</v>
      </c>
      <c r="K993">
        <v>535</v>
      </c>
      <c r="L993">
        <v>2619</v>
      </c>
      <c r="N993">
        <v>1503</v>
      </c>
    </row>
    <row r="994" spans="1:14" x14ac:dyDescent="0.2">
      <c r="A994" s="5">
        <v>39824</v>
      </c>
      <c r="B994" t="s">
        <v>32</v>
      </c>
      <c r="C994">
        <v>12312</v>
      </c>
      <c r="D994" s="6">
        <f>'[1]Vertikale Netzlast'!M47</f>
        <v>7145</v>
      </c>
      <c r="E994">
        <v>4944</v>
      </c>
      <c r="F994">
        <f>'[2]200901'!M33</f>
        <v>3005</v>
      </c>
      <c r="G994">
        <v>972</v>
      </c>
      <c r="H994">
        <v>2999</v>
      </c>
      <c r="J994">
        <v>2197</v>
      </c>
      <c r="K994">
        <v>551</v>
      </c>
      <c r="L994">
        <v>2619</v>
      </c>
      <c r="N994">
        <v>1508</v>
      </c>
    </row>
    <row r="995" spans="1:14" x14ac:dyDescent="0.2">
      <c r="A995" s="5">
        <v>39824</v>
      </c>
      <c r="B995" t="s">
        <v>33</v>
      </c>
      <c r="C995">
        <v>12497</v>
      </c>
      <c r="D995" s="6">
        <f>'[1]Vertikale Netzlast'!M48</f>
        <v>7328</v>
      </c>
      <c r="E995">
        <v>4873</v>
      </c>
      <c r="F995">
        <f>'[2]200901'!M34</f>
        <v>3172</v>
      </c>
      <c r="G995">
        <v>1000</v>
      </c>
      <c r="H995">
        <v>2986</v>
      </c>
      <c r="J995">
        <v>2239</v>
      </c>
      <c r="K995">
        <v>564</v>
      </c>
      <c r="L995">
        <v>2619</v>
      </c>
      <c r="N995">
        <v>1513</v>
      </c>
    </row>
    <row r="996" spans="1:14" x14ac:dyDescent="0.2">
      <c r="A996" s="5">
        <v>39824</v>
      </c>
      <c r="B996" t="s">
        <v>34</v>
      </c>
      <c r="C996">
        <v>12787</v>
      </c>
      <c r="D996" s="6">
        <f>'[1]Vertikale Netzlast'!M49</f>
        <v>7397</v>
      </c>
      <c r="E996">
        <v>4861</v>
      </c>
      <c r="F996">
        <f>'[2]200901'!M35</f>
        <v>3266</v>
      </c>
      <c r="G996">
        <v>1026</v>
      </c>
      <c r="H996">
        <v>2860</v>
      </c>
      <c r="J996">
        <v>2360</v>
      </c>
      <c r="K996">
        <v>584</v>
      </c>
      <c r="L996">
        <v>2619</v>
      </c>
      <c r="N996">
        <v>1518</v>
      </c>
    </row>
    <row r="997" spans="1:14" x14ac:dyDescent="0.2">
      <c r="A997" s="5">
        <v>39824</v>
      </c>
      <c r="B997" t="s">
        <v>35</v>
      </c>
      <c r="C997">
        <v>12906</v>
      </c>
      <c r="D997" s="6">
        <f>'[1]Vertikale Netzlast'!M50</f>
        <v>7791</v>
      </c>
      <c r="E997">
        <v>4744</v>
      </c>
      <c r="F997">
        <f>'[2]200901'!M36</f>
        <v>3334</v>
      </c>
      <c r="G997">
        <v>1042</v>
      </c>
      <c r="H997">
        <v>2872</v>
      </c>
      <c r="J997">
        <v>2551</v>
      </c>
      <c r="K997">
        <v>599</v>
      </c>
      <c r="L997">
        <v>2766</v>
      </c>
      <c r="N997">
        <v>1523</v>
      </c>
    </row>
    <row r="998" spans="1:14" x14ac:dyDescent="0.2">
      <c r="A998" s="5">
        <v>39824</v>
      </c>
      <c r="B998" t="s">
        <v>36</v>
      </c>
      <c r="C998">
        <v>12780</v>
      </c>
      <c r="D998" s="6">
        <f>'[1]Vertikale Netzlast'!M51</f>
        <v>8152</v>
      </c>
      <c r="E998">
        <v>4704</v>
      </c>
      <c r="F998">
        <f>'[2]200901'!M37</f>
        <v>3604</v>
      </c>
      <c r="G998">
        <v>1086</v>
      </c>
      <c r="H998">
        <v>2819</v>
      </c>
      <c r="J998">
        <v>2562</v>
      </c>
      <c r="K998">
        <v>617</v>
      </c>
      <c r="L998">
        <v>2766</v>
      </c>
      <c r="N998">
        <v>1523</v>
      </c>
    </row>
    <row r="999" spans="1:14" x14ac:dyDescent="0.2">
      <c r="A999" s="5">
        <v>39824</v>
      </c>
      <c r="B999" t="s">
        <v>37</v>
      </c>
      <c r="C999">
        <v>13223</v>
      </c>
      <c r="D999" s="6">
        <f>'[1]Vertikale Netzlast'!M52</f>
        <v>8368</v>
      </c>
      <c r="E999">
        <v>4770</v>
      </c>
      <c r="F999">
        <f>'[2]200901'!M38</f>
        <v>3778</v>
      </c>
      <c r="G999">
        <v>1148</v>
      </c>
      <c r="H999">
        <v>2815</v>
      </c>
      <c r="J999">
        <v>2546</v>
      </c>
      <c r="K999">
        <v>634</v>
      </c>
      <c r="L999">
        <v>2766</v>
      </c>
      <c r="N999">
        <v>1522</v>
      </c>
    </row>
    <row r="1000" spans="1:14" x14ac:dyDescent="0.2">
      <c r="A1000" s="5">
        <v>39824</v>
      </c>
      <c r="B1000" t="s">
        <v>38</v>
      </c>
      <c r="C1000">
        <v>13475</v>
      </c>
      <c r="D1000" s="6">
        <f>'[1]Vertikale Netzlast'!M53</f>
        <v>8519</v>
      </c>
      <c r="E1000">
        <v>4789</v>
      </c>
      <c r="F1000">
        <f>'[2]200901'!M39</f>
        <v>3990</v>
      </c>
      <c r="G1000">
        <v>1210</v>
      </c>
      <c r="H1000">
        <v>2828</v>
      </c>
      <c r="J1000">
        <v>2439</v>
      </c>
      <c r="K1000">
        <v>656</v>
      </c>
      <c r="L1000">
        <v>2766</v>
      </c>
      <c r="N1000">
        <v>1522</v>
      </c>
    </row>
    <row r="1001" spans="1:14" x14ac:dyDescent="0.2">
      <c r="A1001" s="5">
        <v>39824</v>
      </c>
      <c r="B1001" t="s">
        <v>39</v>
      </c>
      <c r="C1001">
        <v>13700</v>
      </c>
      <c r="D1001" s="6">
        <f>'[1]Vertikale Netzlast'!M54</f>
        <v>8488</v>
      </c>
      <c r="E1001">
        <v>5116</v>
      </c>
      <c r="F1001">
        <f>'[2]200901'!M40</f>
        <v>4235</v>
      </c>
      <c r="G1001">
        <v>1168</v>
      </c>
      <c r="H1001">
        <v>2906</v>
      </c>
      <c r="J1001">
        <v>2474</v>
      </c>
      <c r="K1001">
        <v>674</v>
      </c>
      <c r="L1001">
        <v>2976</v>
      </c>
      <c r="N1001">
        <v>1522</v>
      </c>
    </row>
    <row r="1002" spans="1:14" x14ac:dyDescent="0.2">
      <c r="A1002" s="5">
        <v>39824</v>
      </c>
      <c r="B1002" t="s">
        <v>40</v>
      </c>
      <c r="C1002">
        <v>14023</v>
      </c>
      <c r="D1002" s="6">
        <f>'[1]Vertikale Netzlast'!M55</f>
        <v>8519</v>
      </c>
      <c r="E1002">
        <v>5257</v>
      </c>
      <c r="F1002">
        <f>'[2]200901'!M41</f>
        <v>4439</v>
      </c>
      <c r="G1002">
        <v>1154</v>
      </c>
      <c r="H1002">
        <v>2915</v>
      </c>
      <c r="J1002">
        <v>2602</v>
      </c>
      <c r="K1002">
        <v>692</v>
      </c>
      <c r="L1002">
        <v>2976</v>
      </c>
      <c r="N1002">
        <v>1540</v>
      </c>
    </row>
    <row r="1003" spans="1:14" x14ac:dyDescent="0.2">
      <c r="A1003" s="5">
        <v>39824</v>
      </c>
      <c r="B1003" t="s">
        <v>41</v>
      </c>
      <c r="C1003">
        <v>14309</v>
      </c>
      <c r="D1003" s="6">
        <f>'[1]Vertikale Netzlast'!M56</f>
        <v>8618</v>
      </c>
      <c r="E1003">
        <v>5340</v>
      </c>
      <c r="F1003">
        <f>'[2]200901'!M42</f>
        <v>4502</v>
      </c>
      <c r="G1003">
        <v>1057</v>
      </c>
      <c r="H1003">
        <v>2902</v>
      </c>
      <c r="J1003">
        <v>2608</v>
      </c>
      <c r="K1003">
        <v>756</v>
      </c>
      <c r="L1003">
        <v>2976</v>
      </c>
      <c r="N1003">
        <v>1559</v>
      </c>
    </row>
    <row r="1004" spans="1:14" x14ac:dyDescent="0.2">
      <c r="A1004" s="5">
        <v>39824</v>
      </c>
      <c r="B1004" t="s">
        <v>42</v>
      </c>
      <c r="C1004">
        <v>14425</v>
      </c>
      <c r="D1004" s="6">
        <f>'[1]Vertikale Netzlast'!M57</f>
        <v>8711</v>
      </c>
      <c r="E1004">
        <v>5305</v>
      </c>
      <c r="F1004">
        <f>'[2]200901'!M43</f>
        <v>4570</v>
      </c>
      <c r="G1004">
        <v>1053</v>
      </c>
      <c r="H1004">
        <v>3032</v>
      </c>
      <c r="J1004">
        <v>2462</v>
      </c>
      <c r="K1004">
        <v>775</v>
      </c>
      <c r="L1004">
        <v>2976</v>
      </c>
      <c r="N1004">
        <v>1577</v>
      </c>
    </row>
    <row r="1005" spans="1:14" x14ac:dyDescent="0.2">
      <c r="A1005" s="5">
        <v>39824</v>
      </c>
      <c r="B1005" t="s">
        <v>43</v>
      </c>
      <c r="C1005">
        <v>14474</v>
      </c>
      <c r="D1005" s="6">
        <f>'[1]Vertikale Netzlast'!M58</f>
        <v>8957</v>
      </c>
      <c r="E1005">
        <v>5173</v>
      </c>
      <c r="F1005">
        <f>'[2]200901'!M44</f>
        <v>4850</v>
      </c>
      <c r="G1005">
        <v>1056</v>
      </c>
      <c r="H1005">
        <v>3036</v>
      </c>
      <c r="J1005">
        <v>2423</v>
      </c>
      <c r="K1005">
        <v>797</v>
      </c>
      <c r="L1005">
        <v>3335</v>
      </c>
      <c r="N1005">
        <v>1596</v>
      </c>
    </row>
    <row r="1006" spans="1:14" x14ac:dyDescent="0.2">
      <c r="A1006" s="5">
        <v>39824</v>
      </c>
      <c r="B1006" t="s">
        <v>44</v>
      </c>
      <c r="C1006">
        <v>14755</v>
      </c>
      <c r="D1006" s="6">
        <f>'[1]Vertikale Netzlast'!M59</f>
        <v>9235</v>
      </c>
      <c r="E1006">
        <v>5134</v>
      </c>
      <c r="F1006">
        <f>'[2]200901'!M45</f>
        <v>5040</v>
      </c>
      <c r="G1006">
        <v>1025</v>
      </c>
      <c r="H1006">
        <v>3050</v>
      </c>
      <c r="J1006">
        <v>2424</v>
      </c>
      <c r="K1006">
        <v>814</v>
      </c>
      <c r="L1006">
        <v>3335</v>
      </c>
      <c r="N1006">
        <v>1629</v>
      </c>
    </row>
    <row r="1007" spans="1:14" x14ac:dyDescent="0.2">
      <c r="A1007" s="5">
        <v>39824</v>
      </c>
      <c r="B1007" t="s">
        <v>45</v>
      </c>
      <c r="C1007">
        <v>14984</v>
      </c>
      <c r="D1007" s="6">
        <f>'[1]Vertikale Netzlast'!M60</f>
        <v>9313</v>
      </c>
      <c r="E1007">
        <v>5120</v>
      </c>
      <c r="F1007">
        <f>'[2]200901'!M46</f>
        <v>5187</v>
      </c>
      <c r="G1007">
        <v>1047</v>
      </c>
      <c r="H1007">
        <v>2902</v>
      </c>
      <c r="J1007">
        <v>2532</v>
      </c>
      <c r="K1007">
        <v>768</v>
      </c>
      <c r="L1007">
        <v>3335</v>
      </c>
      <c r="N1007">
        <v>1662</v>
      </c>
    </row>
    <row r="1008" spans="1:14" x14ac:dyDescent="0.2">
      <c r="A1008" s="5">
        <v>39824</v>
      </c>
      <c r="B1008" t="s">
        <v>46</v>
      </c>
      <c r="C1008">
        <v>15020</v>
      </c>
      <c r="D1008" s="6">
        <f>'[1]Vertikale Netzlast'!M61</f>
        <v>9364</v>
      </c>
      <c r="E1008">
        <v>5070</v>
      </c>
      <c r="F1008">
        <f>'[2]200901'!M47</f>
        <v>5248</v>
      </c>
      <c r="G1008">
        <v>1021</v>
      </c>
      <c r="H1008">
        <v>2876</v>
      </c>
      <c r="J1008">
        <v>2504</v>
      </c>
      <c r="K1008">
        <v>788</v>
      </c>
      <c r="L1008">
        <v>3335</v>
      </c>
      <c r="N1008">
        <v>1695</v>
      </c>
    </row>
    <row r="1009" spans="1:14" x14ac:dyDescent="0.2">
      <c r="A1009" s="5">
        <v>39824</v>
      </c>
      <c r="B1009" t="s">
        <v>47</v>
      </c>
      <c r="C1009">
        <v>15223</v>
      </c>
      <c r="D1009" s="6">
        <f>'[1]Vertikale Netzlast'!M62</f>
        <v>9481</v>
      </c>
      <c r="E1009">
        <v>5042</v>
      </c>
      <c r="F1009">
        <f>'[2]200901'!M48</f>
        <v>5509</v>
      </c>
      <c r="G1009">
        <v>1010</v>
      </c>
      <c r="H1009">
        <v>2890</v>
      </c>
      <c r="J1009">
        <v>2495</v>
      </c>
      <c r="K1009">
        <v>807</v>
      </c>
      <c r="L1009">
        <v>3491</v>
      </c>
      <c r="N1009">
        <v>1729</v>
      </c>
    </row>
    <row r="1010" spans="1:14" x14ac:dyDescent="0.2">
      <c r="A1010" s="5">
        <v>39824</v>
      </c>
      <c r="B1010" t="s">
        <v>48</v>
      </c>
      <c r="C1010">
        <v>15225</v>
      </c>
      <c r="D1010" s="6">
        <f>'[1]Vertikale Netzlast'!M63</f>
        <v>9711</v>
      </c>
      <c r="E1010">
        <v>5075</v>
      </c>
      <c r="F1010">
        <f>'[2]200901'!M49</f>
        <v>5919</v>
      </c>
      <c r="G1010">
        <v>985</v>
      </c>
      <c r="H1010">
        <v>2898</v>
      </c>
      <c r="J1010">
        <v>2476</v>
      </c>
      <c r="K1010">
        <v>820</v>
      </c>
      <c r="L1010">
        <v>3491</v>
      </c>
      <c r="N1010">
        <v>1767</v>
      </c>
    </row>
    <row r="1011" spans="1:14" x14ac:dyDescent="0.2">
      <c r="A1011" s="5">
        <v>39824</v>
      </c>
      <c r="B1011" t="s">
        <v>49</v>
      </c>
      <c r="C1011">
        <v>15742</v>
      </c>
      <c r="D1011" s="6">
        <f>'[1]Vertikale Netzlast'!M64</f>
        <v>9799</v>
      </c>
      <c r="E1011">
        <v>5061</v>
      </c>
      <c r="F1011">
        <f>'[2]200901'!M50</f>
        <v>5976</v>
      </c>
      <c r="G1011">
        <v>966</v>
      </c>
      <c r="H1011">
        <v>2943</v>
      </c>
      <c r="J1011">
        <v>2453</v>
      </c>
      <c r="K1011">
        <v>842</v>
      </c>
      <c r="L1011">
        <v>3491</v>
      </c>
      <c r="N1011">
        <v>1806</v>
      </c>
    </row>
    <row r="1012" spans="1:14" x14ac:dyDescent="0.2">
      <c r="A1012" s="5">
        <v>39824</v>
      </c>
      <c r="B1012" t="s">
        <v>50</v>
      </c>
      <c r="C1012">
        <v>15905</v>
      </c>
      <c r="D1012" s="6">
        <f>'[1]Vertikale Netzlast'!M65</f>
        <v>9735</v>
      </c>
      <c r="E1012">
        <v>5062</v>
      </c>
      <c r="F1012">
        <f>'[2]200901'!M51</f>
        <v>5853</v>
      </c>
      <c r="G1012">
        <v>930</v>
      </c>
      <c r="H1012">
        <v>3135</v>
      </c>
      <c r="J1012">
        <v>2315</v>
      </c>
      <c r="K1012">
        <v>857</v>
      </c>
      <c r="L1012">
        <v>3491</v>
      </c>
      <c r="N1012">
        <v>1845</v>
      </c>
    </row>
    <row r="1013" spans="1:14" x14ac:dyDescent="0.2">
      <c r="A1013" s="5">
        <v>39824</v>
      </c>
      <c r="B1013" t="s">
        <v>51</v>
      </c>
      <c r="C1013">
        <v>15651</v>
      </c>
      <c r="D1013" s="6">
        <f>'[1]Vertikale Netzlast'!M66</f>
        <v>9561</v>
      </c>
      <c r="E1013">
        <v>5262</v>
      </c>
      <c r="F1013">
        <f>'[2]200901'!M52</f>
        <v>5665</v>
      </c>
      <c r="G1013">
        <v>875</v>
      </c>
      <c r="H1013">
        <v>3203</v>
      </c>
      <c r="J1013">
        <v>2123</v>
      </c>
      <c r="K1013">
        <v>870</v>
      </c>
      <c r="L1013">
        <v>3691</v>
      </c>
      <c r="N1013">
        <v>1883</v>
      </c>
    </row>
    <row r="1014" spans="1:14" x14ac:dyDescent="0.2">
      <c r="A1014" s="5">
        <v>39824</v>
      </c>
      <c r="B1014" t="s">
        <v>52</v>
      </c>
      <c r="C1014">
        <v>15988</v>
      </c>
      <c r="D1014" s="6">
        <f>'[1]Vertikale Netzlast'!M67</f>
        <v>9437</v>
      </c>
      <c r="E1014">
        <v>5303</v>
      </c>
      <c r="F1014">
        <f>'[2]200901'!M53</f>
        <v>5362</v>
      </c>
      <c r="G1014">
        <v>840</v>
      </c>
      <c r="H1014">
        <v>3278</v>
      </c>
      <c r="J1014">
        <v>2089</v>
      </c>
      <c r="K1014">
        <v>883</v>
      </c>
      <c r="L1014">
        <v>3691</v>
      </c>
      <c r="N1014">
        <v>1914</v>
      </c>
    </row>
    <row r="1015" spans="1:14" x14ac:dyDescent="0.2">
      <c r="A1015" s="5">
        <v>39824</v>
      </c>
      <c r="B1015" t="s">
        <v>53</v>
      </c>
      <c r="C1015">
        <v>16041</v>
      </c>
      <c r="D1015" s="6">
        <f>'[1]Vertikale Netzlast'!M68</f>
        <v>9264</v>
      </c>
      <c r="E1015">
        <v>5229</v>
      </c>
      <c r="F1015">
        <f>'[2]200901'!M54</f>
        <v>5091</v>
      </c>
      <c r="G1015">
        <v>789</v>
      </c>
      <c r="H1015">
        <v>3281</v>
      </c>
      <c r="J1015">
        <v>2023</v>
      </c>
      <c r="K1015">
        <v>880</v>
      </c>
      <c r="L1015">
        <v>3691</v>
      </c>
      <c r="N1015">
        <v>1945</v>
      </c>
    </row>
    <row r="1016" spans="1:14" x14ac:dyDescent="0.2">
      <c r="A1016" s="5">
        <v>39824</v>
      </c>
      <c r="B1016" t="s">
        <v>54</v>
      </c>
      <c r="C1016">
        <v>15832</v>
      </c>
      <c r="D1016" s="6">
        <f>'[1]Vertikale Netzlast'!M69</f>
        <v>9042</v>
      </c>
      <c r="E1016">
        <v>5192</v>
      </c>
      <c r="F1016">
        <f>'[2]200901'!M55</f>
        <v>4959</v>
      </c>
      <c r="G1016">
        <v>758</v>
      </c>
      <c r="H1016">
        <v>3226</v>
      </c>
      <c r="J1016">
        <v>1988</v>
      </c>
      <c r="K1016">
        <v>895</v>
      </c>
      <c r="L1016">
        <v>3691</v>
      </c>
      <c r="N1016">
        <v>1976</v>
      </c>
    </row>
    <row r="1017" spans="1:14" x14ac:dyDescent="0.2">
      <c r="A1017" s="5">
        <v>39824</v>
      </c>
      <c r="B1017" t="s">
        <v>55</v>
      </c>
      <c r="C1017">
        <v>15648</v>
      </c>
      <c r="D1017" s="6">
        <f>'[1]Vertikale Netzlast'!M70</f>
        <v>8822</v>
      </c>
      <c r="E1017">
        <v>5244</v>
      </c>
      <c r="F1017">
        <f>'[2]200901'!M56</f>
        <v>4896</v>
      </c>
      <c r="G1017">
        <v>753</v>
      </c>
      <c r="H1017">
        <v>3245</v>
      </c>
      <c r="J1017">
        <v>1962</v>
      </c>
      <c r="K1017">
        <v>907</v>
      </c>
      <c r="L1017">
        <v>3727</v>
      </c>
      <c r="N1017">
        <v>2008</v>
      </c>
    </row>
    <row r="1018" spans="1:14" x14ac:dyDescent="0.2">
      <c r="A1018" s="5">
        <v>39824</v>
      </c>
      <c r="B1018" t="s">
        <v>56</v>
      </c>
      <c r="C1018">
        <v>15628</v>
      </c>
      <c r="D1018" s="6">
        <f>'[1]Vertikale Netzlast'!M71</f>
        <v>8690</v>
      </c>
      <c r="E1018">
        <v>5238</v>
      </c>
      <c r="F1018">
        <f>'[2]200901'!M57</f>
        <v>4847</v>
      </c>
      <c r="G1018">
        <v>741</v>
      </c>
      <c r="H1018">
        <v>3166</v>
      </c>
      <c r="J1018">
        <v>1965</v>
      </c>
      <c r="K1018">
        <v>911</v>
      </c>
      <c r="L1018">
        <v>3727</v>
      </c>
      <c r="N1018">
        <v>2013</v>
      </c>
    </row>
    <row r="1019" spans="1:14" x14ac:dyDescent="0.2">
      <c r="A1019" s="5">
        <v>39824</v>
      </c>
      <c r="B1019" t="s">
        <v>57</v>
      </c>
      <c r="C1019">
        <v>15551</v>
      </c>
      <c r="D1019" s="6">
        <f>'[1]Vertikale Netzlast'!M72</f>
        <v>8603</v>
      </c>
      <c r="E1019">
        <v>5278</v>
      </c>
      <c r="F1019">
        <f>'[2]200901'!M58</f>
        <v>4594</v>
      </c>
      <c r="G1019">
        <v>746</v>
      </c>
      <c r="H1019">
        <v>3166</v>
      </c>
      <c r="J1019">
        <v>2061</v>
      </c>
      <c r="K1019">
        <v>914</v>
      </c>
      <c r="L1019">
        <v>3727</v>
      </c>
      <c r="N1019">
        <v>2019</v>
      </c>
    </row>
    <row r="1020" spans="1:14" x14ac:dyDescent="0.2">
      <c r="A1020" s="5">
        <v>39824</v>
      </c>
      <c r="B1020" t="s">
        <v>58</v>
      </c>
      <c r="C1020">
        <v>15413</v>
      </c>
      <c r="D1020" s="6">
        <f>'[1]Vertikale Netzlast'!M73</f>
        <v>8419</v>
      </c>
      <c r="E1020">
        <v>5187</v>
      </c>
      <c r="F1020">
        <f>'[2]200901'!M59</f>
        <v>4618</v>
      </c>
      <c r="G1020">
        <v>724</v>
      </c>
      <c r="H1020">
        <v>3118</v>
      </c>
      <c r="J1020">
        <v>2083</v>
      </c>
      <c r="K1020">
        <v>918</v>
      </c>
      <c r="L1020">
        <v>3727</v>
      </c>
      <c r="N1020">
        <v>2024</v>
      </c>
    </row>
    <row r="1021" spans="1:14" x14ac:dyDescent="0.2">
      <c r="A1021" s="5">
        <v>39824</v>
      </c>
      <c r="B1021" t="s">
        <v>59</v>
      </c>
      <c r="C1021">
        <v>15307</v>
      </c>
      <c r="D1021" s="6">
        <f>'[1]Vertikale Netzlast'!M74</f>
        <v>8199</v>
      </c>
      <c r="E1021">
        <v>5199</v>
      </c>
      <c r="F1021">
        <f>'[2]200901'!M60</f>
        <v>4659</v>
      </c>
      <c r="G1021">
        <v>732</v>
      </c>
      <c r="H1021">
        <v>3257</v>
      </c>
      <c r="J1021">
        <v>1948</v>
      </c>
      <c r="K1021">
        <v>922</v>
      </c>
      <c r="L1021">
        <v>3641</v>
      </c>
      <c r="N1021">
        <v>2030</v>
      </c>
    </row>
    <row r="1022" spans="1:14" x14ac:dyDescent="0.2">
      <c r="A1022" s="5">
        <v>39824</v>
      </c>
      <c r="B1022" t="s">
        <v>60</v>
      </c>
      <c r="C1022">
        <v>15247</v>
      </c>
      <c r="D1022" s="6">
        <f>'[1]Vertikale Netzlast'!M75</f>
        <v>7924</v>
      </c>
      <c r="E1022">
        <v>5177</v>
      </c>
      <c r="F1022">
        <f>'[2]200901'!M61</f>
        <v>4624</v>
      </c>
      <c r="G1022">
        <v>741</v>
      </c>
      <c r="H1022">
        <v>3379</v>
      </c>
      <c r="J1022">
        <v>1792</v>
      </c>
      <c r="K1022">
        <v>920</v>
      </c>
      <c r="L1022">
        <v>3641</v>
      </c>
      <c r="N1022">
        <v>2020</v>
      </c>
    </row>
    <row r="1023" spans="1:14" x14ac:dyDescent="0.2">
      <c r="A1023" s="5">
        <v>39824</v>
      </c>
      <c r="B1023" t="s">
        <v>61</v>
      </c>
      <c r="C1023">
        <v>15141</v>
      </c>
      <c r="D1023" s="6">
        <f>'[1]Vertikale Netzlast'!M76</f>
        <v>7882</v>
      </c>
      <c r="E1023">
        <v>5105</v>
      </c>
      <c r="F1023">
        <f>'[2]200901'!M62</f>
        <v>4453</v>
      </c>
      <c r="G1023">
        <v>742</v>
      </c>
      <c r="H1023">
        <v>3439</v>
      </c>
      <c r="J1023">
        <v>1910</v>
      </c>
      <c r="K1023">
        <v>917</v>
      </c>
      <c r="L1023">
        <v>3641</v>
      </c>
      <c r="N1023">
        <v>2010</v>
      </c>
    </row>
    <row r="1024" spans="1:14" x14ac:dyDescent="0.2">
      <c r="A1024" s="5">
        <v>39824</v>
      </c>
      <c r="B1024" t="s">
        <v>62</v>
      </c>
      <c r="C1024">
        <v>15089</v>
      </c>
      <c r="D1024" s="6">
        <f>'[1]Vertikale Netzlast'!M77</f>
        <v>7808</v>
      </c>
      <c r="E1024">
        <v>5093</v>
      </c>
      <c r="F1024">
        <f>'[2]200901'!M63</f>
        <v>4529</v>
      </c>
      <c r="G1024">
        <v>803</v>
      </c>
      <c r="H1024">
        <v>3473</v>
      </c>
      <c r="J1024">
        <v>2019</v>
      </c>
      <c r="K1024">
        <v>926</v>
      </c>
      <c r="L1024">
        <v>3641</v>
      </c>
      <c r="N1024">
        <v>2000</v>
      </c>
    </row>
    <row r="1025" spans="1:14" x14ac:dyDescent="0.2">
      <c r="A1025" s="5">
        <v>39824</v>
      </c>
      <c r="B1025" t="s">
        <v>63</v>
      </c>
      <c r="C1025">
        <v>15094</v>
      </c>
      <c r="D1025" s="6">
        <f>'[1]Vertikale Netzlast'!M78</f>
        <v>7906</v>
      </c>
      <c r="E1025">
        <v>5244</v>
      </c>
      <c r="F1025">
        <f>'[2]200901'!M64</f>
        <v>4550</v>
      </c>
      <c r="G1025">
        <v>843</v>
      </c>
      <c r="H1025">
        <v>3566</v>
      </c>
      <c r="J1025">
        <v>2065</v>
      </c>
      <c r="K1025">
        <v>924</v>
      </c>
      <c r="L1025">
        <v>3695</v>
      </c>
      <c r="N1025">
        <v>1990</v>
      </c>
    </row>
    <row r="1026" spans="1:14" x14ac:dyDescent="0.2">
      <c r="A1026" s="5">
        <v>39824</v>
      </c>
      <c r="B1026" t="s">
        <v>64</v>
      </c>
      <c r="C1026">
        <v>15041</v>
      </c>
      <c r="D1026" s="6">
        <f>'[1]Vertikale Netzlast'!M79</f>
        <v>7997</v>
      </c>
      <c r="E1026">
        <v>5259</v>
      </c>
      <c r="F1026">
        <f>'[2]200901'!M65</f>
        <v>4490</v>
      </c>
      <c r="G1026">
        <v>871</v>
      </c>
      <c r="H1026">
        <v>3655</v>
      </c>
      <c r="J1026">
        <v>2206</v>
      </c>
      <c r="K1026">
        <v>936</v>
      </c>
      <c r="L1026">
        <v>3695</v>
      </c>
      <c r="N1026">
        <v>1973</v>
      </c>
    </row>
    <row r="1027" spans="1:14" x14ac:dyDescent="0.2">
      <c r="A1027" s="5">
        <v>39824</v>
      </c>
      <c r="B1027" t="s">
        <v>65</v>
      </c>
      <c r="C1027">
        <v>15048</v>
      </c>
      <c r="D1027" s="6">
        <f>'[1]Vertikale Netzlast'!M80</f>
        <v>7998</v>
      </c>
      <c r="E1027">
        <v>5271</v>
      </c>
      <c r="F1027">
        <f>'[2]200901'!M66</f>
        <v>4340</v>
      </c>
      <c r="G1027">
        <v>892</v>
      </c>
      <c r="H1027">
        <v>3670</v>
      </c>
      <c r="J1027">
        <v>2283</v>
      </c>
      <c r="K1027">
        <v>961</v>
      </c>
      <c r="L1027">
        <v>3695</v>
      </c>
      <c r="N1027">
        <v>1956</v>
      </c>
    </row>
    <row r="1028" spans="1:14" x14ac:dyDescent="0.2">
      <c r="A1028" s="5">
        <v>39824</v>
      </c>
      <c r="B1028" t="s">
        <v>66</v>
      </c>
      <c r="C1028">
        <v>14956</v>
      </c>
      <c r="D1028" s="6">
        <f>'[1]Vertikale Netzlast'!M81</f>
        <v>8082</v>
      </c>
      <c r="E1028">
        <v>5316</v>
      </c>
      <c r="F1028">
        <f>'[2]200901'!M67</f>
        <v>4212</v>
      </c>
      <c r="G1028">
        <v>913</v>
      </c>
      <c r="H1028">
        <v>3705</v>
      </c>
      <c r="J1028">
        <v>2425</v>
      </c>
      <c r="K1028">
        <v>977</v>
      </c>
      <c r="L1028">
        <v>3695</v>
      </c>
      <c r="N1028">
        <v>1939</v>
      </c>
    </row>
    <row r="1029" spans="1:14" x14ac:dyDescent="0.2">
      <c r="A1029" s="5">
        <v>39824</v>
      </c>
      <c r="B1029" t="s">
        <v>67</v>
      </c>
      <c r="C1029">
        <v>14875</v>
      </c>
      <c r="D1029" s="6">
        <f>'[1]Vertikale Netzlast'!M82</f>
        <v>8018</v>
      </c>
      <c r="E1029">
        <v>5355</v>
      </c>
      <c r="F1029">
        <f>'[2]200901'!M68</f>
        <v>4283</v>
      </c>
      <c r="G1029">
        <v>937</v>
      </c>
      <c r="H1029">
        <v>3806</v>
      </c>
      <c r="J1029">
        <v>2491</v>
      </c>
      <c r="K1029">
        <v>989</v>
      </c>
      <c r="L1029">
        <v>3745</v>
      </c>
      <c r="N1029">
        <v>1923</v>
      </c>
    </row>
    <row r="1030" spans="1:14" x14ac:dyDescent="0.2">
      <c r="A1030" s="5">
        <v>39824</v>
      </c>
      <c r="B1030" t="s">
        <v>68</v>
      </c>
      <c r="C1030">
        <v>14915</v>
      </c>
      <c r="D1030" s="6">
        <f>'[1]Vertikale Netzlast'!M83</f>
        <v>8070</v>
      </c>
      <c r="E1030">
        <v>5370</v>
      </c>
      <c r="F1030">
        <f>'[2]200901'!M69</f>
        <v>4355</v>
      </c>
      <c r="G1030">
        <v>989</v>
      </c>
      <c r="H1030">
        <v>3928</v>
      </c>
      <c r="J1030">
        <v>2533</v>
      </c>
      <c r="K1030">
        <v>996</v>
      </c>
      <c r="L1030">
        <v>3745</v>
      </c>
      <c r="N1030">
        <v>1900</v>
      </c>
    </row>
    <row r="1031" spans="1:14" x14ac:dyDescent="0.2">
      <c r="A1031" s="5">
        <v>39824</v>
      </c>
      <c r="B1031" t="s">
        <v>69</v>
      </c>
      <c r="C1031">
        <v>15042</v>
      </c>
      <c r="D1031" s="6">
        <f>'[1]Vertikale Netzlast'!M84</f>
        <v>8375</v>
      </c>
      <c r="E1031">
        <v>5529</v>
      </c>
      <c r="F1031">
        <f>'[2]200901'!M70</f>
        <v>4617</v>
      </c>
      <c r="G1031">
        <v>1053</v>
      </c>
      <c r="H1031">
        <v>4022</v>
      </c>
      <c r="J1031">
        <v>2732</v>
      </c>
      <c r="K1031">
        <v>986</v>
      </c>
      <c r="L1031">
        <v>3745</v>
      </c>
      <c r="N1031">
        <v>1878</v>
      </c>
    </row>
    <row r="1032" spans="1:14" x14ac:dyDescent="0.2">
      <c r="A1032" s="5">
        <v>39824</v>
      </c>
      <c r="B1032" t="s">
        <v>70</v>
      </c>
      <c r="C1032">
        <v>15498</v>
      </c>
      <c r="D1032" s="6">
        <f>'[1]Vertikale Netzlast'!M85</f>
        <v>8882</v>
      </c>
      <c r="E1032">
        <v>5593</v>
      </c>
      <c r="F1032">
        <f>'[2]200901'!M71</f>
        <v>4827</v>
      </c>
      <c r="G1032">
        <v>1116</v>
      </c>
      <c r="H1032">
        <v>4120</v>
      </c>
      <c r="J1032">
        <v>2881</v>
      </c>
      <c r="K1032">
        <v>985</v>
      </c>
      <c r="L1032">
        <v>3745</v>
      </c>
      <c r="N1032">
        <v>1856</v>
      </c>
    </row>
    <row r="1033" spans="1:14" x14ac:dyDescent="0.2">
      <c r="A1033" s="5">
        <v>39824</v>
      </c>
      <c r="B1033" t="s">
        <v>71</v>
      </c>
      <c r="C1033">
        <v>15791</v>
      </c>
      <c r="D1033" s="6">
        <f>'[1]Vertikale Netzlast'!M86</f>
        <v>9739</v>
      </c>
      <c r="E1033">
        <v>5954</v>
      </c>
      <c r="F1033">
        <f>'[2]200901'!M72</f>
        <v>5141</v>
      </c>
      <c r="G1033">
        <v>1142</v>
      </c>
      <c r="H1033">
        <v>4244</v>
      </c>
      <c r="J1033">
        <v>2961</v>
      </c>
      <c r="K1033">
        <v>992</v>
      </c>
      <c r="L1033">
        <v>3818</v>
      </c>
      <c r="N1033">
        <v>1834</v>
      </c>
    </row>
    <row r="1034" spans="1:14" x14ac:dyDescent="0.2">
      <c r="A1034" s="5">
        <v>39824</v>
      </c>
      <c r="B1034" t="s">
        <v>72</v>
      </c>
      <c r="C1034">
        <v>16524</v>
      </c>
      <c r="D1034" s="6">
        <f>'[1]Vertikale Netzlast'!M87</f>
        <v>10005</v>
      </c>
      <c r="E1034">
        <v>6250</v>
      </c>
      <c r="F1034">
        <f>'[2]200901'!M73</f>
        <v>5300</v>
      </c>
      <c r="G1034">
        <v>1188</v>
      </c>
      <c r="H1034">
        <v>4378</v>
      </c>
      <c r="J1034">
        <v>3064</v>
      </c>
      <c r="K1034">
        <v>1007</v>
      </c>
      <c r="L1034">
        <v>3818</v>
      </c>
      <c r="N1034">
        <v>1846</v>
      </c>
    </row>
    <row r="1035" spans="1:14" x14ac:dyDescent="0.2">
      <c r="A1035" s="5">
        <v>39824</v>
      </c>
      <c r="B1035" t="s">
        <v>73</v>
      </c>
      <c r="C1035">
        <v>16783</v>
      </c>
      <c r="D1035" s="6">
        <f>'[1]Vertikale Netzlast'!M88</f>
        <v>10213</v>
      </c>
      <c r="E1035">
        <v>6323</v>
      </c>
      <c r="F1035">
        <f>'[2]200901'!M74</f>
        <v>5401</v>
      </c>
      <c r="G1035">
        <v>1229</v>
      </c>
      <c r="H1035">
        <v>4479</v>
      </c>
      <c r="J1035">
        <v>3204</v>
      </c>
      <c r="K1035">
        <v>1019</v>
      </c>
      <c r="L1035">
        <v>3818</v>
      </c>
      <c r="N1035">
        <v>1858</v>
      </c>
    </row>
    <row r="1036" spans="1:14" x14ac:dyDescent="0.2">
      <c r="A1036" s="5">
        <v>39824</v>
      </c>
      <c r="B1036" t="s">
        <v>74</v>
      </c>
      <c r="C1036">
        <v>16879</v>
      </c>
      <c r="D1036" s="6">
        <f>'[1]Vertikale Netzlast'!M89</f>
        <v>10348</v>
      </c>
      <c r="E1036">
        <v>6409</v>
      </c>
      <c r="F1036">
        <f>'[2]200901'!M75</f>
        <v>5385</v>
      </c>
      <c r="G1036">
        <v>1310</v>
      </c>
      <c r="H1036">
        <v>4584</v>
      </c>
      <c r="J1036">
        <v>3276</v>
      </c>
      <c r="K1036">
        <v>1036</v>
      </c>
      <c r="L1036">
        <v>3818</v>
      </c>
      <c r="N1036">
        <v>1870</v>
      </c>
    </row>
    <row r="1037" spans="1:14" x14ac:dyDescent="0.2">
      <c r="A1037" s="5">
        <v>39824</v>
      </c>
      <c r="B1037" t="s">
        <v>75</v>
      </c>
      <c r="C1037">
        <v>16806</v>
      </c>
      <c r="D1037" s="6">
        <f>'[1]Vertikale Netzlast'!M90</f>
        <v>10514</v>
      </c>
      <c r="E1037">
        <v>6519</v>
      </c>
      <c r="F1037">
        <f>'[2]200901'!M76</f>
        <v>5473</v>
      </c>
      <c r="G1037">
        <v>1403</v>
      </c>
      <c r="H1037">
        <v>4707</v>
      </c>
      <c r="J1037">
        <v>3266</v>
      </c>
      <c r="K1037">
        <v>1050</v>
      </c>
      <c r="L1037">
        <v>3968</v>
      </c>
      <c r="N1037">
        <v>1882</v>
      </c>
    </row>
    <row r="1038" spans="1:14" x14ac:dyDescent="0.2">
      <c r="A1038" s="5">
        <v>39824</v>
      </c>
      <c r="B1038" t="s">
        <v>76</v>
      </c>
      <c r="C1038">
        <v>16988</v>
      </c>
      <c r="D1038" s="6">
        <f>'[1]Vertikale Netzlast'!M91</f>
        <v>10518</v>
      </c>
      <c r="E1038">
        <v>6524</v>
      </c>
      <c r="F1038">
        <f>'[2]200901'!M77</f>
        <v>5427</v>
      </c>
      <c r="G1038">
        <v>1441</v>
      </c>
      <c r="H1038">
        <v>4791</v>
      </c>
      <c r="J1038">
        <v>3329</v>
      </c>
      <c r="K1038">
        <v>1070</v>
      </c>
      <c r="L1038">
        <v>3968</v>
      </c>
      <c r="N1038">
        <v>1907</v>
      </c>
    </row>
    <row r="1039" spans="1:14" x14ac:dyDescent="0.2">
      <c r="A1039" s="5">
        <v>39824</v>
      </c>
      <c r="B1039" t="s">
        <v>77</v>
      </c>
      <c r="C1039">
        <v>16845</v>
      </c>
      <c r="D1039" s="6">
        <f>'[1]Vertikale Netzlast'!M92</f>
        <v>10457</v>
      </c>
      <c r="E1039">
        <v>6527</v>
      </c>
      <c r="F1039">
        <f>'[2]200901'!M78</f>
        <v>5281</v>
      </c>
      <c r="G1039">
        <v>1485</v>
      </c>
      <c r="H1039">
        <v>4812</v>
      </c>
      <c r="J1039">
        <v>3462</v>
      </c>
      <c r="K1039">
        <v>1090</v>
      </c>
      <c r="L1039">
        <v>3968</v>
      </c>
      <c r="N1039">
        <v>1933</v>
      </c>
    </row>
    <row r="1040" spans="1:14" x14ac:dyDescent="0.2">
      <c r="A1040" s="5">
        <v>39824</v>
      </c>
      <c r="B1040" t="s">
        <v>78</v>
      </c>
      <c r="C1040">
        <v>16857</v>
      </c>
      <c r="D1040" s="6">
        <f>'[1]Vertikale Netzlast'!M93</f>
        <v>10362</v>
      </c>
      <c r="E1040">
        <v>6483</v>
      </c>
      <c r="F1040">
        <f>'[2]200901'!M79</f>
        <v>5179</v>
      </c>
      <c r="G1040">
        <v>1520</v>
      </c>
      <c r="H1040">
        <v>4838</v>
      </c>
      <c r="J1040">
        <v>3606</v>
      </c>
      <c r="K1040">
        <v>1125</v>
      </c>
      <c r="L1040">
        <v>3968</v>
      </c>
      <c r="N1040">
        <v>1958</v>
      </c>
    </row>
    <row r="1041" spans="1:14" x14ac:dyDescent="0.2">
      <c r="A1041" s="5">
        <v>39824</v>
      </c>
      <c r="B1041" t="s">
        <v>79</v>
      </c>
      <c r="C1041">
        <v>16852</v>
      </c>
      <c r="D1041" s="6">
        <f>'[1]Vertikale Netzlast'!M94</f>
        <v>10263</v>
      </c>
      <c r="E1041">
        <v>6536</v>
      </c>
      <c r="F1041">
        <f>'[2]200901'!M80</f>
        <v>5085</v>
      </c>
      <c r="G1041">
        <v>1562</v>
      </c>
      <c r="H1041">
        <v>4832</v>
      </c>
      <c r="J1041">
        <v>3626</v>
      </c>
      <c r="K1041">
        <v>1146</v>
      </c>
      <c r="L1041">
        <v>4185</v>
      </c>
      <c r="N1041">
        <v>1984</v>
      </c>
    </row>
    <row r="1042" spans="1:14" x14ac:dyDescent="0.2">
      <c r="A1042" s="5">
        <v>39824</v>
      </c>
      <c r="B1042" t="s">
        <v>80</v>
      </c>
      <c r="C1042">
        <v>16776</v>
      </c>
      <c r="D1042" s="6">
        <f>'[1]Vertikale Netzlast'!M95</f>
        <v>10158</v>
      </c>
      <c r="E1042">
        <v>6481</v>
      </c>
      <c r="F1042">
        <f>'[2]200901'!M81</f>
        <v>4959</v>
      </c>
      <c r="G1042">
        <v>1538</v>
      </c>
      <c r="H1042">
        <v>4836</v>
      </c>
      <c r="J1042">
        <v>3700</v>
      </c>
      <c r="K1042">
        <v>1173</v>
      </c>
      <c r="L1042">
        <v>4185</v>
      </c>
      <c r="N1042">
        <v>2026</v>
      </c>
    </row>
    <row r="1043" spans="1:14" x14ac:dyDescent="0.2">
      <c r="A1043" s="5">
        <v>39824</v>
      </c>
      <c r="B1043" t="s">
        <v>81</v>
      </c>
      <c r="C1043">
        <v>16487</v>
      </c>
      <c r="D1043" s="6">
        <f>'[1]Vertikale Netzlast'!M96</f>
        <v>9914</v>
      </c>
      <c r="E1043">
        <v>6567</v>
      </c>
      <c r="F1043">
        <f>'[2]200901'!M82</f>
        <v>4752</v>
      </c>
      <c r="G1043">
        <v>1498</v>
      </c>
      <c r="H1043">
        <v>4907</v>
      </c>
      <c r="J1043">
        <v>3808</v>
      </c>
      <c r="K1043">
        <v>1196</v>
      </c>
      <c r="L1043">
        <v>4185</v>
      </c>
      <c r="N1043">
        <v>2067</v>
      </c>
    </row>
    <row r="1044" spans="1:14" x14ac:dyDescent="0.2">
      <c r="A1044" s="5">
        <v>39824</v>
      </c>
      <c r="B1044" t="s">
        <v>82</v>
      </c>
      <c r="C1044">
        <v>16409</v>
      </c>
      <c r="D1044" s="6">
        <f>'[1]Vertikale Netzlast'!M97</f>
        <v>9675</v>
      </c>
      <c r="E1044">
        <v>6514</v>
      </c>
      <c r="F1044">
        <f>'[2]200901'!M83</f>
        <v>4707</v>
      </c>
      <c r="G1044">
        <v>1542</v>
      </c>
      <c r="H1044">
        <v>4919</v>
      </c>
      <c r="J1044">
        <v>3852</v>
      </c>
      <c r="K1044">
        <v>1222</v>
      </c>
      <c r="L1044">
        <v>4185</v>
      </c>
      <c r="N1044">
        <v>2109</v>
      </c>
    </row>
    <row r="1045" spans="1:14" x14ac:dyDescent="0.2">
      <c r="A1045" s="5">
        <v>39824</v>
      </c>
      <c r="B1045" t="s">
        <v>83</v>
      </c>
      <c r="C1045">
        <v>16279</v>
      </c>
      <c r="D1045" s="6">
        <f>'[1]Vertikale Netzlast'!M98</f>
        <v>9493</v>
      </c>
      <c r="E1045">
        <v>6512</v>
      </c>
      <c r="F1045">
        <f>'[2]200901'!M84</f>
        <v>4482</v>
      </c>
      <c r="G1045">
        <v>1574</v>
      </c>
      <c r="H1045">
        <v>4990</v>
      </c>
      <c r="J1045">
        <v>3845</v>
      </c>
      <c r="K1045">
        <v>1248</v>
      </c>
      <c r="L1045">
        <v>4410</v>
      </c>
      <c r="N1045">
        <v>2151</v>
      </c>
    </row>
    <row r="1046" spans="1:14" x14ac:dyDescent="0.2">
      <c r="A1046" s="5">
        <v>39824</v>
      </c>
      <c r="B1046" t="s">
        <v>84</v>
      </c>
      <c r="C1046">
        <v>16300</v>
      </c>
      <c r="D1046" s="6">
        <f>'[1]Vertikale Netzlast'!M99</f>
        <v>9248</v>
      </c>
      <c r="E1046">
        <v>6576</v>
      </c>
      <c r="F1046">
        <f>'[2]200901'!M85</f>
        <v>4366</v>
      </c>
      <c r="G1046">
        <v>1592</v>
      </c>
      <c r="H1046">
        <v>5032</v>
      </c>
      <c r="J1046">
        <v>3866</v>
      </c>
      <c r="K1046">
        <v>1271</v>
      </c>
      <c r="L1046">
        <v>4410</v>
      </c>
      <c r="N1046">
        <v>2207</v>
      </c>
    </row>
    <row r="1047" spans="1:14" x14ac:dyDescent="0.2">
      <c r="A1047" s="5">
        <v>39824</v>
      </c>
      <c r="B1047" t="s">
        <v>85</v>
      </c>
      <c r="C1047">
        <v>15948</v>
      </c>
      <c r="D1047" s="6">
        <f>'[1]Vertikale Netzlast'!M100</f>
        <v>8901</v>
      </c>
      <c r="E1047">
        <v>6481</v>
      </c>
      <c r="F1047">
        <f>'[2]200901'!M86</f>
        <v>4135</v>
      </c>
      <c r="G1047">
        <v>1631</v>
      </c>
      <c r="H1047">
        <v>5116</v>
      </c>
      <c r="J1047">
        <v>3873</v>
      </c>
      <c r="K1047">
        <v>1292</v>
      </c>
      <c r="L1047">
        <v>4410</v>
      </c>
      <c r="N1047">
        <v>2264</v>
      </c>
    </row>
    <row r="1048" spans="1:14" x14ac:dyDescent="0.2">
      <c r="A1048" s="5">
        <v>39824</v>
      </c>
      <c r="B1048" t="s">
        <v>86</v>
      </c>
      <c r="C1048">
        <v>16058</v>
      </c>
      <c r="D1048" s="6">
        <f>'[1]Vertikale Netzlast'!M101</f>
        <v>8626</v>
      </c>
      <c r="E1048">
        <v>6484</v>
      </c>
      <c r="F1048">
        <f>'[2]200901'!M87</f>
        <v>4028</v>
      </c>
      <c r="G1048">
        <v>1649</v>
      </c>
      <c r="H1048">
        <v>5250</v>
      </c>
      <c r="J1048">
        <v>3915</v>
      </c>
      <c r="K1048">
        <v>1316</v>
      </c>
      <c r="L1048">
        <v>4410</v>
      </c>
      <c r="N1048">
        <v>2320</v>
      </c>
    </row>
    <row r="1049" spans="1:14" x14ac:dyDescent="0.2">
      <c r="A1049" s="5">
        <v>39824</v>
      </c>
      <c r="B1049" t="s">
        <v>87</v>
      </c>
      <c r="C1049">
        <v>16059</v>
      </c>
      <c r="D1049" s="6">
        <f>'[1]Vertikale Netzlast'!M102</f>
        <v>8707</v>
      </c>
      <c r="E1049">
        <v>6594</v>
      </c>
      <c r="F1049">
        <f>'[2]200901'!M88</f>
        <v>3908</v>
      </c>
      <c r="G1049">
        <v>1646</v>
      </c>
      <c r="H1049">
        <v>5217</v>
      </c>
      <c r="J1049">
        <v>3949</v>
      </c>
      <c r="K1049">
        <v>1338</v>
      </c>
      <c r="L1049">
        <v>4645</v>
      </c>
      <c r="N1049">
        <v>2377</v>
      </c>
    </row>
    <row r="1050" spans="1:14" x14ac:dyDescent="0.2">
      <c r="A1050" s="5">
        <v>39824</v>
      </c>
      <c r="B1050" t="s">
        <v>88</v>
      </c>
      <c r="C1050">
        <v>16266</v>
      </c>
      <c r="D1050" s="6">
        <f>'[1]Vertikale Netzlast'!M103</f>
        <v>8694</v>
      </c>
      <c r="E1050">
        <v>6640</v>
      </c>
      <c r="F1050">
        <f>'[2]200901'!M89</f>
        <v>3823</v>
      </c>
      <c r="G1050">
        <v>1645</v>
      </c>
      <c r="H1050">
        <v>5154</v>
      </c>
      <c r="J1050">
        <v>3999</v>
      </c>
      <c r="K1050">
        <v>1364</v>
      </c>
      <c r="L1050">
        <v>4645</v>
      </c>
      <c r="N1050">
        <v>2411</v>
      </c>
    </row>
    <row r="1051" spans="1:14" x14ac:dyDescent="0.2">
      <c r="A1051" s="5">
        <v>39824</v>
      </c>
      <c r="B1051" t="s">
        <v>89</v>
      </c>
      <c r="C1051">
        <v>16170</v>
      </c>
      <c r="D1051" s="6">
        <f>'[1]Vertikale Netzlast'!M104</f>
        <v>8506</v>
      </c>
      <c r="E1051">
        <v>6741</v>
      </c>
      <c r="F1051">
        <f>'[2]200901'!M90</f>
        <v>3861</v>
      </c>
      <c r="G1051">
        <v>1676</v>
      </c>
      <c r="H1051">
        <v>5128</v>
      </c>
      <c r="J1051">
        <v>4030</v>
      </c>
      <c r="K1051">
        <v>1391</v>
      </c>
      <c r="L1051">
        <v>4645</v>
      </c>
      <c r="N1051">
        <v>2446</v>
      </c>
    </row>
    <row r="1052" spans="1:14" x14ac:dyDescent="0.2">
      <c r="A1052" s="5">
        <v>39824</v>
      </c>
      <c r="B1052" t="s">
        <v>90</v>
      </c>
      <c r="C1052">
        <v>16073</v>
      </c>
      <c r="D1052" s="6">
        <f>'[1]Vertikale Netzlast'!M105</f>
        <v>8546</v>
      </c>
      <c r="E1052">
        <v>6805</v>
      </c>
      <c r="F1052">
        <f>'[2]200901'!M91</f>
        <v>3841</v>
      </c>
      <c r="G1052">
        <v>1660</v>
      </c>
      <c r="H1052">
        <v>5166</v>
      </c>
      <c r="J1052">
        <v>4088</v>
      </c>
      <c r="K1052">
        <v>1417</v>
      </c>
      <c r="L1052">
        <v>4645</v>
      </c>
      <c r="N1052">
        <v>2480</v>
      </c>
    </row>
    <row r="1053" spans="1:14" x14ac:dyDescent="0.2">
      <c r="A1053" s="5">
        <v>39824</v>
      </c>
      <c r="B1053" t="s">
        <v>91</v>
      </c>
      <c r="C1053">
        <v>16580</v>
      </c>
      <c r="D1053" s="6">
        <f>'[1]Vertikale Netzlast'!M106</f>
        <v>9561</v>
      </c>
      <c r="E1053">
        <v>7065</v>
      </c>
      <c r="F1053">
        <f>'[2]200901'!M92</f>
        <v>4077</v>
      </c>
      <c r="G1053">
        <v>1616</v>
      </c>
      <c r="H1053">
        <v>5229</v>
      </c>
      <c r="J1053">
        <v>4097</v>
      </c>
      <c r="K1053">
        <v>1442</v>
      </c>
      <c r="L1053">
        <v>4763</v>
      </c>
      <c r="N1053">
        <v>2515</v>
      </c>
    </row>
    <row r="1054" spans="1:14" x14ac:dyDescent="0.2">
      <c r="A1054" s="5">
        <v>39824</v>
      </c>
      <c r="B1054" t="s">
        <v>92</v>
      </c>
      <c r="C1054">
        <v>16617</v>
      </c>
      <c r="D1054" s="6">
        <f>'[1]Vertikale Netzlast'!M107</f>
        <v>9555</v>
      </c>
      <c r="E1054">
        <v>6944</v>
      </c>
      <c r="F1054">
        <f>'[2]200901'!M93</f>
        <v>3993</v>
      </c>
      <c r="G1054">
        <v>1585</v>
      </c>
      <c r="H1054">
        <v>5306</v>
      </c>
      <c r="J1054">
        <v>4126</v>
      </c>
      <c r="K1054">
        <v>1471</v>
      </c>
      <c r="L1054">
        <v>4763</v>
      </c>
      <c r="N1054">
        <v>2539</v>
      </c>
    </row>
    <row r="1055" spans="1:14" x14ac:dyDescent="0.2">
      <c r="A1055" s="5">
        <v>39824</v>
      </c>
      <c r="B1055" t="s">
        <v>93</v>
      </c>
      <c r="C1055">
        <v>16497</v>
      </c>
      <c r="D1055" s="6">
        <f>'[1]Vertikale Netzlast'!M108</f>
        <v>9330</v>
      </c>
      <c r="E1055">
        <v>6829</v>
      </c>
      <c r="F1055">
        <f>'[2]200901'!M94</f>
        <v>3887</v>
      </c>
      <c r="G1055">
        <v>1602</v>
      </c>
      <c r="H1055">
        <v>5350</v>
      </c>
      <c r="J1055">
        <v>4157</v>
      </c>
      <c r="K1055">
        <v>1500</v>
      </c>
      <c r="L1055">
        <v>4763</v>
      </c>
      <c r="N1055">
        <v>2563</v>
      </c>
    </row>
    <row r="1056" spans="1:14" x14ac:dyDescent="0.2">
      <c r="A1056" s="5">
        <v>39824</v>
      </c>
      <c r="B1056" t="s">
        <v>94</v>
      </c>
      <c r="C1056">
        <v>16000</v>
      </c>
      <c r="D1056" s="6">
        <f>'[1]Vertikale Netzlast'!M109</f>
        <v>9182</v>
      </c>
      <c r="E1056">
        <v>6810</v>
      </c>
      <c r="F1056">
        <f>'[2]200901'!M95</f>
        <v>3724</v>
      </c>
      <c r="G1056">
        <v>1638</v>
      </c>
      <c r="H1056">
        <v>5394</v>
      </c>
      <c r="J1056">
        <v>4054</v>
      </c>
      <c r="K1056">
        <v>1528</v>
      </c>
      <c r="L1056">
        <v>4763</v>
      </c>
      <c r="N1056">
        <v>2588</v>
      </c>
    </row>
    <row r="1057" spans="1:14" x14ac:dyDescent="0.2">
      <c r="A1057" s="5">
        <v>39824</v>
      </c>
      <c r="B1057" t="s">
        <v>95</v>
      </c>
      <c r="C1057">
        <v>15900</v>
      </c>
      <c r="D1057" s="6">
        <f>'[1]Vertikale Netzlast'!M110</f>
        <v>9020</v>
      </c>
      <c r="E1057">
        <v>7041</v>
      </c>
      <c r="F1057">
        <f>'[2]200901'!M96</f>
        <v>3716</v>
      </c>
      <c r="G1057">
        <v>1654</v>
      </c>
      <c r="H1057">
        <v>5352</v>
      </c>
      <c r="J1057">
        <v>4001</v>
      </c>
      <c r="K1057">
        <v>1556</v>
      </c>
      <c r="L1057">
        <v>4876</v>
      </c>
      <c r="N1057">
        <v>2612</v>
      </c>
    </row>
    <row r="1058" spans="1:14" x14ac:dyDescent="0.2">
      <c r="A1058" s="5">
        <v>39824</v>
      </c>
      <c r="B1058" t="s">
        <v>96</v>
      </c>
      <c r="C1058">
        <v>15809</v>
      </c>
      <c r="D1058" s="6">
        <f>'[1]Vertikale Netzlast'!M111</f>
        <v>8850</v>
      </c>
      <c r="E1058">
        <v>6971</v>
      </c>
      <c r="F1058">
        <f>'[2]200901'!M97</f>
        <v>3598</v>
      </c>
      <c r="G1058">
        <v>1667</v>
      </c>
      <c r="H1058">
        <v>5316</v>
      </c>
      <c r="J1058">
        <v>4062</v>
      </c>
      <c r="K1058">
        <v>1544</v>
      </c>
      <c r="L1058">
        <v>4876</v>
      </c>
      <c r="N1058">
        <v>2656</v>
      </c>
    </row>
    <row r="1059" spans="1:14" x14ac:dyDescent="0.2">
      <c r="A1059" s="5">
        <v>39824</v>
      </c>
      <c r="B1059" t="s">
        <v>97</v>
      </c>
      <c r="C1059">
        <v>15384</v>
      </c>
      <c r="D1059" s="6">
        <f>'[1]Vertikale Netzlast'!M112</f>
        <v>8608</v>
      </c>
      <c r="E1059">
        <v>6896</v>
      </c>
      <c r="F1059">
        <f>'[2]200901'!M98</f>
        <v>3421</v>
      </c>
      <c r="G1059">
        <v>1718</v>
      </c>
      <c r="H1059">
        <v>5249</v>
      </c>
      <c r="J1059">
        <v>4003</v>
      </c>
      <c r="K1059">
        <v>1531</v>
      </c>
      <c r="L1059">
        <v>4876</v>
      </c>
      <c r="N1059">
        <v>2700</v>
      </c>
    </row>
    <row r="1060" spans="1:14" x14ac:dyDescent="0.2">
      <c r="A1060" s="5">
        <v>39824</v>
      </c>
      <c r="B1060" t="s">
        <v>98</v>
      </c>
      <c r="C1060">
        <v>15242</v>
      </c>
      <c r="D1060" s="6">
        <f>'[1]Vertikale Netzlast'!M113</f>
        <v>8494</v>
      </c>
      <c r="E1060">
        <v>6791</v>
      </c>
      <c r="F1060">
        <f>'[2]200901'!M99</f>
        <v>3401</v>
      </c>
      <c r="G1060">
        <v>1725</v>
      </c>
      <c r="H1060">
        <v>5232</v>
      </c>
      <c r="J1060">
        <v>4021</v>
      </c>
      <c r="K1060">
        <v>1523</v>
      </c>
      <c r="L1060">
        <v>4876</v>
      </c>
      <c r="N1060">
        <v>2744</v>
      </c>
    </row>
    <row r="1061" spans="1:14" x14ac:dyDescent="0.2">
      <c r="A1061" s="5">
        <v>39825</v>
      </c>
      <c r="B1061" t="s">
        <v>3</v>
      </c>
      <c r="C1061">
        <v>14905</v>
      </c>
      <c r="D1061" s="6">
        <f>'[1]Vertikale Netzlast'!N18</f>
        <v>8409</v>
      </c>
      <c r="E1061">
        <v>6821</v>
      </c>
      <c r="F1061">
        <f>'[2]200901'!N4</f>
        <v>3182</v>
      </c>
      <c r="G1061">
        <v>1659</v>
      </c>
      <c r="H1061">
        <v>5270</v>
      </c>
      <c r="J1061">
        <v>4143</v>
      </c>
      <c r="K1061">
        <v>1624</v>
      </c>
      <c r="L1061">
        <v>5077</v>
      </c>
      <c r="N1061">
        <v>3151</v>
      </c>
    </row>
    <row r="1062" spans="1:14" x14ac:dyDescent="0.2">
      <c r="A1062" s="5">
        <v>39825</v>
      </c>
      <c r="B1062" t="s">
        <v>4</v>
      </c>
      <c r="C1062">
        <v>14694</v>
      </c>
      <c r="D1062" s="6">
        <f>'[1]Vertikale Netzlast'!N19</f>
        <v>8332</v>
      </c>
      <c r="E1062">
        <v>6712</v>
      </c>
      <c r="F1062">
        <f>'[2]200901'!N5</f>
        <v>3142</v>
      </c>
      <c r="G1062">
        <v>1664</v>
      </c>
      <c r="H1062">
        <v>5303</v>
      </c>
      <c r="J1062">
        <v>4144</v>
      </c>
      <c r="K1062">
        <v>1643</v>
      </c>
      <c r="L1062">
        <v>5077</v>
      </c>
      <c r="N1062">
        <v>3167</v>
      </c>
    </row>
    <row r="1063" spans="1:14" x14ac:dyDescent="0.2">
      <c r="A1063" s="5">
        <v>39825</v>
      </c>
      <c r="B1063" t="s">
        <v>5</v>
      </c>
      <c r="C1063">
        <v>14673</v>
      </c>
      <c r="D1063" s="6">
        <f>'[1]Vertikale Netzlast'!N20</f>
        <v>8050</v>
      </c>
      <c r="E1063">
        <v>6718</v>
      </c>
      <c r="F1063">
        <f>'[2]200901'!N6</f>
        <v>3086</v>
      </c>
      <c r="G1063">
        <v>1765</v>
      </c>
      <c r="H1063">
        <v>5368</v>
      </c>
      <c r="J1063">
        <v>4024</v>
      </c>
      <c r="K1063">
        <v>1662</v>
      </c>
      <c r="L1063">
        <v>5077</v>
      </c>
      <c r="N1063">
        <v>3182</v>
      </c>
    </row>
    <row r="1064" spans="1:14" x14ac:dyDescent="0.2">
      <c r="A1064" s="5">
        <v>39825</v>
      </c>
      <c r="B1064" t="s">
        <v>6</v>
      </c>
      <c r="C1064">
        <v>14626</v>
      </c>
      <c r="D1064" s="6">
        <f>'[1]Vertikale Netzlast'!N21</f>
        <v>7870</v>
      </c>
      <c r="E1064">
        <v>6609</v>
      </c>
      <c r="F1064">
        <f>'[2]200901'!N7</f>
        <v>3129</v>
      </c>
      <c r="G1064">
        <v>1803</v>
      </c>
      <c r="H1064">
        <v>5305</v>
      </c>
      <c r="J1064">
        <v>4045</v>
      </c>
      <c r="K1064">
        <v>1679</v>
      </c>
      <c r="L1064">
        <v>5077</v>
      </c>
      <c r="N1064">
        <v>3198</v>
      </c>
    </row>
    <row r="1065" spans="1:14" x14ac:dyDescent="0.2">
      <c r="A1065" s="5">
        <v>39825</v>
      </c>
      <c r="B1065" t="s">
        <v>7</v>
      </c>
      <c r="C1065">
        <v>14508</v>
      </c>
      <c r="D1065" s="6">
        <f>'[1]Vertikale Netzlast'!N22</f>
        <v>7779</v>
      </c>
      <c r="E1065">
        <v>6503</v>
      </c>
      <c r="F1065">
        <f>'[2]200901'!N8</f>
        <v>3036</v>
      </c>
      <c r="G1065">
        <v>1804</v>
      </c>
      <c r="H1065">
        <v>5355</v>
      </c>
      <c r="J1065">
        <v>4188</v>
      </c>
      <c r="K1065">
        <v>1698</v>
      </c>
      <c r="L1065">
        <v>5180</v>
      </c>
      <c r="N1065">
        <v>3214</v>
      </c>
    </row>
    <row r="1066" spans="1:14" x14ac:dyDescent="0.2">
      <c r="A1066" s="5">
        <v>39825</v>
      </c>
      <c r="B1066" t="s">
        <v>8</v>
      </c>
      <c r="C1066">
        <v>14344</v>
      </c>
      <c r="D1066" s="6">
        <f>'[1]Vertikale Netzlast'!N23</f>
        <v>7616</v>
      </c>
      <c r="E1066">
        <v>6427</v>
      </c>
      <c r="F1066">
        <f>'[2]200901'!N9</f>
        <v>2997</v>
      </c>
      <c r="G1066">
        <v>1840</v>
      </c>
      <c r="H1066">
        <v>5408</v>
      </c>
      <c r="J1066">
        <v>4140</v>
      </c>
      <c r="K1066">
        <v>1708</v>
      </c>
      <c r="L1066">
        <v>5180</v>
      </c>
      <c r="N1066">
        <v>3230</v>
      </c>
    </row>
    <row r="1067" spans="1:14" x14ac:dyDescent="0.2">
      <c r="A1067" s="5">
        <v>39825</v>
      </c>
      <c r="B1067" t="s">
        <v>9</v>
      </c>
      <c r="C1067">
        <v>14174</v>
      </c>
      <c r="D1067" s="6">
        <f>'[1]Vertikale Netzlast'!N24</f>
        <v>7483</v>
      </c>
      <c r="E1067">
        <v>6458</v>
      </c>
      <c r="F1067">
        <f>'[2]200901'!N10</f>
        <v>3017</v>
      </c>
      <c r="G1067">
        <v>1793</v>
      </c>
      <c r="H1067">
        <v>5406</v>
      </c>
      <c r="J1067">
        <v>4145</v>
      </c>
      <c r="K1067">
        <v>1706</v>
      </c>
      <c r="L1067">
        <v>5180</v>
      </c>
      <c r="N1067">
        <v>3246</v>
      </c>
    </row>
    <row r="1068" spans="1:14" x14ac:dyDescent="0.2">
      <c r="A1068" s="5">
        <v>39825</v>
      </c>
      <c r="B1068" t="s">
        <v>10</v>
      </c>
      <c r="C1068">
        <v>14131</v>
      </c>
      <c r="D1068" s="6">
        <f>'[1]Vertikale Netzlast'!N25</f>
        <v>7329</v>
      </c>
      <c r="E1068">
        <v>6449</v>
      </c>
      <c r="F1068">
        <f>'[2]200901'!N11</f>
        <v>3013</v>
      </c>
      <c r="G1068">
        <v>1739</v>
      </c>
      <c r="H1068">
        <v>5507</v>
      </c>
      <c r="J1068">
        <v>4112</v>
      </c>
      <c r="K1068">
        <v>1716</v>
      </c>
      <c r="L1068">
        <v>5180</v>
      </c>
      <c r="N1068">
        <v>3263</v>
      </c>
    </row>
    <row r="1069" spans="1:14" x14ac:dyDescent="0.2">
      <c r="A1069" s="5">
        <v>39825</v>
      </c>
      <c r="B1069" t="s">
        <v>11</v>
      </c>
      <c r="C1069">
        <v>14173</v>
      </c>
      <c r="D1069" s="6">
        <f>'[1]Vertikale Netzlast'!N26</f>
        <v>7169</v>
      </c>
      <c r="E1069">
        <v>6428</v>
      </c>
      <c r="F1069">
        <f>'[2]200901'!N12</f>
        <v>2779</v>
      </c>
      <c r="G1069">
        <v>1697</v>
      </c>
      <c r="H1069">
        <v>5459</v>
      </c>
      <c r="J1069">
        <v>4255</v>
      </c>
      <c r="K1069">
        <v>1726</v>
      </c>
      <c r="L1069">
        <v>5218</v>
      </c>
      <c r="N1069">
        <v>3279</v>
      </c>
    </row>
    <row r="1070" spans="1:14" x14ac:dyDescent="0.2">
      <c r="A1070" s="5">
        <v>39825</v>
      </c>
      <c r="B1070" t="s">
        <v>12</v>
      </c>
      <c r="C1070">
        <v>14142</v>
      </c>
      <c r="D1070" s="6">
        <f>'[1]Vertikale Netzlast'!N27</f>
        <v>6981</v>
      </c>
      <c r="E1070">
        <v>6355</v>
      </c>
      <c r="F1070">
        <f>'[2]200901'!N13</f>
        <v>2781</v>
      </c>
      <c r="G1070">
        <v>1712</v>
      </c>
      <c r="H1070">
        <v>5431</v>
      </c>
      <c r="J1070">
        <v>4580</v>
      </c>
      <c r="K1070">
        <v>1732</v>
      </c>
      <c r="L1070">
        <v>5218</v>
      </c>
      <c r="N1070">
        <v>3312</v>
      </c>
    </row>
    <row r="1071" spans="1:14" x14ac:dyDescent="0.2">
      <c r="A1071" s="5">
        <v>39825</v>
      </c>
      <c r="B1071" t="s">
        <v>13</v>
      </c>
      <c r="C1071">
        <v>13988</v>
      </c>
      <c r="D1071" s="6">
        <f>'[1]Vertikale Netzlast'!N28</f>
        <v>6903</v>
      </c>
      <c r="E1071">
        <v>6292</v>
      </c>
      <c r="F1071">
        <f>'[2]200901'!N14</f>
        <v>2696</v>
      </c>
      <c r="G1071">
        <v>1752</v>
      </c>
      <c r="H1071">
        <v>5508</v>
      </c>
      <c r="J1071">
        <v>4668</v>
      </c>
      <c r="K1071">
        <v>1739</v>
      </c>
      <c r="L1071">
        <v>5218</v>
      </c>
      <c r="N1071">
        <v>3345</v>
      </c>
    </row>
    <row r="1072" spans="1:14" x14ac:dyDescent="0.2">
      <c r="A1072" s="5">
        <v>39825</v>
      </c>
      <c r="B1072" t="s">
        <v>14</v>
      </c>
      <c r="C1072">
        <v>13911</v>
      </c>
      <c r="D1072" s="6">
        <f>'[1]Vertikale Netzlast'!N29</f>
        <v>6830</v>
      </c>
      <c r="E1072">
        <v>6351</v>
      </c>
      <c r="F1072">
        <f>'[2]200901'!N15</f>
        <v>2764</v>
      </c>
      <c r="G1072">
        <v>1750</v>
      </c>
      <c r="H1072">
        <v>5651</v>
      </c>
      <c r="J1072">
        <v>4652</v>
      </c>
      <c r="K1072">
        <v>1745</v>
      </c>
      <c r="L1072">
        <v>5218</v>
      </c>
      <c r="N1072">
        <v>3378</v>
      </c>
    </row>
    <row r="1073" spans="1:14" x14ac:dyDescent="0.2">
      <c r="A1073" s="5">
        <v>39825</v>
      </c>
      <c r="B1073" t="s">
        <v>15</v>
      </c>
      <c r="C1073">
        <v>13857</v>
      </c>
      <c r="D1073" s="6">
        <f>'[1]Vertikale Netzlast'!N30</f>
        <v>6776</v>
      </c>
      <c r="E1073">
        <v>6268</v>
      </c>
      <c r="F1073">
        <f>'[2]200901'!N16</f>
        <v>2630</v>
      </c>
      <c r="G1073">
        <v>1751</v>
      </c>
      <c r="H1073">
        <v>5808</v>
      </c>
      <c r="J1073">
        <v>4807</v>
      </c>
      <c r="K1073">
        <v>1751</v>
      </c>
      <c r="L1073">
        <v>5225</v>
      </c>
      <c r="N1073">
        <v>3411</v>
      </c>
    </row>
    <row r="1074" spans="1:14" x14ac:dyDescent="0.2">
      <c r="A1074" s="5">
        <v>39825</v>
      </c>
      <c r="B1074" t="s">
        <v>16</v>
      </c>
      <c r="C1074">
        <v>13860</v>
      </c>
      <c r="D1074" s="6">
        <f>'[1]Vertikale Netzlast'!N31</f>
        <v>6680</v>
      </c>
      <c r="E1074">
        <v>6224</v>
      </c>
      <c r="F1074">
        <f>'[2]200901'!N17</f>
        <v>2613</v>
      </c>
      <c r="G1074">
        <v>1778</v>
      </c>
      <c r="H1074">
        <v>5879</v>
      </c>
      <c r="J1074">
        <v>4836</v>
      </c>
      <c r="K1074">
        <v>1761</v>
      </c>
      <c r="L1074">
        <v>5225</v>
      </c>
      <c r="N1074">
        <v>3425</v>
      </c>
    </row>
    <row r="1075" spans="1:14" x14ac:dyDescent="0.2">
      <c r="A1075" s="5">
        <v>39825</v>
      </c>
      <c r="B1075" t="s">
        <v>17</v>
      </c>
      <c r="C1075">
        <v>13735</v>
      </c>
      <c r="D1075" s="6">
        <f>'[1]Vertikale Netzlast'!N32</f>
        <v>6589</v>
      </c>
      <c r="E1075">
        <v>6214</v>
      </c>
      <c r="F1075">
        <f>'[2]200901'!N18</f>
        <v>2619</v>
      </c>
      <c r="G1075">
        <v>1828</v>
      </c>
      <c r="H1075">
        <v>5814</v>
      </c>
      <c r="J1075">
        <v>4858</v>
      </c>
      <c r="K1075">
        <v>1778</v>
      </c>
      <c r="L1075">
        <v>5225</v>
      </c>
      <c r="N1075">
        <v>3440</v>
      </c>
    </row>
    <row r="1076" spans="1:14" x14ac:dyDescent="0.2">
      <c r="A1076" s="5">
        <v>39825</v>
      </c>
      <c r="B1076" t="s">
        <v>18</v>
      </c>
      <c r="C1076">
        <v>13815</v>
      </c>
      <c r="D1076" s="6">
        <f>'[1]Vertikale Netzlast'!N33</f>
        <v>6498</v>
      </c>
      <c r="E1076">
        <v>6172</v>
      </c>
      <c r="F1076">
        <f>'[2]200901'!N19</f>
        <v>2570</v>
      </c>
      <c r="G1076">
        <v>1835</v>
      </c>
      <c r="H1076">
        <v>5800</v>
      </c>
      <c r="J1076">
        <v>4824</v>
      </c>
      <c r="K1076">
        <v>1787</v>
      </c>
      <c r="L1076">
        <v>5225</v>
      </c>
      <c r="N1076">
        <v>3454</v>
      </c>
    </row>
    <row r="1077" spans="1:14" x14ac:dyDescent="0.2">
      <c r="A1077" s="5">
        <v>39825</v>
      </c>
      <c r="B1077" t="s">
        <v>19</v>
      </c>
      <c r="C1077">
        <v>13846</v>
      </c>
      <c r="D1077" s="6">
        <f>'[1]Vertikale Netzlast'!N34</f>
        <v>6564</v>
      </c>
      <c r="E1077">
        <v>6231</v>
      </c>
      <c r="F1077">
        <f>'[2]200901'!N20</f>
        <v>2646</v>
      </c>
      <c r="G1077">
        <v>1842</v>
      </c>
      <c r="H1077">
        <v>5830</v>
      </c>
      <c r="J1077">
        <v>4810</v>
      </c>
      <c r="K1077">
        <v>1797</v>
      </c>
      <c r="L1077">
        <v>5304</v>
      </c>
      <c r="N1077">
        <v>3469</v>
      </c>
    </row>
    <row r="1078" spans="1:14" x14ac:dyDescent="0.2">
      <c r="A1078" s="5">
        <v>39825</v>
      </c>
      <c r="B1078" t="s">
        <v>20</v>
      </c>
      <c r="C1078">
        <v>13783</v>
      </c>
      <c r="D1078" s="6">
        <f>'[1]Vertikale Netzlast'!N35</f>
        <v>6542</v>
      </c>
      <c r="E1078">
        <v>6296</v>
      </c>
      <c r="F1078">
        <f>'[2]200901'!N21</f>
        <v>2700</v>
      </c>
      <c r="G1078">
        <v>1826</v>
      </c>
      <c r="H1078">
        <v>5789</v>
      </c>
      <c r="J1078">
        <v>4801</v>
      </c>
      <c r="K1078">
        <v>1802</v>
      </c>
      <c r="L1078">
        <v>5304</v>
      </c>
      <c r="N1078">
        <v>3466</v>
      </c>
    </row>
    <row r="1079" spans="1:14" x14ac:dyDescent="0.2">
      <c r="A1079" s="5">
        <v>39825</v>
      </c>
      <c r="B1079" t="s">
        <v>21</v>
      </c>
      <c r="C1079">
        <v>13762</v>
      </c>
      <c r="D1079" s="6">
        <f>'[1]Vertikale Netzlast'!N36</f>
        <v>6629</v>
      </c>
      <c r="E1079">
        <v>6374</v>
      </c>
      <c r="F1079">
        <f>'[2]200901'!N22</f>
        <v>2817</v>
      </c>
      <c r="G1079">
        <v>1882</v>
      </c>
      <c r="H1079">
        <v>5734</v>
      </c>
      <c r="J1079">
        <v>4389</v>
      </c>
      <c r="K1079">
        <v>1799</v>
      </c>
      <c r="L1079">
        <v>5304</v>
      </c>
      <c r="N1079">
        <v>3463</v>
      </c>
    </row>
    <row r="1080" spans="1:14" x14ac:dyDescent="0.2">
      <c r="A1080" s="5">
        <v>39825</v>
      </c>
      <c r="B1080" t="s">
        <v>22</v>
      </c>
      <c r="C1080">
        <v>13690</v>
      </c>
      <c r="D1080" s="6">
        <f>'[1]Vertikale Netzlast'!N37</f>
        <v>6709</v>
      </c>
      <c r="E1080">
        <v>6365</v>
      </c>
      <c r="F1080">
        <f>'[2]200901'!N23</f>
        <v>2912</v>
      </c>
      <c r="G1080">
        <v>1928</v>
      </c>
      <c r="H1080">
        <v>5807</v>
      </c>
      <c r="J1080">
        <v>4349</v>
      </c>
      <c r="K1080">
        <v>1805</v>
      </c>
      <c r="L1080">
        <v>5304</v>
      </c>
      <c r="N1080">
        <v>3460</v>
      </c>
    </row>
    <row r="1081" spans="1:14" x14ac:dyDescent="0.2">
      <c r="A1081" s="5">
        <v>39825</v>
      </c>
      <c r="B1081" t="s">
        <v>23</v>
      </c>
      <c r="C1081">
        <v>13974</v>
      </c>
      <c r="D1081" s="6">
        <f>'[1]Vertikale Netzlast'!N38</f>
        <v>6949</v>
      </c>
      <c r="E1081">
        <v>6290</v>
      </c>
      <c r="F1081">
        <f>'[2]200901'!N24</f>
        <v>3098</v>
      </c>
      <c r="G1081">
        <v>1854</v>
      </c>
      <c r="H1081">
        <v>5784</v>
      </c>
      <c r="J1081">
        <v>4424</v>
      </c>
      <c r="K1081">
        <v>1810</v>
      </c>
      <c r="L1081">
        <v>5316</v>
      </c>
      <c r="N1081">
        <v>3458</v>
      </c>
    </row>
    <row r="1082" spans="1:14" x14ac:dyDescent="0.2">
      <c r="A1082" s="5">
        <v>39825</v>
      </c>
      <c r="B1082" t="s">
        <v>24</v>
      </c>
      <c r="C1082">
        <v>14129</v>
      </c>
      <c r="D1082" s="6">
        <f>'[1]Vertikale Netzlast'!N39</f>
        <v>7079</v>
      </c>
      <c r="E1082">
        <v>6279</v>
      </c>
      <c r="F1082">
        <f>'[2]200901'!N25</f>
        <v>3174</v>
      </c>
      <c r="G1082">
        <v>1815</v>
      </c>
      <c r="H1082">
        <v>5803</v>
      </c>
      <c r="J1082">
        <v>4528</v>
      </c>
      <c r="K1082">
        <v>1815</v>
      </c>
      <c r="L1082">
        <v>5316</v>
      </c>
      <c r="N1082">
        <v>3461</v>
      </c>
    </row>
    <row r="1083" spans="1:14" x14ac:dyDescent="0.2">
      <c r="A1083" s="5">
        <v>39825</v>
      </c>
      <c r="B1083" t="s">
        <v>25</v>
      </c>
      <c r="C1083">
        <v>14584</v>
      </c>
      <c r="D1083" s="6">
        <f>'[1]Vertikale Netzlast'!N40</f>
        <v>7487</v>
      </c>
      <c r="E1083">
        <v>6362</v>
      </c>
      <c r="F1083">
        <f>'[2]200901'!N26</f>
        <v>3397</v>
      </c>
      <c r="G1083">
        <v>1764</v>
      </c>
      <c r="H1083">
        <v>5859</v>
      </c>
      <c r="J1083">
        <v>4499</v>
      </c>
      <c r="K1083">
        <v>1817</v>
      </c>
      <c r="L1083">
        <v>5316</v>
      </c>
      <c r="N1083">
        <v>3465</v>
      </c>
    </row>
    <row r="1084" spans="1:14" x14ac:dyDescent="0.2">
      <c r="A1084" s="5">
        <v>39825</v>
      </c>
      <c r="B1084" t="s">
        <v>26</v>
      </c>
      <c r="C1084">
        <v>14680</v>
      </c>
      <c r="D1084" s="6">
        <f>'[1]Vertikale Netzlast'!N41</f>
        <v>7980</v>
      </c>
      <c r="E1084">
        <v>6517</v>
      </c>
      <c r="F1084">
        <f>'[2]200901'!N27</f>
        <v>3558</v>
      </c>
      <c r="G1084">
        <v>1753</v>
      </c>
      <c r="H1084">
        <v>5863</v>
      </c>
      <c r="J1084">
        <v>4463</v>
      </c>
      <c r="K1084">
        <v>1821</v>
      </c>
      <c r="L1084">
        <v>5316</v>
      </c>
      <c r="N1084">
        <v>3469</v>
      </c>
    </row>
    <row r="1085" spans="1:14" x14ac:dyDescent="0.2">
      <c r="A1085" s="5">
        <v>39825</v>
      </c>
      <c r="B1085" t="s">
        <v>27</v>
      </c>
      <c r="C1085">
        <v>15115</v>
      </c>
      <c r="D1085" s="6">
        <f>'[1]Vertikale Netzlast'!N42</f>
        <v>8449</v>
      </c>
      <c r="E1085">
        <v>6742</v>
      </c>
      <c r="F1085">
        <f>'[2]200901'!N28</f>
        <v>3944</v>
      </c>
      <c r="G1085">
        <v>1854</v>
      </c>
      <c r="H1085">
        <v>5803</v>
      </c>
      <c r="J1085">
        <v>4500</v>
      </c>
      <c r="K1085">
        <v>1826</v>
      </c>
      <c r="L1085">
        <v>5431</v>
      </c>
      <c r="N1085">
        <v>3473</v>
      </c>
    </row>
    <row r="1086" spans="1:14" x14ac:dyDescent="0.2">
      <c r="A1086" s="5">
        <v>39825</v>
      </c>
      <c r="B1086" t="s">
        <v>28</v>
      </c>
      <c r="C1086">
        <v>15939</v>
      </c>
      <c r="D1086" s="6">
        <f>'[1]Vertikale Netzlast'!N43</f>
        <v>9108</v>
      </c>
      <c r="E1086">
        <v>7028</v>
      </c>
      <c r="F1086">
        <f>'[2]200901'!N29</f>
        <v>4314</v>
      </c>
      <c r="G1086">
        <v>1963</v>
      </c>
      <c r="H1086">
        <v>5764</v>
      </c>
      <c r="J1086">
        <v>4602</v>
      </c>
      <c r="K1086">
        <v>1841</v>
      </c>
      <c r="L1086">
        <v>5431</v>
      </c>
      <c r="N1086">
        <v>3493</v>
      </c>
    </row>
    <row r="1087" spans="1:14" x14ac:dyDescent="0.2">
      <c r="A1087" s="5">
        <v>39825</v>
      </c>
      <c r="B1087" t="s">
        <v>29</v>
      </c>
      <c r="C1087">
        <v>16865</v>
      </c>
      <c r="D1087" s="6">
        <f>'[1]Vertikale Netzlast'!N44</f>
        <v>9701</v>
      </c>
      <c r="E1087">
        <v>7341</v>
      </c>
      <c r="F1087">
        <f>'[2]200901'!N30</f>
        <v>4619</v>
      </c>
      <c r="G1087">
        <v>2014</v>
      </c>
      <c r="H1087">
        <v>5704</v>
      </c>
      <c r="J1087">
        <v>4649</v>
      </c>
      <c r="K1087">
        <v>1865</v>
      </c>
      <c r="L1087">
        <v>5431</v>
      </c>
      <c r="N1087">
        <v>3513</v>
      </c>
    </row>
    <row r="1088" spans="1:14" x14ac:dyDescent="0.2">
      <c r="A1088" s="5">
        <v>39825</v>
      </c>
      <c r="B1088" t="s">
        <v>30</v>
      </c>
      <c r="C1088">
        <v>17321</v>
      </c>
      <c r="D1088" s="6">
        <f>'[1]Vertikale Netzlast'!N45</f>
        <v>10348</v>
      </c>
      <c r="E1088">
        <v>7552</v>
      </c>
      <c r="F1088">
        <f>'[2]200901'!N31</f>
        <v>4926</v>
      </c>
      <c r="G1088">
        <v>2001</v>
      </c>
      <c r="H1088">
        <v>5776</v>
      </c>
      <c r="J1088">
        <v>4578</v>
      </c>
      <c r="K1088">
        <v>1882</v>
      </c>
      <c r="L1088">
        <v>5431</v>
      </c>
      <c r="N1088">
        <v>3533</v>
      </c>
    </row>
    <row r="1089" spans="1:14" x14ac:dyDescent="0.2">
      <c r="A1089" s="5">
        <v>39825</v>
      </c>
      <c r="B1089" t="s">
        <v>31</v>
      </c>
      <c r="C1089">
        <v>17523</v>
      </c>
      <c r="D1089" s="6">
        <f>'[1]Vertikale Netzlast'!N46</f>
        <v>11059</v>
      </c>
      <c r="E1089">
        <v>7727</v>
      </c>
      <c r="F1089">
        <f>'[2]200901'!N32</f>
        <v>5403</v>
      </c>
      <c r="G1089">
        <v>2021</v>
      </c>
      <c r="H1089">
        <v>5838</v>
      </c>
      <c r="J1089">
        <v>4450</v>
      </c>
      <c r="K1089">
        <v>1896</v>
      </c>
      <c r="L1089">
        <v>5403</v>
      </c>
      <c r="N1089">
        <v>3553</v>
      </c>
    </row>
    <row r="1090" spans="1:14" x14ac:dyDescent="0.2">
      <c r="A1090" s="5">
        <v>39825</v>
      </c>
      <c r="B1090" t="s">
        <v>32</v>
      </c>
      <c r="C1090">
        <v>17821</v>
      </c>
      <c r="D1090" s="6">
        <f>'[1]Vertikale Netzlast'!N47</f>
        <v>11568</v>
      </c>
      <c r="E1090">
        <v>7901</v>
      </c>
      <c r="F1090">
        <f>'[2]200901'!N33</f>
        <v>5674</v>
      </c>
      <c r="G1090">
        <v>2051</v>
      </c>
      <c r="H1090">
        <v>5866</v>
      </c>
      <c r="J1090">
        <v>4532</v>
      </c>
      <c r="K1090">
        <v>1915</v>
      </c>
      <c r="L1090">
        <v>5403</v>
      </c>
      <c r="N1090">
        <v>3554</v>
      </c>
    </row>
    <row r="1091" spans="1:14" x14ac:dyDescent="0.2">
      <c r="A1091" s="5">
        <v>39825</v>
      </c>
      <c r="B1091" t="s">
        <v>33</v>
      </c>
      <c r="C1091">
        <v>0</v>
      </c>
      <c r="D1091" s="6">
        <f>'[1]Vertikale Netzlast'!N48</f>
        <v>11971</v>
      </c>
      <c r="E1091">
        <v>8061</v>
      </c>
      <c r="F1091">
        <f>'[2]200901'!N34</f>
        <v>5881</v>
      </c>
      <c r="G1091">
        <v>2095</v>
      </c>
      <c r="H1091">
        <v>5902</v>
      </c>
      <c r="J1091">
        <v>4579</v>
      </c>
      <c r="K1091">
        <v>1962</v>
      </c>
      <c r="L1091">
        <v>5403</v>
      </c>
      <c r="N1091">
        <v>3555</v>
      </c>
    </row>
    <row r="1092" spans="1:14" x14ac:dyDescent="0.2">
      <c r="A1092" s="5">
        <v>39825</v>
      </c>
      <c r="B1092" t="s">
        <v>34</v>
      </c>
      <c r="C1092">
        <v>18672</v>
      </c>
      <c r="D1092" s="6">
        <f>'[1]Vertikale Netzlast'!N49</f>
        <v>12293</v>
      </c>
      <c r="E1092">
        <v>8184</v>
      </c>
      <c r="F1092">
        <f>'[2]200901'!N35</f>
        <v>5783</v>
      </c>
      <c r="G1092">
        <v>2050</v>
      </c>
      <c r="H1092">
        <v>5889</v>
      </c>
      <c r="J1092">
        <v>4670</v>
      </c>
      <c r="K1092">
        <v>1979</v>
      </c>
      <c r="L1092">
        <v>5403</v>
      </c>
      <c r="N1092">
        <v>3557</v>
      </c>
    </row>
    <row r="1093" spans="1:14" x14ac:dyDescent="0.2">
      <c r="A1093" s="5">
        <v>39825</v>
      </c>
      <c r="B1093" t="s">
        <v>35</v>
      </c>
      <c r="C1093">
        <v>18671</v>
      </c>
      <c r="D1093" s="6">
        <f>'[1]Vertikale Netzlast'!N50</f>
        <v>12571</v>
      </c>
      <c r="E1093">
        <v>8193</v>
      </c>
      <c r="F1093">
        <f>'[2]200901'!N36</f>
        <v>5723</v>
      </c>
      <c r="G1093">
        <v>2103</v>
      </c>
      <c r="H1093">
        <v>5909</v>
      </c>
      <c r="J1093">
        <v>4744</v>
      </c>
      <c r="K1093">
        <v>1999</v>
      </c>
      <c r="L1093">
        <v>5403</v>
      </c>
      <c r="N1093">
        <v>3558</v>
      </c>
    </row>
    <row r="1094" spans="1:14" x14ac:dyDescent="0.2">
      <c r="A1094" s="5">
        <v>39825</v>
      </c>
      <c r="B1094" t="s">
        <v>36</v>
      </c>
      <c r="C1094">
        <v>18855</v>
      </c>
      <c r="D1094" s="6">
        <f>'[1]Vertikale Netzlast'!N51</f>
        <v>12634</v>
      </c>
      <c r="E1094">
        <v>8249</v>
      </c>
      <c r="F1094">
        <f>'[2]200901'!N37</f>
        <v>5759</v>
      </c>
      <c r="G1094">
        <v>2102</v>
      </c>
      <c r="H1094">
        <v>5918</v>
      </c>
      <c r="J1094">
        <v>4733</v>
      </c>
      <c r="K1094">
        <v>2008</v>
      </c>
      <c r="L1094">
        <v>5403</v>
      </c>
      <c r="N1094">
        <v>3572</v>
      </c>
    </row>
    <row r="1095" spans="1:14" x14ac:dyDescent="0.2">
      <c r="A1095" s="5">
        <v>39825</v>
      </c>
      <c r="B1095" t="s">
        <v>37</v>
      </c>
      <c r="C1095">
        <v>18872</v>
      </c>
      <c r="D1095" s="6">
        <f>'[1]Vertikale Netzlast'!N52</f>
        <v>12618</v>
      </c>
      <c r="E1095">
        <v>8307</v>
      </c>
      <c r="F1095">
        <f>'[2]200901'!N38</f>
        <v>5647</v>
      </c>
      <c r="G1095">
        <v>2081</v>
      </c>
      <c r="H1095">
        <v>5869</v>
      </c>
      <c r="J1095">
        <v>4815</v>
      </c>
      <c r="K1095">
        <v>1997</v>
      </c>
      <c r="L1095">
        <v>5403</v>
      </c>
      <c r="N1095">
        <v>3587</v>
      </c>
    </row>
    <row r="1096" spans="1:14" x14ac:dyDescent="0.2">
      <c r="A1096" s="5">
        <v>39825</v>
      </c>
      <c r="B1096" t="s">
        <v>38</v>
      </c>
      <c r="C1096">
        <v>18848</v>
      </c>
      <c r="D1096" s="6">
        <f>'[1]Vertikale Netzlast'!N53</f>
        <v>12593</v>
      </c>
      <c r="E1096">
        <v>8128</v>
      </c>
      <c r="F1096">
        <f>'[2]200901'!N39</f>
        <v>5602</v>
      </c>
      <c r="G1096">
        <v>2065</v>
      </c>
      <c r="H1096">
        <v>5839</v>
      </c>
      <c r="J1096">
        <v>4832</v>
      </c>
      <c r="K1096">
        <v>2005</v>
      </c>
      <c r="L1096">
        <v>5403</v>
      </c>
      <c r="N1096">
        <v>3601</v>
      </c>
    </row>
    <row r="1097" spans="1:14" x14ac:dyDescent="0.2">
      <c r="A1097" s="5">
        <v>39825</v>
      </c>
      <c r="B1097" t="s">
        <v>39</v>
      </c>
      <c r="C1097">
        <v>18715</v>
      </c>
      <c r="D1097" s="6">
        <f>'[1]Vertikale Netzlast'!N54</f>
        <v>12447</v>
      </c>
      <c r="E1097">
        <v>8193</v>
      </c>
      <c r="F1097">
        <f>'[2]200901'!N40</f>
        <v>5692</v>
      </c>
      <c r="G1097">
        <v>2064</v>
      </c>
      <c r="H1097">
        <v>5674</v>
      </c>
      <c r="J1097">
        <v>4786</v>
      </c>
      <c r="K1097">
        <v>2015</v>
      </c>
      <c r="L1097">
        <v>5556</v>
      </c>
      <c r="N1097">
        <v>3616</v>
      </c>
    </row>
    <row r="1098" spans="1:14" x14ac:dyDescent="0.2">
      <c r="A1098" s="5">
        <v>39825</v>
      </c>
      <c r="B1098" t="s">
        <v>40</v>
      </c>
      <c r="C1098">
        <v>18682</v>
      </c>
      <c r="D1098" s="6">
        <f>'[1]Vertikale Netzlast'!N55</f>
        <v>12328</v>
      </c>
      <c r="E1098">
        <v>8151</v>
      </c>
      <c r="F1098">
        <f>'[2]200901'!N41</f>
        <v>5763</v>
      </c>
      <c r="G1098">
        <v>1983</v>
      </c>
      <c r="H1098">
        <v>5610</v>
      </c>
      <c r="J1098">
        <v>4671</v>
      </c>
      <c r="K1098">
        <v>2024</v>
      </c>
      <c r="L1098">
        <v>5556</v>
      </c>
      <c r="N1098">
        <v>3658</v>
      </c>
    </row>
    <row r="1099" spans="1:14" x14ac:dyDescent="0.2">
      <c r="A1099" s="5">
        <v>39825</v>
      </c>
      <c r="B1099" t="s">
        <v>41</v>
      </c>
      <c r="C1099">
        <v>18906</v>
      </c>
      <c r="D1099" s="6">
        <f>'[1]Vertikale Netzlast'!N56</f>
        <v>12303</v>
      </c>
      <c r="E1099">
        <v>8212</v>
      </c>
      <c r="F1099">
        <f>'[2]200901'!N42</f>
        <v>5766</v>
      </c>
      <c r="G1099">
        <v>1959</v>
      </c>
      <c r="H1099">
        <v>5761</v>
      </c>
      <c r="J1099">
        <v>4592</v>
      </c>
      <c r="K1099">
        <v>2003</v>
      </c>
      <c r="L1099">
        <v>5556</v>
      </c>
      <c r="N1099">
        <v>3701</v>
      </c>
    </row>
    <row r="1100" spans="1:14" x14ac:dyDescent="0.2">
      <c r="A1100" s="5">
        <v>39825</v>
      </c>
      <c r="B1100" t="s">
        <v>42</v>
      </c>
      <c r="C1100">
        <v>18961</v>
      </c>
      <c r="D1100" s="6">
        <f>'[1]Vertikale Netzlast'!N57</f>
        <v>12253</v>
      </c>
      <c r="E1100">
        <v>8173</v>
      </c>
      <c r="F1100">
        <f>'[2]200901'!N43</f>
        <v>5795</v>
      </c>
      <c r="G1100">
        <v>1867</v>
      </c>
      <c r="H1100">
        <v>5730</v>
      </c>
      <c r="J1100">
        <v>4562</v>
      </c>
      <c r="K1100">
        <v>1991</v>
      </c>
      <c r="L1100">
        <v>5556</v>
      </c>
      <c r="N1100">
        <v>3743</v>
      </c>
    </row>
    <row r="1101" spans="1:14" x14ac:dyDescent="0.2">
      <c r="A1101" s="5">
        <v>39825</v>
      </c>
      <c r="B1101" t="s">
        <v>43</v>
      </c>
      <c r="C1101">
        <v>19029</v>
      </c>
      <c r="D1101" s="6">
        <f>'[1]Vertikale Netzlast'!N58</f>
        <v>12257</v>
      </c>
      <c r="E1101">
        <v>8100</v>
      </c>
      <c r="F1101">
        <f>'[2]200901'!N44</f>
        <v>5824</v>
      </c>
      <c r="G1101">
        <v>1955</v>
      </c>
      <c r="H1101">
        <v>5585</v>
      </c>
      <c r="J1101">
        <v>4475</v>
      </c>
      <c r="K1101">
        <v>1999</v>
      </c>
      <c r="L1101">
        <v>5673</v>
      </c>
      <c r="N1101">
        <v>3786</v>
      </c>
    </row>
    <row r="1102" spans="1:14" x14ac:dyDescent="0.2">
      <c r="A1102" s="5">
        <v>39825</v>
      </c>
      <c r="B1102" t="s">
        <v>44</v>
      </c>
      <c r="C1102">
        <v>18859</v>
      </c>
      <c r="D1102" s="6">
        <f>'[1]Vertikale Netzlast'!N59</f>
        <v>12137</v>
      </c>
      <c r="E1102">
        <v>8055</v>
      </c>
      <c r="F1102">
        <f>'[2]200901'!N45</f>
        <v>5917</v>
      </c>
      <c r="G1102">
        <v>1959</v>
      </c>
      <c r="H1102">
        <v>5553</v>
      </c>
      <c r="J1102">
        <v>4428</v>
      </c>
      <c r="K1102">
        <v>2004</v>
      </c>
      <c r="L1102">
        <v>5673</v>
      </c>
      <c r="N1102">
        <v>3814</v>
      </c>
    </row>
    <row r="1103" spans="1:14" x14ac:dyDescent="0.2">
      <c r="A1103" s="5">
        <v>39825</v>
      </c>
      <c r="B1103" t="s">
        <v>45</v>
      </c>
      <c r="C1103">
        <v>19093</v>
      </c>
      <c r="D1103" s="6">
        <f>'[1]Vertikale Netzlast'!N60</f>
        <v>12143</v>
      </c>
      <c r="E1103">
        <v>7996</v>
      </c>
      <c r="F1103">
        <f>'[2]200901'!N46</f>
        <v>5866</v>
      </c>
      <c r="G1103">
        <v>1951</v>
      </c>
      <c r="H1103">
        <v>5704</v>
      </c>
      <c r="J1103">
        <v>4349</v>
      </c>
      <c r="K1103">
        <v>2041</v>
      </c>
      <c r="L1103">
        <v>5673</v>
      </c>
      <c r="N1103">
        <v>3842</v>
      </c>
    </row>
    <row r="1104" spans="1:14" x14ac:dyDescent="0.2">
      <c r="A1104" s="5">
        <v>39825</v>
      </c>
      <c r="B1104" t="s">
        <v>46</v>
      </c>
      <c r="C1104">
        <v>19001</v>
      </c>
      <c r="D1104" s="6">
        <f>'[1]Vertikale Netzlast'!N61</f>
        <v>12169</v>
      </c>
      <c r="E1104">
        <v>7960</v>
      </c>
      <c r="F1104">
        <f>'[2]200901'!N47</f>
        <v>5923</v>
      </c>
      <c r="G1104">
        <v>1923</v>
      </c>
      <c r="H1104">
        <v>5750</v>
      </c>
      <c r="J1104">
        <v>4280</v>
      </c>
      <c r="K1104">
        <v>2041</v>
      </c>
      <c r="L1104">
        <v>5673</v>
      </c>
      <c r="N1104">
        <v>3871</v>
      </c>
    </row>
    <row r="1105" spans="1:14" x14ac:dyDescent="0.2">
      <c r="A1105" s="5">
        <v>39825</v>
      </c>
      <c r="B1105" t="s">
        <v>47</v>
      </c>
      <c r="C1105">
        <v>19067</v>
      </c>
      <c r="D1105" s="6">
        <f>'[1]Vertikale Netzlast'!N62</f>
        <v>12197</v>
      </c>
      <c r="E1105">
        <v>7892</v>
      </c>
      <c r="F1105">
        <f>'[2]200901'!N48</f>
        <v>5987</v>
      </c>
      <c r="G1105">
        <v>1926</v>
      </c>
      <c r="H1105">
        <v>5685</v>
      </c>
      <c r="J1105">
        <v>4208</v>
      </c>
      <c r="K1105">
        <v>2046</v>
      </c>
      <c r="L1105">
        <v>5821</v>
      </c>
      <c r="N1105">
        <v>3899</v>
      </c>
    </row>
    <row r="1106" spans="1:14" x14ac:dyDescent="0.2">
      <c r="A1106" s="5">
        <v>39825</v>
      </c>
      <c r="B1106" t="s">
        <v>48</v>
      </c>
      <c r="C1106">
        <v>19066</v>
      </c>
      <c r="D1106" s="6">
        <f>'[1]Vertikale Netzlast'!N63</f>
        <v>12204</v>
      </c>
      <c r="E1106">
        <v>7937</v>
      </c>
      <c r="F1106">
        <f>'[2]200901'!N49</f>
        <v>6068</v>
      </c>
      <c r="G1106">
        <v>1960</v>
      </c>
      <c r="H1106">
        <v>5688</v>
      </c>
      <c r="J1106">
        <v>4209</v>
      </c>
      <c r="K1106">
        <v>2053</v>
      </c>
      <c r="L1106">
        <v>5821</v>
      </c>
      <c r="N1106">
        <v>3925</v>
      </c>
    </row>
    <row r="1107" spans="1:14" x14ac:dyDescent="0.2">
      <c r="A1107" s="5">
        <v>39825</v>
      </c>
      <c r="B1107" t="s">
        <v>49</v>
      </c>
      <c r="C1107">
        <v>19019</v>
      </c>
      <c r="D1107" s="6">
        <f>'[1]Vertikale Netzlast'!N64</f>
        <v>12291</v>
      </c>
      <c r="E1107">
        <v>7949</v>
      </c>
      <c r="F1107">
        <f>'[2]200901'!N50</f>
        <v>6193</v>
      </c>
      <c r="G1107">
        <v>1988</v>
      </c>
      <c r="H1107">
        <v>5688</v>
      </c>
      <c r="J1107">
        <v>4410</v>
      </c>
      <c r="K1107">
        <v>2063</v>
      </c>
      <c r="L1107">
        <v>5821</v>
      </c>
      <c r="N1107">
        <v>3952</v>
      </c>
    </row>
    <row r="1108" spans="1:14" x14ac:dyDescent="0.2">
      <c r="A1108" s="5">
        <v>39825</v>
      </c>
      <c r="B1108" t="s">
        <v>50</v>
      </c>
      <c r="C1108">
        <v>19195</v>
      </c>
      <c r="D1108" s="6">
        <f>'[1]Vertikale Netzlast'!N65</f>
        <v>12276</v>
      </c>
      <c r="E1108">
        <v>7903</v>
      </c>
      <c r="F1108">
        <f>'[2]200901'!N51</f>
        <v>6272</v>
      </c>
      <c r="G1108">
        <v>1978</v>
      </c>
      <c r="H1108">
        <v>5625</v>
      </c>
      <c r="J1108">
        <v>4368</v>
      </c>
      <c r="K1108">
        <v>2062</v>
      </c>
      <c r="L1108">
        <v>5821</v>
      </c>
      <c r="N1108">
        <v>3978</v>
      </c>
    </row>
    <row r="1109" spans="1:14" x14ac:dyDescent="0.2">
      <c r="A1109" s="5">
        <v>39825</v>
      </c>
      <c r="B1109" t="s">
        <v>51</v>
      </c>
      <c r="C1109">
        <v>19206</v>
      </c>
      <c r="D1109" s="6">
        <f>'[1]Vertikale Netzlast'!N66</f>
        <v>12072</v>
      </c>
      <c r="E1109">
        <v>7979</v>
      </c>
      <c r="F1109">
        <f>'[2]200901'!N52</f>
        <v>6225</v>
      </c>
      <c r="G1109">
        <v>1938</v>
      </c>
      <c r="H1109">
        <v>5524</v>
      </c>
      <c r="J1109">
        <v>4343</v>
      </c>
      <c r="K1109">
        <v>2069</v>
      </c>
      <c r="L1109">
        <v>5924</v>
      </c>
      <c r="N1109">
        <v>4004</v>
      </c>
    </row>
    <row r="1110" spans="1:14" x14ac:dyDescent="0.2">
      <c r="A1110" s="5">
        <v>39825</v>
      </c>
      <c r="B1110" t="s">
        <v>52</v>
      </c>
      <c r="C1110">
        <v>19289</v>
      </c>
      <c r="D1110" s="6">
        <f>'[1]Vertikale Netzlast'!N67</f>
        <v>12069</v>
      </c>
      <c r="E1110">
        <v>8031</v>
      </c>
      <c r="F1110">
        <f>'[2]200901'!N53</f>
        <v>6165</v>
      </c>
      <c r="G1110">
        <v>1950</v>
      </c>
      <c r="H1110">
        <v>5616</v>
      </c>
      <c r="J1110">
        <v>4336</v>
      </c>
      <c r="K1110">
        <v>2080</v>
      </c>
      <c r="L1110">
        <v>5924</v>
      </c>
      <c r="N1110">
        <v>4036</v>
      </c>
    </row>
    <row r="1111" spans="1:14" x14ac:dyDescent="0.2">
      <c r="A1111" s="5">
        <v>39825</v>
      </c>
      <c r="B1111" t="s">
        <v>53</v>
      </c>
      <c r="C1111">
        <v>19206</v>
      </c>
      <c r="D1111" s="6">
        <f>'[1]Vertikale Netzlast'!N68</f>
        <v>12050</v>
      </c>
      <c r="E1111">
        <v>8029</v>
      </c>
      <c r="F1111">
        <f>'[2]200901'!N54</f>
        <v>6070</v>
      </c>
      <c r="G1111">
        <v>1990</v>
      </c>
      <c r="H1111">
        <v>5589</v>
      </c>
      <c r="J1111">
        <v>4168</v>
      </c>
      <c r="K1111">
        <v>2096</v>
      </c>
      <c r="L1111">
        <v>5924</v>
      </c>
      <c r="N1111">
        <v>4067</v>
      </c>
    </row>
    <row r="1112" spans="1:14" x14ac:dyDescent="0.2">
      <c r="A1112" s="5">
        <v>39825</v>
      </c>
      <c r="B1112" t="s">
        <v>54</v>
      </c>
      <c r="C1112">
        <v>19328</v>
      </c>
      <c r="D1112" s="6">
        <f>'[1]Vertikale Netzlast'!N69</f>
        <v>12059</v>
      </c>
      <c r="E1112">
        <v>7998</v>
      </c>
      <c r="F1112">
        <f>'[2]200901'!N55</f>
        <v>6180</v>
      </c>
      <c r="G1112">
        <v>1984</v>
      </c>
      <c r="H1112">
        <v>5568</v>
      </c>
      <c r="J1112">
        <v>3930</v>
      </c>
      <c r="K1112">
        <v>2115</v>
      </c>
      <c r="L1112">
        <v>5924</v>
      </c>
      <c r="N1112">
        <v>4098</v>
      </c>
    </row>
    <row r="1113" spans="1:14" x14ac:dyDescent="0.2">
      <c r="A1113" s="5">
        <v>39825</v>
      </c>
      <c r="B1113" t="s">
        <v>55</v>
      </c>
      <c r="C1113">
        <v>19408</v>
      </c>
      <c r="D1113" s="6">
        <f>'[1]Vertikale Netzlast'!N70</f>
        <v>12086</v>
      </c>
      <c r="E1113">
        <v>7971</v>
      </c>
      <c r="F1113">
        <f>'[2]200901'!N56</f>
        <v>6202</v>
      </c>
      <c r="G1113">
        <v>1942</v>
      </c>
      <c r="H1113">
        <v>5559</v>
      </c>
      <c r="J1113">
        <v>3626</v>
      </c>
      <c r="K1113">
        <v>2125</v>
      </c>
      <c r="L1113">
        <v>5914</v>
      </c>
      <c r="N1113">
        <v>4129</v>
      </c>
    </row>
    <row r="1114" spans="1:14" x14ac:dyDescent="0.2">
      <c r="A1114" s="5">
        <v>39825</v>
      </c>
      <c r="B1114" t="s">
        <v>56</v>
      </c>
      <c r="C1114">
        <v>19305</v>
      </c>
      <c r="D1114" s="6">
        <f>'[1]Vertikale Netzlast'!N71</f>
        <v>12085</v>
      </c>
      <c r="E1114">
        <v>7881</v>
      </c>
      <c r="F1114">
        <f>'[2]200901'!N57</f>
        <v>6129</v>
      </c>
      <c r="G1114">
        <v>1966</v>
      </c>
      <c r="H1114">
        <v>5507</v>
      </c>
      <c r="J1114">
        <v>3563</v>
      </c>
      <c r="K1114">
        <v>2138</v>
      </c>
      <c r="L1114">
        <v>5914</v>
      </c>
      <c r="N1114">
        <v>4145</v>
      </c>
    </row>
    <row r="1115" spans="1:14" x14ac:dyDescent="0.2">
      <c r="A1115" s="5">
        <v>39825</v>
      </c>
      <c r="B1115" t="s">
        <v>57</v>
      </c>
      <c r="C1115">
        <v>19306</v>
      </c>
      <c r="D1115" s="6">
        <f>'[1]Vertikale Netzlast'!N72</f>
        <v>12008</v>
      </c>
      <c r="E1115">
        <v>7915</v>
      </c>
      <c r="F1115">
        <f>'[2]200901'!N58</f>
        <v>6243</v>
      </c>
      <c r="G1115">
        <v>1982</v>
      </c>
      <c r="H1115">
        <v>5472</v>
      </c>
      <c r="J1115">
        <v>3711</v>
      </c>
      <c r="K1115">
        <v>2137</v>
      </c>
      <c r="L1115">
        <v>5914</v>
      </c>
      <c r="N1115">
        <v>4160</v>
      </c>
    </row>
    <row r="1116" spans="1:14" x14ac:dyDescent="0.2">
      <c r="A1116" s="5">
        <v>39825</v>
      </c>
      <c r="B1116" t="s">
        <v>58</v>
      </c>
      <c r="C1116">
        <v>19042</v>
      </c>
      <c r="D1116" s="6">
        <f>'[1]Vertikale Netzlast'!N73</f>
        <v>11903</v>
      </c>
      <c r="E1116">
        <v>7980</v>
      </c>
      <c r="F1116">
        <f>'[2]200901'!N59</f>
        <v>6125</v>
      </c>
      <c r="G1116">
        <v>1940</v>
      </c>
      <c r="H1116">
        <v>5412</v>
      </c>
      <c r="J1116">
        <v>3694</v>
      </c>
      <c r="K1116">
        <v>2149</v>
      </c>
      <c r="L1116">
        <v>5914</v>
      </c>
      <c r="N1116">
        <v>4176</v>
      </c>
    </row>
    <row r="1117" spans="1:14" x14ac:dyDescent="0.2">
      <c r="A1117" s="5">
        <v>39825</v>
      </c>
      <c r="B1117" t="s">
        <v>59</v>
      </c>
      <c r="C1117">
        <v>19150</v>
      </c>
      <c r="D1117" s="6">
        <f>'[1]Vertikale Netzlast'!N74</f>
        <v>11821</v>
      </c>
      <c r="E1117">
        <v>7809</v>
      </c>
      <c r="F1117">
        <f>'[2]200901'!N60</f>
        <v>6250</v>
      </c>
      <c r="G1117">
        <v>1915</v>
      </c>
      <c r="H1117">
        <v>5413</v>
      </c>
      <c r="J1117">
        <v>3569</v>
      </c>
      <c r="K1117">
        <v>2161</v>
      </c>
      <c r="L1117">
        <v>6033</v>
      </c>
      <c r="N1117">
        <v>4191</v>
      </c>
    </row>
    <row r="1118" spans="1:14" x14ac:dyDescent="0.2">
      <c r="A1118" s="5">
        <v>39825</v>
      </c>
      <c r="B1118" t="s">
        <v>60</v>
      </c>
      <c r="C1118">
        <v>19039</v>
      </c>
      <c r="D1118" s="6">
        <f>'[1]Vertikale Netzlast'!N75</f>
        <v>11811</v>
      </c>
      <c r="E1118">
        <v>7831</v>
      </c>
      <c r="F1118">
        <f>'[2]200901'!N61</f>
        <v>6332</v>
      </c>
      <c r="G1118">
        <v>1888</v>
      </c>
      <c r="H1118">
        <v>5332</v>
      </c>
      <c r="J1118">
        <v>3437</v>
      </c>
      <c r="K1118">
        <v>2167</v>
      </c>
      <c r="L1118">
        <v>6033</v>
      </c>
      <c r="N1118">
        <v>4203</v>
      </c>
    </row>
    <row r="1119" spans="1:14" x14ac:dyDescent="0.2">
      <c r="A1119" s="5">
        <v>39825</v>
      </c>
      <c r="B1119" t="s">
        <v>61</v>
      </c>
      <c r="C1119">
        <v>19143</v>
      </c>
      <c r="D1119" s="6">
        <f>'[1]Vertikale Netzlast'!N76</f>
        <v>11838</v>
      </c>
      <c r="E1119">
        <v>7843</v>
      </c>
      <c r="F1119">
        <f>'[2]200901'!N62</f>
        <v>6266</v>
      </c>
      <c r="G1119">
        <v>1848</v>
      </c>
      <c r="H1119">
        <v>5255</v>
      </c>
      <c r="J1119">
        <v>3423</v>
      </c>
      <c r="K1119">
        <v>2186</v>
      </c>
      <c r="L1119">
        <v>6033</v>
      </c>
      <c r="N1119">
        <v>4214</v>
      </c>
    </row>
    <row r="1120" spans="1:14" x14ac:dyDescent="0.2">
      <c r="A1120" s="5">
        <v>39825</v>
      </c>
      <c r="B1120" t="s">
        <v>62</v>
      </c>
      <c r="C1120">
        <v>19108</v>
      </c>
      <c r="D1120" s="6">
        <f>'[1]Vertikale Netzlast'!N77</f>
        <v>11907</v>
      </c>
      <c r="E1120">
        <v>7880</v>
      </c>
      <c r="F1120">
        <f>'[2]200901'!N63</f>
        <v>6287</v>
      </c>
      <c r="G1120">
        <v>1840</v>
      </c>
      <c r="H1120">
        <v>5272</v>
      </c>
      <c r="J1120">
        <v>3367</v>
      </c>
      <c r="K1120">
        <v>2168</v>
      </c>
      <c r="L1120">
        <v>6033</v>
      </c>
      <c r="N1120">
        <v>4226</v>
      </c>
    </row>
    <row r="1121" spans="1:14" x14ac:dyDescent="0.2">
      <c r="A1121" s="5">
        <v>39825</v>
      </c>
      <c r="B1121" t="s">
        <v>63</v>
      </c>
      <c r="C1121">
        <v>19226</v>
      </c>
      <c r="D1121" s="6">
        <f>'[1]Vertikale Netzlast'!N78</f>
        <v>11939</v>
      </c>
      <c r="E1121">
        <v>8032</v>
      </c>
      <c r="F1121">
        <f>'[2]200901'!N64</f>
        <v>6340</v>
      </c>
      <c r="G1121">
        <v>1851</v>
      </c>
      <c r="H1121">
        <v>5281</v>
      </c>
      <c r="J1121">
        <v>3350</v>
      </c>
      <c r="K1121">
        <v>2174</v>
      </c>
      <c r="L1121">
        <v>5861</v>
      </c>
      <c r="N1121">
        <v>4237</v>
      </c>
    </row>
    <row r="1122" spans="1:14" x14ac:dyDescent="0.2">
      <c r="A1122" s="5">
        <v>39825</v>
      </c>
      <c r="B1122" t="s">
        <v>64</v>
      </c>
      <c r="C1122">
        <v>19094</v>
      </c>
      <c r="D1122" s="6">
        <f>'[1]Vertikale Netzlast'!N79</f>
        <v>11872</v>
      </c>
      <c r="E1122">
        <v>8109</v>
      </c>
      <c r="F1122">
        <f>'[2]200901'!N65</f>
        <v>6299</v>
      </c>
      <c r="G1122">
        <v>1909</v>
      </c>
      <c r="H1122">
        <v>5305</v>
      </c>
      <c r="J1122">
        <v>3466</v>
      </c>
      <c r="K1122">
        <v>2171</v>
      </c>
      <c r="L1122">
        <v>5861</v>
      </c>
      <c r="N1122">
        <v>4209</v>
      </c>
    </row>
    <row r="1123" spans="1:14" x14ac:dyDescent="0.2">
      <c r="A1123" s="5">
        <v>39825</v>
      </c>
      <c r="B1123" t="s">
        <v>65</v>
      </c>
      <c r="C1123">
        <v>18986</v>
      </c>
      <c r="D1123" s="6">
        <f>'[1]Vertikale Netzlast'!N80</f>
        <v>11869</v>
      </c>
      <c r="E1123">
        <v>8076</v>
      </c>
      <c r="F1123">
        <f>'[2]200901'!N66</f>
        <v>6083</v>
      </c>
      <c r="G1123">
        <v>1971</v>
      </c>
      <c r="H1123">
        <v>5339</v>
      </c>
      <c r="J1123">
        <v>3628</v>
      </c>
      <c r="K1123">
        <v>2167</v>
      </c>
      <c r="L1123">
        <v>5861</v>
      </c>
      <c r="N1123">
        <v>4181</v>
      </c>
    </row>
    <row r="1124" spans="1:14" x14ac:dyDescent="0.2">
      <c r="A1124" s="5">
        <v>39825</v>
      </c>
      <c r="B1124" t="s">
        <v>66</v>
      </c>
      <c r="C1124">
        <v>18780</v>
      </c>
      <c r="D1124" s="6">
        <f>'[1]Vertikale Netzlast'!N81</f>
        <v>11936</v>
      </c>
      <c r="E1124">
        <v>8067</v>
      </c>
      <c r="F1124">
        <f>'[2]200901'!N67</f>
        <v>5855</v>
      </c>
      <c r="G1124">
        <v>1977</v>
      </c>
      <c r="H1124">
        <v>5443</v>
      </c>
      <c r="J1124">
        <v>3751</v>
      </c>
      <c r="K1124">
        <v>2175</v>
      </c>
      <c r="L1124">
        <v>5861</v>
      </c>
      <c r="N1124">
        <v>4152</v>
      </c>
    </row>
    <row r="1125" spans="1:14" x14ac:dyDescent="0.2">
      <c r="A1125" s="5">
        <v>39825</v>
      </c>
      <c r="B1125" t="s">
        <v>67</v>
      </c>
      <c r="C1125">
        <v>18780</v>
      </c>
      <c r="D1125" s="6">
        <f>'[1]Vertikale Netzlast'!N82</f>
        <v>11870</v>
      </c>
      <c r="E1125">
        <v>7971</v>
      </c>
      <c r="F1125">
        <f>'[2]200901'!N68</f>
        <v>5985</v>
      </c>
      <c r="G1125">
        <v>1948</v>
      </c>
      <c r="H1125">
        <v>5492</v>
      </c>
      <c r="J1125">
        <v>3906</v>
      </c>
      <c r="K1125">
        <v>2172</v>
      </c>
      <c r="L1125">
        <v>5880</v>
      </c>
      <c r="N1125">
        <v>4124</v>
      </c>
    </row>
    <row r="1126" spans="1:14" x14ac:dyDescent="0.2">
      <c r="A1126" s="5">
        <v>39825</v>
      </c>
      <c r="B1126" t="s">
        <v>68</v>
      </c>
      <c r="C1126">
        <v>18817</v>
      </c>
      <c r="D1126" s="6">
        <f>'[1]Vertikale Netzlast'!N83</f>
        <v>11899</v>
      </c>
      <c r="E1126">
        <v>7990</v>
      </c>
      <c r="F1126">
        <f>'[2]200901'!N69</f>
        <v>6097</v>
      </c>
      <c r="G1126">
        <v>2030</v>
      </c>
      <c r="H1126">
        <v>5512</v>
      </c>
      <c r="J1126">
        <v>4107</v>
      </c>
      <c r="K1126">
        <v>2168</v>
      </c>
      <c r="L1126">
        <v>5880</v>
      </c>
      <c r="N1126">
        <v>4110</v>
      </c>
    </row>
    <row r="1127" spans="1:14" x14ac:dyDescent="0.2">
      <c r="A1127" s="5">
        <v>39825</v>
      </c>
      <c r="B1127" t="s">
        <v>69</v>
      </c>
      <c r="C1127">
        <v>18780</v>
      </c>
      <c r="D1127" s="6">
        <f>'[1]Vertikale Netzlast'!N84</f>
        <v>12014</v>
      </c>
      <c r="E1127">
        <v>8074</v>
      </c>
      <c r="F1127">
        <f>'[2]200901'!N70</f>
        <v>6259</v>
      </c>
      <c r="G1127">
        <v>2118</v>
      </c>
      <c r="H1127">
        <v>5552</v>
      </c>
      <c r="J1127">
        <v>4254</v>
      </c>
      <c r="K1127">
        <v>2121</v>
      </c>
      <c r="L1127">
        <v>5880</v>
      </c>
      <c r="N1127">
        <v>4096</v>
      </c>
    </row>
    <row r="1128" spans="1:14" x14ac:dyDescent="0.2">
      <c r="A1128" s="5">
        <v>39825</v>
      </c>
      <c r="B1128" t="s">
        <v>70</v>
      </c>
      <c r="C1128">
        <v>18926</v>
      </c>
      <c r="D1128" s="6">
        <f>'[1]Vertikale Netzlast'!N85</f>
        <v>12416</v>
      </c>
      <c r="E1128">
        <v>8040</v>
      </c>
      <c r="F1128">
        <f>'[2]200901'!N71</f>
        <v>6429</v>
      </c>
      <c r="G1128">
        <v>2093</v>
      </c>
      <c r="H1128">
        <v>5578</v>
      </c>
      <c r="J1128">
        <v>4490</v>
      </c>
      <c r="K1128">
        <v>2131</v>
      </c>
      <c r="L1128">
        <v>5880</v>
      </c>
      <c r="N1128">
        <v>4082</v>
      </c>
    </row>
    <row r="1129" spans="1:14" x14ac:dyDescent="0.2">
      <c r="A1129" s="5">
        <v>39825</v>
      </c>
      <c r="B1129" t="s">
        <v>71</v>
      </c>
      <c r="C1129">
        <v>19245</v>
      </c>
      <c r="D1129" s="6">
        <f>'[1]Vertikale Netzlast'!N86</f>
        <v>13217</v>
      </c>
      <c r="E1129">
        <v>8242</v>
      </c>
      <c r="F1129">
        <f>'[2]200901'!N72</f>
        <v>6774</v>
      </c>
      <c r="G1129">
        <v>2074</v>
      </c>
      <c r="H1129">
        <v>5627</v>
      </c>
      <c r="J1129">
        <v>4572</v>
      </c>
      <c r="K1129">
        <v>2127</v>
      </c>
      <c r="L1129">
        <v>5804</v>
      </c>
      <c r="N1129">
        <v>4068</v>
      </c>
    </row>
    <row r="1130" spans="1:14" x14ac:dyDescent="0.2">
      <c r="A1130" s="5">
        <v>39825</v>
      </c>
      <c r="B1130" t="s">
        <v>72</v>
      </c>
      <c r="C1130">
        <v>19800</v>
      </c>
      <c r="D1130" s="6">
        <f>'[1]Vertikale Netzlast'!N87</f>
        <v>13575</v>
      </c>
      <c r="E1130">
        <v>8514</v>
      </c>
      <c r="F1130">
        <f>'[2]200901'!N73</f>
        <v>6869</v>
      </c>
      <c r="G1130">
        <v>2104</v>
      </c>
      <c r="H1130">
        <v>5583</v>
      </c>
      <c r="J1130">
        <v>4675</v>
      </c>
      <c r="K1130">
        <v>2141</v>
      </c>
      <c r="L1130">
        <v>5804</v>
      </c>
      <c r="N1130">
        <v>4057</v>
      </c>
    </row>
    <row r="1131" spans="1:14" x14ac:dyDescent="0.2">
      <c r="A1131" s="5">
        <v>39825</v>
      </c>
      <c r="B1131" t="s">
        <v>73</v>
      </c>
      <c r="C1131">
        <v>19891</v>
      </c>
      <c r="D1131" s="6">
        <f>'[1]Vertikale Netzlast'!N88</f>
        <v>13839</v>
      </c>
      <c r="E1131">
        <v>8434</v>
      </c>
      <c r="F1131">
        <f>'[2]200901'!N74</f>
        <v>6766</v>
      </c>
      <c r="G1131">
        <v>2114</v>
      </c>
      <c r="H1131">
        <v>5514</v>
      </c>
      <c r="J1131">
        <v>4727</v>
      </c>
      <c r="K1131">
        <v>2149</v>
      </c>
      <c r="L1131">
        <v>5804</v>
      </c>
      <c r="N1131">
        <v>4045</v>
      </c>
    </row>
    <row r="1132" spans="1:14" x14ac:dyDescent="0.2">
      <c r="A1132" s="5">
        <v>39825</v>
      </c>
      <c r="B1132" t="s">
        <v>74</v>
      </c>
      <c r="C1132">
        <v>20024</v>
      </c>
      <c r="D1132" s="6">
        <f>'[1]Vertikale Netzlast'!N89</f>
        <v>13910</v>
      </c>
      <c r="E1132">
        <v>8382</v>
      </c>
      <c r="F1132">
        <f>'[2]200901'!N75</f>
        <v>6819</v>
      </c>
      <c r="G1132">
        <v>2136</v>
      </c>
      <c r="H1132">
        <v>5408</v>
      </c>
      <c r="J1132">
        <v>4818</v>
      </c>
      <c r="K1132">
        <v>2177</v>
      </c>
      <c r="L1132">
        <v>5804</v>
      </c>
      <c r="N1132">
        <v>4033</v>
      </c>
    </row>
    <row r="1133" spans="1:14" x14ac:dyDescent="0.2">
      <c r="A1133" s="5">
        <v>39825</v>
      </c>
      <c r="B1133" t="s">
        <v>75</v>
      </c>
      <c r="C1133">
        <v>19974</v>
      </c>
      <c r="D1133" s="6">
        <f>'[1]Vertikale Netzlast'!N90</f>
        <v>13828</v>
      </c>
      <c r="E1133">
        <v>8291</v>
      </c>
      <c r="F1133">
        <f>'[2]200901'!N76</f>
        <v>6547</v>
      </c>
      <c r="G1133">
        <v>2166</v>
      </c>
      <c r="H1133">
        <v>5482</v>
      </c>
      <c r="J1133">
        <v>4891</v>
      </c>
      <c r="K1133">
        <v>2190</v>
      </c>
      <c r="L1133">
        <v>5770</v>
      </c>
      <c r="N1133">
        <v>4022</v>
      </c>
    </row>
    <row r="1134" spans="1:14" x14ac:dyDescent="0.2">
      <c r="A1134" s="5">
        <v>39825</v>
      </c>
      <c r="B1134" t="s">
        <v>76</v>
      </c>
      <c r="C1134">
        <v>19771</v>
      </c>
      <c r="D1134" s="6">
        <f>'[1]Vertikale Netzlast'!N91</f>
        <v>13749</v>
      </c>
      <c r="E1134">
        <v>8266</v>
      </c>
      <c r="F1134">
        <f>'[2]200901'!N77</f>
        <v>6547</v>
      </c>
      <c r="G1134">
        <v>2203</v>
      </c>
      <c r="H1134">
        <v>5549</v>
      </c>
      <c r="J1134">
        <v>4899</v>
      </c>
      <c r="K1134">
        <v>2193</v>
      </c>
      <c r="L1134">
        <v>5770</v>
      </c>
      <c r="N1134">
        <v>4043</v>
      </c>
    </row>
    <row r="1135" spans="1:14" x14ac:dyDescent="0.2">
      <c r="A1135" s="5">
        <v>39825</v>
      </c>
      <c r="B1135" t="s">
        <v>77</v>
      </c>
      <c r="C1135">
        <v>19764</v>
      </c>
      <c r="D1135" s="6">
        <f>'[1]Vertikale Netzlast'!N92</f>
        <v>13638</v>
      </c>
      <c r="E1135">
        <v>8251</v>
      </c>
      <c r="F1135">
        <f>'[2]200901'!N78</f>
        <v>6366</v>
      </c>
      <c r="G1135">
        <v>2188</v>
      </c>
      <c r="H1135">
        <v>5440</v>
      </c>
      <c r="J1135">
        <v>4988</v>
      </c>
      <c r="K1135">
        <v>2186</v>
      </c>
      <c r="L1135">
        <v>5770</v>
      </c>
      <c r="N1135">
        <v>4064</v>
      </c>
    </row>
    <row r="1136" spans="1:14" x14ac:dyDescent="0.2">
      <c r="A1136" s="5">
        <v>39825</v>
      </c>
      <c r="B1136" t="s">
        <v>78</v>
      </c>
      <c r="C1136">
        <v>19605</v>
      </c>
      <c r="D1136" s="6">
        <f>'[1]Vertikale Netzlast'!N93</f>
        <v>13429</v>
      </c>
      <c r="E1136">
        <v>8182</v>
      </c>
      <c r="F1136">
        <f>'[2]200901'!N79</f>
        <v>6305</v>
      </c>
      <c r="G1136">
        <v>2146</v>
      </c>
      <c r="H1136">
        <v>5319</v>
      </c>
      <c r="J1136">
        <v>5032</v>
      </c>
      <c r="K1136">
        <v>2209</v>
      </c>
      <c r="L1136">
        <v>5770</v>
      </c>
      <c r="N1136">
        <v>4086</v>
      </c>
    </row>
    <row r="1137" spans="1:14" x14ac:dyDescent="0.2">
      <c r="A1137" s="5">
        <v>39825</v>
      </c>
      <c r="B1137" t="s">
        <v>79</v>
      </c>
      <c r="C1137">
        <v>19558</v>
      </c>
      <c r="D1137" s="6">
        <f>'[1]Vertikale Netzlast'!N94</f>
        <v>13409</v>
      </c>
      <c r="E1137">
        <v>8213</v>
      </c>
      <c r="F1137">
        <f>'[2]200901'!N80</f>
        <v>6142</v>
      </c>
      <c r="G1137">
        <v>2159</v>
      </c>
      <c r="H1137">
        <v>5333</v>
      </c>
      <c r="J1137">
        <v>5033</v>
      </c>
      <c r="K1137">
        <v>2211</v>
      </c>
      <c r="L1137">
        <v>5874</v>
      </c>
      <c r="N1137">
        <v>4107</v>
      </c>
    </row>
    <row r="1138" spans="1:14" x14ac:dyDescent="0.2">
      <c r="A1138" s="5">
        <v>39825</v>
      </c>
      <c r="B1138" t="s">
        <v>80</v>
      </c>
      <c r="C1138">
        <v>19269</v>
      </c>
      <c r="D1138" s="6">
        <f>'[1]Vertikale Netzlast'!N95</f>
        <v>13144</v>
      </c>
      <c r="E1138">
        <v>8180</v>
      </c>
      <c r="F1138">
        <f>'[2]200901'!N81</f>
        <v>6071</v>
      </c>
      <c r="G1138">
        <v>2209</v>
      </c>
      <c r="H1138">
        <v>5384</v>
      </c>
      <c r="J1138">
        <v>4992</v>
      </c>
      <c r="K1138">
        <v>2218</v>
      </c>
      <c r="L1138">
        <v>5874</v>
      </c>
      <c r="N1138">
        <v>4132</v>
      </c>
    </row>
    <row r="1139" spans="1:14" x14ac:dyDescent="0.2">
      <c r="A1139" s="5">
        <v>39825</v>
      </c>
      <c r="B1139" t="s">
        <v>81</v>
      </c>
      <c r="C1139">
        <v>19278</v>
      </c>
      <c r="D1139" s="6">
        <f>'[1]Vertikale Netzlast'!N96</f>
        <v>12915</v>
      </c>
      <c r="E1139">
        <v>8207</v>
      </c>
      <c r="F1139">
        <f>'[2]200901'!N82</f>
        <v>5902</v>
      </c>
      <c r="G1139">
        <v>2264</v>
      </c>
      <c r="H1139">
        <v>5385</v>
      </c>
      <c r="J1139">
        <v>4997</v>
      </c>
      <c r="K1139">
        <v>2223</v>
      </c>
      <c r="L1139">
        <v>5874</v>
      </c>
      <c r="N1139">
        <v>4156</v>
      </c>
    </row>
    <row r="1140" spans="1:14" x14ac:dyDescent="0.2">
      <c r="A1140" s="5">
        <v>39825</v>
      </c>
      <c r="B1140" t="s">
        <v>82</v>
      </c>
      <c r="C1140">
        <v>19008</v>
      </c>
      <c r="D1140" s="6">
        <f>'[1]Vertikale Netzlast'!N97</f>
        <v>12699</v>
      </c>
      <c r="E1140">
        <v>8132</v>
      </c>
      <c r="F1140">
        <f>'[2]200901'!N83</f>
        <v>5722</v>
      </c>
      <c r="G1140">
        <v>2239</v>
      </c>
      <c r="H1140">
        <v>5420</v>
      </c>
      <c r="J1140">
        <v>5007</v>
      </c>
      <c r="K1140">
        <v>2217</v>
      </c>
      <c r="L1140">
        <v>5874</v>
      </c>
      <c r="N1140">
        <v>4181</v>
      </c>
    </row>
    <row r="1141" spans="1:14" x14ac:dyDescent="0.2">
      <c r="A1141" s="5">
        <v>39825</v>
      </c>
      <c r="B1141" t="s">
        <v>83</v>
      </c>
      <c r="C1141">
        <v>18836</v>
      </c>
      <c r="D1141" s="6">
        <f>'[1]Vertikale Netzlast'!N98</f>
        <v>12445</v>
      </c>
      <c r="E1141">
        <v>7933</v>
      </c>
      <c r="F1141">
        <f>'[2]200901'!N84</f>
        <v>5568</v>
      </c>
      <c r="G1141">
        <v>2225</v>
      </c>
      <c r="H1141">
        <v>5446</v>
      </c>
      <c r="J1141">
        <v>5003</v>
      </c>
      <c r="K1141">
        <v>2223</v>
      </c>
      <c r="L1141">
        <v>5964</v>
      </c>
      <c r="N1141">
        <v>4206</v>
      </c>
    </row>
    <row r="1142" spans="1:14" x14ac:dyDescent="0.2">
      <c r="A1142" s="5">
        <v>39825</v>
      </c>
      <c r="B1142" t="s">
        <v>84</v>
      </c>
      <c r="C1142">
        <v>18571</v>
      </c>
      <c r="D1142" s="6">
        <f>'[1]Vertikale Netzlast'!N99</f>
        <v>12038</v>
      </c>
      <c r="E1142">
        <v>7836</v>
      </c>
      <c r="F1142">
        <f>'[2]200901'!N85</f>
        <v>5140</v>
      </c>
      <c r="G1142">
        <v>2269</v>
      </c>
      <c r="H1142">
        <v>5564</v>
      </c>
      <c r="J1142">
        <v>5107</v>
      </c>
      <c r="K1142">
        <v>2226</v>
      </c>
      <c r="L1142">
        <v>5964</v>
      </c>
      <c r="N1142">
        <v>4216</v>
      </c>
    </row>
    <row r="1143" spans="1:14" x14ac:dyDescent="0.2">
      <c r="A1143" s="5">
        <v>39825</v>
      </c>
      <c r="B1143" t="s">
        <v>85</v>
      </c>
      <c r="C1143">
        <v>18152</v>
      </c>
      <c r="D1143" s="6">
        <f>'[1]Vertikale Netzlast'!N100</f>
        <v>11765</v>
      </c>
      <c r="E1143">
        <v>7774</v>
      </c>
      <c r="F1143">
        <f>'[2]200901'!N86</f>
        <v>4826</v>
      </c>
      <c r="G1143">
        <v>2302</v>
      </c>
      <c r="H1143">
        <v>5453</v>
      </c>
      <c r="J1143">
        <v>5217</v>
      </c>
      <c r="K1143">
        <v>2229</v>
      </c>
      <c r="L1143">
        <v>5964</v>
      </c>
      <c r="N1143">
        <v>4227</v>
      </c>
    </row>
    <row r="1144" spans="1:14" x14ac:dyDescent="0.2">
      <c r="A1144" s="5">
        <v>39825</v>
      </c>
      <c r="B1144" t="s">
        <v>86</v>
      </c>
      <c r="C1144">
        <v>18000</v>
      </c>
      <c r="D1144" s="6">
        <f>'[1]Vertikale Netzlast'!N101</f>
        <v>11357</v>
      </c>
      <c r="E1144">
        <v>7655</v>
      </c>
      <c r="F1144">
        <f>'[2]200901'!N87</f>
        <v>4629</v>
      </c>
      <c r="G1144">
        <v>2331</v>
      </c>
      <c r="H1144">
        <v>5487</v>
      </c>
      <c r="J1144">
        <v>5225</v>
      </c>
      <c r="K1144">
        <v>2231</v>
      </c>
      <c r="L1144">
        <v>5964</v>
      </c>
      <c r="N1144">
        <v>4238</v>
      </c>
    </row>
    <row r="1145" spans="1:14" x14ac:dyDescent="0.2">
      <c r="A1145" s="5">
        <v>39825</v>
      </c>
      <c r="B1145" t="s">
        <v>87</v>
      </c>
      <c r="C1145">
        <v>18252</v>
      </c>
      <c r="D1145" s="6">
        <f>'[1]Vertikale Netzlast'!N102</f>
        <v>11049</v>
      </c>
      <c r="E1145">
        <v>7948</v>
      </c>
      <c r="F1145">
        <f>'[2]200901'!N88</f>
        <v>4233</v>
      </c>
      <c r="G1145">
        <v>2358</v>
      </c>
      <c r="H1145">
        <v>5515</v>
      </c>
      <c r="J1145">
        <v>5225</v>
      </c>
      <c r="K1145">
        <v>2234</v>
      </c>
      <c r="L1145">
        <v>5945</v>
      </c>
      <c r="N1145">
        <v>4249</v>
      </c>
    </row>
    <row r="1146" spans="1:14" x14ac:dyDescent="0.2">
      <c r="A1146" s="5">
        <v>39825</v>
      </c>
      <c r="B1146" t="s">
        <v>88</v>
      </c>
      <c r="C1146">
        <v>18472</v>
      </c>
      <c r="D1146" s="6">
        <f>'[1]Vertikale Netzlast'!N103</f>
        <v>11039</v>
      </c>
      <c r="E1146">
        <v>7933</v>
      </c>
      <c r="F1146">
        <f>'[2]200901'!N89</f>
        <v>4031</v>
      </c>
      <c r="G1146">
        <v>2369</v>
      </c>
      <c r="H1146">
        <v>5618</v>
      </c>
      <c r="J1146">
        <v>5320</v>
      </c>
      <c r="K1146">
        <v>2221</v>
      </c>
      <c r="L1146">
        <v>5945</v>
      </c>
      <c r="N1146">
        <v>4262</v>
      </c>
    </row>
    <row r="1147" spans="1:14" x14ac:dyDescent="0.2">
      <c r="A1147" s="5">
        <v>39825</v>
      </c>
      <c r="B1147" t="s">
        <v>89</v>
      </c>
      <c r="C1147">
        <v>18268</v>
      </c>
      <c r="D1147" s="6">
        <f>'[1]Vertikale Netzlast'!N104</f>
        <v>10900</v>
      </c>
      <c r="E1147">
        <v>7949</v>
      </c>
      <c r="F1147">
        <f>'[2]200901'!N90</f>
        <v>3725</v>
      </c>
      <c r="G1147">
        <v>2358</v>
      </c>
      <c r="H1147">
        <v>5719</v>
      </c>
      <c r="J1147">
        <v>5309</v>
      </c>
      <c r="K1147">
        <v>2207</v>
      </c>
      <c r="L1147">
        <v>5945</v>
      </c>
      <c r="N1147">
        <v>4275</v>
      </c>
    </row>
    <row r="1148" spans="1:14" x14ac:dyDescent="0.2">
      <c r="A1148" s="5">
        <v>39825</v>
      </c>
      <c r="B1148" t="s">
        <v>90</v>
      </c>
      <c r="C1148">
        <v>18139</v>
      </c>
      <c r="D1148" s="6">
        <f>'[1]Vertikale Netzlast'!N105</f>
        <v>10707</v>
      </c>
      <c r="E1148">
        <v>7910</v>
      </c>
      <c r="F1148">
        <f>'[2]200901'!N91</f>
        <v>3936</v>
      </c>
      <c r="G1148">
        <v>2361</v>
      </c>
      <c r="H1148">
        <v>5630</v>
      </c>
      <c r="J1148">
        <v>5314</v>
      </c>
      <c r="K1148">
        <v>2194</v>
      </c>
      <c r="L1148">
        <v>5945</v>
      </c>
      <c r="N1148">
        <v>4288</v>
      </c>
    </row>
    <row r="1149" spans="1:14" x14ac:dyDescent="0.2">
      <c r="A1149" s="5">
        <v>39825</v>
      </c>
      <c r="B1149" t="s">
        <v>91</v>
      </c>
      <c r="C1149">
        <v>18313</v>
      </c>
      <c r="D1149" s="6">
        <f>'[1]Vertikale Netzlast'!N106</f>
        <v>11337</v>
      </c>
      <c r="E1149">
        <v>7896</v>
      </c>
      <c r="F1149">
        <f>'[2]200901'!N92</f>
        <v>4046</v>
      </c>
      <c r="G1149">
        <v>2332</v>
      </c>
      <c r="H1149">
        <v>5664</v>
      </c>
      <c r="J1149">
        <v>5241</v>
      </c>
      <c r="K1149">
        <v>2181</v>
      </c>
      <c r="L1149">
        <v>5991</v>
      </c>
      <c r="N1149">
        <v>4301</v>
      </c>
    </row>
    <row r="1150" spans="1:14" x14ac:dyDescent="0.2">
      <c r="A1150" s="5">
        <v>39825</v>
      </c>
      <c r="B1150" t="s">
        <v>92</v>
      </c>
      <c r="C1150">
        <v>18222</v>
      </c>
      <c r="D1150" s="6">
        <f>'[1]Vertikale Netzlast'!N107</f>
        <v>11196</v>
      </c>
      <c r="E1150">
        <v>7750</v>
      </c>
      <c r="F1150">
        <f>'[2]200901'!N93</f>
        <v>3870</v>
      </c>
      <c r="G1150">
        <v>2270</v>
      </c>
      <c r="H1150">
        <v>5661</v>
      </c>
      <c r="J1150">
        <v>5324</v>
      </c>
      <c r="K1150">
        <v>2172</v>
      </c>
      <c r="L1150">
        <v>5991</v>
      </c>
      <c r="N1150">
        <v>4293</v>
      </c>
    </row>
    <row r="1151" spans="1:14" x14ac:dyDescent="0.2">
      <c r="A1151" s="5">
        <v>39825</v>
      </c>
      <c r="B1151" t="s">
        <v>93</v>
      </c>
      <c r="C1151">
        <v>17756</v>
      </c>
      <c r="D1151" s="6">
        <f>'[1]Vertikale Netzlast'!N108</f>
        <v>10999</v>
      </c>
      <c r="E1151">
        <v>7641</v>
      </c>
      <c r="F1151">
        <f>'[2]200901'!N94</f>
        <v>3646</v>
      </c>
      <c r="G1151">
        <v>2280</v>
      </c>
      <c r="H1151">
        <v>5676</v>
      </c>
      <c r="J1151">
        <v>5385</v>
      </c>
      <c r="K1151">
        <v>2183</v>
      </c>
      <c r="L1151">
        <v>5991</v>
      </c>
      <c r="N1151">
        <v>4285</v>
      </c>
    </row>
    <row r="1152" spans="1:14" x14ac:dyDescent="0.2">
      <c r="A1152" s="5">
        <v>39825</v>
      </c>
      <c r="B1152" t="s">
        <v>94</v>
      </c>
      <c r="C1152">
        <v>17349</v>
      </c>
      <c r="D1152" s="6">
        <f>'[1]Vertikale Netzlast'!N109</f>
        <v>10639</v>
      </c>
      <c r="E1152">
        <v>7669</v>
      </c>
      <c r="F1152">
        <f>'[2]200901'!N95</f>
        <v>3551</v>
      </c>
      <c r="G1152">
        <v>2233</v>
      </c>
      <c r="H1152">
        <v>5713</v>
      </c>
      <c r="J1152">
        <v>5534</v>
      </c>
      <c r="K1152">
        <v>2170</v>
      </c>
      <c r="L1152">
        <v>5991</v>
      </c>
      <c r="N1152">
        <v>4277</v>
      </c>
    </row>
    <row r="1153" spans="1:14" x14ac:dyDescent="0.2">
      <c r="A1153" s="5">
        <v>39825</v>
      </c>
      <c r="B1153" t="s">
        <v>95</v>
      </c>
      <c r="C1153">
        <v>16947</v>
      </c>
      <c r="D1153" s="6">
        <f>'[1]Vertikale Netzlast'!N110</f>
        <v>10379</v>
      </c>
      <c r="E1153">
        <v>7743</v>
      </c>
      <c r="F1153">
        <f>'[2]200901'!N96</f>
        <v>3549</v>
      </c>
      <c r="G1153">
        <v>2256</v>
      </c>
      <c r="H1153">
        <v>5737</v>
      </c>
      <c r="J1153">
        <v>5558</v>
      </c>
      <c r="K1153">
        <v>2160</v>
      </c>
      <c r="L1153">
        <v>5899</v>
      </c>
      <c r="N1153">
        <v>4269</v>
      </c>
    </row>
    <row r="1154" spans="1:14" x14ac:dyDescent="0.2">
      <c r="A1154" s="5">
        <v>39825</v>
      </c>
      <c r="B1154" t="s">
        <v>96</v>
      </c>
      <c r="C1154">
        <v>16636</v>
      </c>
      <c r="D1154" s="6">
        <f>'[1]Vertikale Netzlast'!N111</f>
        <v>10107</v>
      </c>
      <c r="E1154">
        <v>7642</v>
      </c>
      <c r="F1154">
        <f>'[2]200901'!N97</f>
        <v>3327</v>
      </c>
      <c r="G1154">
        <v>2243</v>
      </c>
      <c r="H1154">
        <v>5824</v>
      </c>
      <c r="J1154">
        <v>5299</v>
      </c>
      <c r="K1154">
        <v>2140</v>
      </c>
      <c r="L1154">
        <v>5899</v>
      </c>
      <c r="N1154">
        <v>4265</v>
      </c>
    </row>
    <row r="1155" spans="1:14" x14ac:dyDescent="0.2">
      <c r="A1155" s="5">
        <v>39825</v>
      </c>
      <c r="B1155" t="s">
        <v>97</v>
      </c>
      <c r="C1155">
        <v>16170</v>
      </c>
      <c r="D1155" s="6">
        <f>'[1]Vertikale Netzlast'!N112</f>
        <v>9707</v>
      </c>
      <c r="E1155">
        <v>7517</v>
      </c>
      <c r="F1155">
        <f>'[2]200901'!N98</f>
        <v>3266</v>
      </c>
      <c r="G1155">
        <v>2234</v>
      </c>
      <c r="H1155">
        <v>5915</v>
      </c>
      <c r="J1155">
        <v>5129</v>
      </c>
      <c r="K1155">
        <v>2113</v>
      </c>
      <c r="L1155">
        <v>5899</v>
      </c>
      <c r="N1155">
        <v>4260</v>
      </c>
    </row>
    <row r="1156" spans="1:14" x14ac:dyDescent="0.2">
      <c r="A1156" s="5">
        <v>39825</v>
      </c>
      <c r="B1156" t="s">
        <v>98</v>
      </c>
      <c r="C1156">
        <v>15917</v>
      </c>
      <c r="D1156" s="6">
        <f>'[1]Vertikale Netzlast'!N113</f>
        <v>9583</v>
      </c>
      <c r="E1156">
        <v>7340</v>
      </c>
      <c r="F1156">
        <f>'[2]200901'!N99</f>
        <v>3156</v>
      </c>
      <c r="G1156">
        <v>2219</v>
      </c>
      <c r="H1156">
        <v>5991</v>
      </c>
      <c r="J1156">
        <v>5127</v>
      </c>
      <c r="K1156">
        <v>2048</v>
      </c>
      <c r="L1156">
        <v>5899</v>
      </c>
      <c r="N1156">
        <v>4256</v>
      </c>
    </row>
    <row r="1157" spans="1:14" x14ac:dyDescent="0.2">
      <c r="A1157" s="5">
        <v>39826</v>
      </c>
      <c r="B1157" t="s">
        <v>3</v>
      </c>
      <c r="C1157">
        <v>15772</v>
      </c>
      <c r="D1157" s="7">
        <f>'[1]Vertikale Netzlast'!O18</f>
        <v>9633</v>
      </c>
      <c r="E1157">
        <v>7264</v>
      </c>
      <c r="F1157">
        <f>'[2]200901'!O4</f>
        <v>2988</v>
      </c>
      <c r="G1157">
        <v>2340</v>
      </c>
      <c r="H1157">
        <v>6040</v>
      </c>
      <c r="J1157">
        <v>5181</v>
      </c>
      <c r="K1157">
        <v>2266</v>
      </c>
      <c r="L1157">
        <v>5826</v>
      </c>
      <c r="N1157">
        <v>4134</v>
      </c>
    </row>
    <row r="1158" spans="1:14" x14ac:dyDescent="0.2">
      <c r="A1158" s="5">
        <v>39826</v>
      </c>
      <c r="B1158" t="s">
        <v>4</v>
      </c>
      <c r="C1158">
        <v>15710</v>
      </c>
      <c r="D1158" s="7">
        <f>'[1]Vertikale Netzlast'!O19</f>
        <v>9383</v>
      </c>
      <c r="E1158">
        <v>7173</v>
      </c>
      <c r="F1158">
        <f>'[2]200901'!O5</f>
        <v>2892</v>
      </c>
      <c r="G1158">
        <v>2376</v>
      </c>
      <c r="H1158">
        <v>5988</v>
      </c>
      <c r="J1158">
        <v>5123</v>
      </c>
      <c r="K1158">
        <v>2268</v>
      </c>
      <c r="L1158">
        <v>5826</v>
      </c>
      <c r="N1158">
        <v>4126</v>
      </c>
    </row>
    <row r="1159" spans="1:14" x14ac:dyDescent="0.2">
      <c r="A1159" s="5">
        <v>39826</v>
      </c>
      <c r="B1159" t="s">
        <v>5</v>
      </c>
      <c r="C1159">
        <v>15733</v>
      </c>
      <c r="D1159" s="7">
        <f>'[1]Vertikale Netzlast'!O20</f>
        <v>9190</v>
      </c>
      <c r="E1159">
        <v>7092</v>
      </c>
      <c r="F1159">
        <f>'[2]200901'!O6</f>
        <v>2758</v>
      </c>
      <c r="G1159">
        <v>2426</v>
      </c>
      <c r="H1159">
        <v>5945</v>
      </c>
      <c r="J1159">
        <v>5256</v>
      </c>
      <c r="K1159">
        <v>2291</v>
      </c>
      <c r="L1159">
        <v>5826</v>
      </c>
      <c r="N1159">
        <v>4119</v>
      </c>
    </row>
    <row r="1160" spans="1:14" x14ac:dyDescent="0.2">
      <c r="A1160" s="5">
        <v>39826</v>
      </c>
      <c r="B1160" t="s">
        <v>6</v>
      </c>
      <c r="C1160">
        <v>15448</v>
      </c>
      <c r="D1160" s="7">
        <f>'[1]Vertikale Netzlast'!O21</f>
        <v>9068</v>
      </c>
      <c r="E1160">
        <v>6988</v>
      </c>
      <c r="F1160">
        <f>'[2]200901'!O7</f>
        <v>2678</v>
      </c>
      <c r="G1160">
        <v>2430</v>
      </c>
      <c r="H1160">
        <v>5908</v>
      </c>
      <c r="J1160">
        <v>5535</v>
      </c>
      <c r="K1160">
        <v>2287</v>
      </c>
      <c r="L1160">
        <v>5826</v>
      </c>
      <c r="N1160">
        <v>4112</v>
      </c>
    </row>
    <row r="1161" spans="1:14" x14ac:dyDescent="0.2">
      <c r="A1161" s="5">
        <v>39826</v>
      </c>
      <c r="B1161" t="s">
        <v>7</v>
      </c>
      <c r="C1161">
        <v>15298</v>
      </c>
      <c r="D1161" s="7">
        <f>'[1]Vertikale Netzlast'!O22</f>
        <v>8853</v>
      </c>
      <c r="E1161">
        <v>7024</v>
      </c>
      <c r="F1161">
        <f>'[2]200901'!O8</f>
        <v>2556</v>
      </c>
      <c r="G1161">
        <v>2350</v>
      </c>
      <c r="H1161">
        <v>5745</v>
      </c>
      <c r="J1161">
        <v>5572</v>
      </c>
      <c r="K1161">
        <v>2290</v>
      </c>
      <c r="L1161">
        <v>5858</v>
      </c>
      <c r="N1161">
        <v>4105</v>
      </c>
    </row>
    <row r="1162" spans="1:14" x14ac:dyDescent="0.2">
      <c r="A1162" s="5">
        <v>39826</v>
      </c>
      <c r="B1162" t="s">
        <v>8</v>
      </c>
      <c r="C1162">
        <v>15205</v>
      </c>
      <c r="D1162" s="7">
        <f>'[1]Vertikale Netzlast'!O23</f>
        <v>8690</v>
      </c>
      <c r="E1162">
        <v>6929</v>
      </c>
      <c r="F1162">
        <f>'[2]200901'!O9</f>
        <v>2547</v>
      </c>
      <c r="G1162">
        <v>2369</v>
      </c>
      <c r="H1162">
        <v>5777</v>
      </c>
      <c r="J1162">
        <v>5695</v>
      </c>
      <c r="K1162">
        <v>2276</v>
      </c>
      <c r="L1162">
        <v>5858</v>
      </c>
      <c r="N1162">
        <v>4100</v>
      </c>
    </row>
    <row r="1163" spans="1:14" x14ac:dyDescent="0.2">
      <c r="A1163" s="5">
        <v>39826</v>
      </c>
      <c r="B1163" t="s">
        <v>9</v>
      </c>
      <c r="C1163">
        <v>15085</v>
      </c>
      <c r="D1163" s="7">
        <f>'[1]Vertikale Netzlast'!O24</f>
        <v>8569</v>
      </c>
      <c r="E1163">
        <v>6965</v>
      </c>
      <c r="F1163">
        <f>'[2]200901'!O10</f>
        <v>2471</v>
      </c>
      <c r="G1163">
        <v>2410</v>
      </c>
      <c r="H1163">
        <v>5702</v>
      </c>
      <c r="J1163">
        <v>5703</v>
      </c>
      <c r="K1163">
        <v>2260</v>
      </c>
      <c r="L1163">
        <v>5858</v>
      </c>
      <c r="N1163">
        <v>4095</v>
      </c>
    </row>
    <row r="1164" spans="1:14" x14ac:dyDescent="0.2">
      <c r="A1164" s="5">
        <v>39826</v>
      </c>
      <c r="B1164" t="s">
        <v>10</v>
      </c>
      <c r="C1164">
        <v>14955</v>
      </c>
      <c r="D1164" s="7">
        <f>'[1]Vertikale Netzlast'!O25</f>
        <v>8407</v>
      </c>
      <c r="E1164">
        <v>6961</v>
      </c>
      <c r="F1164">
        <f>'[2]200901'!O11</f>
        <v>2455</v>
      </c>
      <c r="G1164">
        <v>2383</v>
      </c>
      <c r="H1164">
        <v>5677</v>
      </c>
      <c r="J1164">
        <v>5586</v>
      </c>
      <c r="K1164">
        <v>2253</v>
      </c>
      <c r="L1164">
        <v>5858</v>
      </c>
      <c r="N1164">
        <v>4090</v>
      </c>
    </row>
    <row r="1165" spans="1:14" x14ac:dyDescent="0.2">
      <c r="A1165" s="5">
        <v>39826</v>
      </c>
      <c r="B1165" t="s">
        <v>11</v>
      </c>
      <c r="C1165">
        <v>14860</v>
      </c>
      <c r="D1165" s="7">
        <f>'[1]Vertikale Netzlast'!O26</f>
        <v>8320</v>
      </c>
      <c r="E1165">
        <v>6877</v>
      </c>
      <c r="F1165">
        <f>'[2]200901'!O12</f>
        <v>2479</v>
      </c>
      <c r="G1165">
        <v>2290</v>
      </c>
      <c r="H1165">
        <v>5674</v>
      </c>
      <c r="J1165">
        <v>5407</v>
      </c>
      <c r="K1165">
        <v>2238</v>
      </c>
      <c r="L1165">
        <v>5782</v>
      </c>
      <c r="N1165">
        <v>4085</v>
      </c>
    </row>
    <row r="1166" spans="1:14" x14ac:dyDescent="0.2">
      <c r="A1166" s="5">
        <v>39826</v>
      </c>
      <c r="B1166" t="s">
        <v>12</v>
      </c>
      <c r="C1166">
        <v>14769</v>
      </c>
      <c r="D1166" s="7">
        <f>'[1]Vertikale Netzlast'!O27</f>
        <v>8168</v>
      </c>
      <c r="E1166">
        <v>6792</v>
      </c>
      <c r="F1166">
        <f>'[2]200901'!O13</f>
        <v>2384</v>
      </c>
      <c r="G1166">
        <v>2253</v>
      </c>
      <c r="H1166">
        <v>5645</v>
      </c>
      <c r="J1166">
        <v>5408</v>
      </c>
      <c r="K1166">
        <v>2225</v>
      </c>
      <c r="L1166">
        <v>5782</v>
      </c>
      <c r="N1166">
        <v>4097</v>
      </c>
    </row>
    <row r="1167" spans="1:14" x14ac:dyDescent="0.2">
      <c r="A1167" s="5">
        <v>39826</v>
      </c>
      <c r="B1167" t="s">
        <v>13</v>
      </c>
      <c r="C1167">
        <v>14812</v>
      </c>
      <c r="D1167" s="7">
        <f>'[1]Vertikale Netzlast'!O28</f>
        <v>8108</v>
      </c>
      <c r="E1167">
        <v>6810</v>
      </c>
      <c r="F1167">
        <f>'[2]200901'!O14</f>
        <v>2431</v>
      </c>
      <c r="G1167">
        <v>2197</v>
      </c>
      <c r="H1167">
        <v>5449</v>
      </c>
      <c r="J1167">
        <v>5453</v>
      </c>
      <c r="K1167">
        <v>2215</v>
      </c>
      <c r="L1167">
        <v>5782</v>
      </c>
      <c r="N1167">
        <v>4108</v>
      </c>
    </row>
    <row r="1168" spans="1:14" x14ac:dyDescent="0.2">
      <c r="A1168" s="5">
        <v>39826</v>
      </c>
      <c r="B1168" t="s">
        <v>14</v>
      </c>
      <c r="C1168">
        <v>14775</v>
      </c>
      <c r="D1168" s="7">
        <f>'[1]Vertikale Netzlast'!O29</f>
        <v>8001</v>
      </c>
      <c r="E1168">
        <v>6865</v>
      </c>
      <c r="F1168">
        <f>'[2]200901'!O15</f>
        <v>2526</v>
      </c>
      <c r="G1168">
        <v>2183</v>
      </c>
      <c r="H1168">
        <v>5353</v>
      </c>
      <c r="J1168">
        <v>5298</v>
      </c>
      <c r="K1168">
        <v>2200</v>
      </c>
      <c r="L1168">
        <v>5782</v>
      </c>
      <c r="N1168">
        <v>4120</v>
      </c>
    </row>
    <row r="1169" spans="1:14" x14ac:dyDescent="0.2">
      <c r="A1169" s="5">
        <v>39826</v>
      </c>
      <c r="B1169" t="s">
        <v>15</v>
      </c>
      <c r="C1169">
        <v>14783</v>
      </c>
      <c r="D1169" s="7">
        <f>'[1]Vertikale Netzlast'!O30</f>
        <v>7887</v>
      </c>
      <c r="E1169">
        <v>6805</v>
      </c>
      <c r="F1169">
        <f>'[2]200901'!O16</f>
        <v>2556</v>
      </c>
      <c r="G1169">
        <v>2143</v>
      </c>
      <c r="H1169">
        <v>5163</v>
      </c>
      <c r="J1169">
        <v>5269</v>
      </c>
      <c r="K1169">
        <v>2187</v>
      </c>
      <c r="L1169">
        <v>5632</v>
      </c>
      <c r="N1169">
        <v>4132</v>
      </c>
    </row>
    <row r="1170" spans="1:14" x14ac:dyDescent="0.2">
      <c r="A1170" s="5">
        <v>39826</v>
      </c>
      <c r="B1170" t="s">
        <v>16</v>
      </c>
      <c r="C1170">
        <v>14838</v>
      </c>
      <c r="D1170" s="7">
        <f>'[1]Vertikale Netzlast'!O31</f>
        <v>7852</v>
      </c>
      <c r="E1170">
        <v>6692</v>
      </c>
      <c r="F1170">
        <f>'[2]200901'!O17</f>
        <v>2503</v>
      </c>
      <c r="G1170">
        <v>2066</v>
      </c>
      <c r="H1170">
        <v>5157</v>
      </c>
      <c r="J1170">
        <v>5293</v>
      </c>
      <c r="K1170">
        <v>2164</v>
      </c>
      <c r="L1170">
        <v>5632</v>
      </c>
      <c r="N1170">
        <v>4138</v>
      </c>
    </row>
    <row r="1171" spans="1:14" x14ac:dyDescent="0.2">
      <c r="A1171" s="5">
        <v>39826</v>
      </c>
      <c r="B1171" t="s">
        <v>17</v>
      </c>
      <c r="C1171">
        <v>14805</v>
      </c>
      <c r="D1171" s="7">
        <f>'[1]Vertikale Netzlast'!O32</f>
        <v>7818</v>
      </c>
      <c r="E1171">
        <v>6695</v>
      </c>
      <c r="F1171">
        <f>'[2]200901'!O18</f>
        <v>2506</v>
      </c>
      <c r="G1171">
        <v>2059</v>
      </c>
      <c r="H1171">
        <v>5240</v>
      </c>
      <c r="J1171">
        <v>5216</v>
      </c>
      <c r="K1171">
        <v>2138</v>
      </c>
      <c r="L1171">
        <v>5632</v>
      </c>
      <c r="N1171">
        <v>4144</v>
      </c>
    </row>
    <row r="1172" spans="1:14" x14ac:dyDescent="0.2">
      <c r="A1172" s="5">
        <v>39826</v>
      </c>
      <c r="B1172" t="s">
        <v>18</v>
      </c>
      <c r="C1172">
        <v>14765</v>
      </c>
      <c r="D1172" s="7">
        <f>'[1]Vertikale Netzlast'!O33</f>
        <v>7790</v>
      </c>
      <c r="E1172">
        <v>6674</v>
      </c>
      <c r="F1172">
        <f>'[2]200901'!O19</f>
        <v>2543</v>
      </c>
      <c r="G1172">
        <v>1995</v>
      </c>
      <c r="H1172">
        <v>5270</v>
      </c>
      <c r="J1172">
        <v>5229</v>
      </c>
      <c r="K1172">
        <v>2110</v>
      </c>
      <c r="L1172">
        <v>5632</v>
      </c>
      <c r="N1172">
        <v>4150</v>
      </c>
    </row>
    <row r="1173" spans="1:14" x14ac:dyDescent="0.2">
      <c r="A1173" s="5">
        <v>39826</v>
      </c>
      <c r="B1173" t="s">
        <v>19</v>
      </c>
      <c r="C1173">
        <v>14942</v>
      </c>
      <c r="D1173" s="7">
        <f>'[1]Vertikale Netzlast'!O34</f>
        <v>7826</v>
      </c>
      <c r="E1173">
        <v>6689</v>
      </c>
      <c r="F1173">
        <f>'[2]200901'!O20</f>
        <v>2661</v>
      </c>
      <c r="G1173">
        <v>1998</v>
      </c>
      <c r="H1173">
        <v>5267</v>
      </c>
      <c r="J1173">
        <v>5284</v>
      </c>
      <c r="K1173">
        <v>2084</v>
      </c>
      <c r="L1173">
        <v>5516</v>
      </c>
      <c r="N1173">
        <v>4156</v>
      </c>
    </row>
    <row r="1174" spans="1:14" x14ac:dyDescent="0.2">
      <c r="A1174" s="5">
        <v>39826</v>
      </c>
      <c r="B1174" t="s">
        <v>20</v>
      </c>
      <c r="C1174">
        <v>15009</v>
      </c>
      <c r="D1174" s="7">
        <f>'[1]Vertikale Netzlast'!O35</f>
        <v>7897</v>
      </c>
      <c r="E1174">
        <v>6723</v>
      </c>
      <c r="F1174">
        <f>'[2]200901'!O21</f>
        <v>2663</v>
      </c>
      <c r="G1174">
        <v>2041</v>
      </c>
      <c r="H1174">
        <v>5243</v>
      </c>
      <c r="J1174">
        <v>5162</v>
      </c>
      <c r="K1174">
        <v>2065</v>
      </c>
      <c r="L1174">
        <v>5516</v>
      </c>
      <c r="N1174">
        <v>4188</v>
      </c>
    </row>
    <row r="1175" spans="1:14" x14ac:dyDescent="0.2">
      <c r="A1175" s="5">
        <v>39826</v>
      </c>
      <c r="B1175" t="s">
        <v>21</v>
      </c>
      <c r="C1175">
        <v>15117</v>
      </c>
      <c r="D1175" s="7">
        <f>'[1]Vertikale Netzlast'!O36</f>
        <v>7969</v>
      </c>
      <c r="E1175">
        <v>6791</v>
      </c>
      <c r="F1175">
        <f>'[2]200901'!O22</f>
        <v>2865</v>
      </c>
      <c r="G1175">
        <v>2002</v>
      </c>
      <c r="H1175">
        <v>5089</v>
      </c>
      <c r="J1175">
        <v>4908</v>
      </c>
      <c r="K1175">
        <v>2045</v>
      </c>
      <c r="L1175">
        <v>5516</v>
      </c>
      <c r="N1175">
        <v>4221</v>
      </c>
    </row>
    <row r="1176" spans="1:14" x14ac:dyDescent="0.2">
      <c r="A1176" s="5">
        <v>39826</v>
      </c>
      <c r="B1176" t="s">
        <v>22</v>
      </c>
      <c r="C1176">
        <v>15176</v>
      </c>
      <c r="D1176" s="7">
        <f>'[1]Vertikale Netzlast'!O37</f>
        <v>8110</v>
      </c>
      <c r="E1176">
        <v>6821</v>
      </c>
      <c r="F1176">
        <f>'[2]200901'!O23</f>
        <v>2936</v>
      </c>
      <c r="G1176">
        <v>1928</v>
      </c>
      <c r="H1176">
        <v>5059</v>
      </c>
      <c r="J1176">
        <v>4893</v>
      </c>
      <c r="K1176">
        <v>2025</v>
      </c>
      <c r="L1176">
        <v>5516</v>
      </c>
      <c r="N1176">
        <v>4254</v>
      </c>
    </row>
    <row r="1177" spans="1:14" x14ac:dyDescent="0.2">
      <c r="A1177" s="5">
        <v>39826</v>
      </c>
      <c r="B1177" t="s">
        <v>23</v>
      </c>
      <c r="C1177">
        <v>15564</v>
      </c>
      <c r="D1177" s="7">
        <f>'[1]Vertikale Netzlast'!O38</f>
        <v>8477</v>
      </c>
      <c r="E1177">
        <v>6750</v>
      </c>
      <c r="F1177">
        <f>'[2]200901'!O24</f>
        <v>3022</v>
      </c>
      <c r="G1177">
        <v>1887</v>
      </c>
      <c r="H1177">
        <v>4924</v>
      </c>
      <c r="J1177">
        <v>4958</v>
      </c>
      <c r="K1177">
        <v>2005</v>
      </c>
      <c r="L1177">
        <v>5231</v>
      </c>
      <c r="N1177">
        <v>4287</v>
      </c>
    </row>
    <row r="1178" spans="1:14" x14ac:dyDescent="0.2">
      <c r="A1178" s="5">
        <v>39826</v>
      </c>
      <c r="B1178" t="s">
        <v>24</v>
      </c>
      <c r="C1178">
        <v>15416</v>
      </c>
      <c r="D1178" s="7">
        <f>'[1]Vertikale Netzlast'!O39</f>
        <v>8616</v>
      </c>
      <c r="E1178">
        <v>6703</v>
      </c>
      <c r="F1178">
        <f>'[2]200901'!O25</f>
        <v>3140</v>
      </c>
      <c r="G1178">
        <v>1797</v>
      </c>
      <c r="H1178">
        <v>4856</v>
      </c>
      <c r="J1178">
        <v>5001</v>
      </c>
      <c r="K1178">
        <v>1988</v>
      </c>
      <c r="L1178">
        <v>5231</v>
      </c>
      <c r="N1178">
        <v>4276</v>
      </c>
    </row>
    <row r="1179" spans="1:14" x14ac:dyDescent="0.2">
      <c r="A1179" s="5">
        <v>39826</v>
      </c>
      <c r="B1179" t="s">
        <v>25</v>
      </c>
      <c r="C1179">
        <v>15817</v>
      </c>
      <c r="D1179" s="7">
        <f>'[1]Vertikale Netzlast'!O40</f>
        <v>8804</v>
      </c>
      <c r="E1179">
        <v>6612</v>
      </c>
      <c r="F1179">
        <f>'[2]200901'!O26</f>
        <v>3158</v>
      </c>
      <c r="G1179">
        <v>1686</v>
      </c>
      <c r="H1179">
        <v>4832</v>
      </c>
      <c r="J1179">
        <v>5031</v>
      </c>
      <c r="K1179">
        <v>1969</v>
      </c>
      <c r="L1179">
        <v>5231</v>
      </c>
      <c r="N1179">
        <v>4265</v>
      </c>
    </row>
    <row r="1180" spans="1:14" x14ac:dyDescent="0.2">
      <c r="A1180" s="5">
        <v>39826</v>
      </c>
      <c r="B1180" t="s">
        <v>26</v>
      </c>
      <c r="C1180">
        <v>16007</v>
      </c>
      <c r="D1180" s="7">
        <f>'[1]Vertikale Netzlast'!O41</f>
        <v>9076</v>
      </c>
      <c r="E1180">
        <v>6688</v>
      </c>
      <c r="F1180">
        <f>'[2]200901'!O27</f>
        <v>3217</v>
      </c>
      <c r="G1180">
        <v>1563</v>
      </c>
      <c r="H1180">
        <v>4729</v>
      </c>
      <c r="J1180">
        <v>5000</v>
      </c>
      <c r="K1180">
        <v>1950</v>
      </c>
      <c r="L1180">
        <v>5231</v>
      </c>
      <c r="N1180">
        <v>4254</v>
      </c>
    </row>
    <row r="1181" spans="1:14" x14ac:dyDescent="0.2">
      <c r="A1181" s="5">
        <v>39826</v>
      </c>
      <c r="B1181" t="s">
        <v>27</v>
      </c>
      <c r="C1181">
        <v>16499</v>
      </c>
      <c r="D1181" s="7">
        <f>'[1]Vertikale Netzlast'!O42</f>
        <v>9564</v>
      </c>
      <c r="E1181">
        <v>6904</v>
      </c>
      <c r="F1181">
        <f>'[2]200901'!O28</f>
        <v>3381</v>
      </c>
      <c r="G1181">
        <v>1537</v>
      </c>
      <c r="H1181">
        <v>4718</v>
      </c>
      <c r="J1181">
        <v>4920</v>
      </c>
      <c r="K1181">
        <v>1932</v>
      </c>
      <c r="L1181">
        <v>4959</v>
      </c>
      <c r="N1181">
        <v>4243</v>
      </c>
    </row>
    <row r="1182" spans="1:14" x14ac:dyDescent="0.2">
      <c r="A1182" s="5">
        <v>39826</v>
      </c>
      <c r="B1182" t="s">
        <v>28</v>
      </c>
      <c r="C1182">
        <v>17405</v>
      </c>
      <c r="D1182" s="7">
        <f>'[1]Vertikale Netzlast'!O43</f>
        <v>10314</v>
      </c>
      <c r="E1182">
        <v>7025</v>
      </c>
      <c r="F1182">
        <f>'[2]200901'!O29</f>
        <v>3914</v>
      </c>
      <c r="G1182">
        <v>1480</v>
      </c>
      <c r="H1182">
        <v>4787</v>
      </c>
      <c r="J1182">
        <v>5067</v>
      </c>
      <c r="K1182">
        <v>1906</v>
      </c>
      <c r="L1182">
        <v>4959</v>
      </c>
      <c r="N1182">
        <v>4235</v>
      </c>
    </row>
    <row r="1183" spans="1:14" x14ac:dyDescent="0.2">
      <c r="A1183" s="5">
        <v>39826</v>
      </c>
      <c r="B1183" t="s">
        <v>29</v>
      </c>
      <c r="C1183">
        <v>17939</v>
      </c>
      <c r="D1183" s="7">
        <f>'[1]Vertikale Netzlast'!O44</f>
        <v>10808</v>
      </c>
      <c r="E1183">
        <v>7202</v>
      </c>
      <c r="F1183">
        <f>'[2]200901'!O30</f>
        <v>4291</v>
      </c>
      <c r="G1183">
        <v>1485</v>
      </c>
      <c r="H1183">
        <v>4721</v>
      </c>
      <c r="J1183">
        <v>5113</v>
      </c>
      <c r="K1183">
        <v>1882</v>
      </c>
      <c r="L1183">
        <v>4959</v>
      </c>
      <c r="N1183">
        <v>4228</v>
      </c>
    </row>
    <row r="1184" spans="1:14" x14ac:dyDescent="0.2">
      <c r="A1184" s="5">
        <v>39826</v>
      </c>
      <c r="B1184" t="s">
        <v>30</v>
      </c>
      <c r="C1184">
        <v>18129</v>
      </c>
      <c r="D1184" s="7">
        <f>'[1]Vertikale Netzlast'!O45</f>
        <v>11230</v>
      </c>
      <c r="E1184">
        <v>7386</v>
      </c>
      <c r="F1184">
        <f>'[2]200901'!O31</f>
        <v>4540</v>
      </c>
      <c r="G1184">
        <v>1457</v>
      </c>
      <c r="H1184">
        <v>4637</v>
      </c>
      <c r="J1184">
        <v>5170</v>
      </c>
      <c r="K1184">
        <v>1859</v>
      </c>
      <c r="L1184">
        <v>4959</v>
      </c>
      <c r="N1184">
        <v>4221</v>
      </c>
    </row>
    <row r="1185" spans="1:14" x14ac:dyDescent="0.2">
      <c r="A1185" s="5">
        <v>39826</v>
      </c>
      <c r="B1185" t="s">
        <v>31</v>
      </c>
      <c r="C1185">
        <v>18246</v>
      </c>
      <c r="D1185" s="7">
        <f>'[1]Vertikale Netzlast'!O46</f>
        <v>12049</v>
      </c>
      <c r="E1185">
        <v>7741</v>
      </c>
      <c r="F1185">
        <f>'[2]200901'!O32</f>
        <v>4992</v>
      </c>
      <c r="G1185">
        <v>1480</v>
      </c>
      <c r="H1185">
        <v>4648</v>
      </c>
      <c r="J1185">
        <v>4903</v>
      </c>
      <c r="K1185">
        <v>1833</v>
      </c>
      <c r="L1185">
        <v>4703</v>
      </c>
      <c r="N1185">
        <v>4213</v>
      </c>
    </row>
    <row r="1186" spans="1:14" x14ac:dyDescent="0.2">
      <c r="A1186" s="5">
        <v>39826</v>
      </c>
      <c r="B1186" t="s">
        <v>32</v>
      </c>
      <c r="C1186">
        <v>18758</v>
      </c>
      <c r="D1186" s="7">
        <f>'[1]Vertikale Netzlast'!O47</f>
        <v>12559</v>
      </c>
      <c r="E1186">
        <v>7969</v>
      </c>
      <c r="F1186">
        <f>'[2]200901'!O33</f>
        <v>5569</v>
      </c>
      <c r="G1186">
        <v>1486</v>
      </c>
      <c r="H1186">
        <v>4671</v>
      </c>
      <c r="J1186">
        <v>4760</v>
      </c>
      <c r="K1186">
        <v>1808</v>
      </c>
      <c r="L1186">
        <v>4703</v>
      </c>
      <c r="N1186">
        <v>4182</v>
      </c>
    </row>
    <row r="1187" spans="1:14" x14ac:dyDescent="0.2">
      <c r="A1187" s="5">
        <v>39826</v>
      </c>
      <c r="B1187" t="s">
        <v>33</v>
      </c>
      <c r="C1187">
        <v>19119</v>
      </c>
      <c r="D1187" s="7">
        <f>'[1]Vertikale Netzlast'!O48</f>
        <v>12732</v>
      </c>
      <c r="E1187">
        <v>8078</v>
      </c>
      <c r="F1187">
        <f>'[2]200901'!O34</f>
        <v>5709</v>
      </c>
      <c r="G1187">
        <v>1451</v>
      </c>
      <c r="H1187">
        <v>4694</v>
      </c>
      <c r="J1187">
        <v>4674</v>
      </c>
      <c r="K1187">
        <v>1779</v>
      </c>
      <c r="L1187">
        <v>4703</v>
      </c>
      <c r="N1187">
        <v>4151</v>
      </c>
    </row>
    <row r="1188" spans="1:14" x14ac:dyDescent="0.2">
      <c r="A1188" s="5">
        <v>39826</v>
      </c>
      <c r="B1188" t="s">
        <v>34</v>
      </c>
      <c r="C1188">
        <v>19295</v>
      </c>
      <c r="D1188" s="7">
        <f>'[1]Vertikale Netzlast'!O49</f>
        <v>12928</v>
      </c>
      <c r="E1188">
        <v>8211</v>
      </c>
      <c r="F1188">
        <f>'[2]200901'!O35</f>
        <v>5917</v>
      </c>
      <c r="G1188">
        <v>1477</v>
      </c>
      <c r="H1188">
        <v>4690</v>
      </c>
      <c r="J1188">
        <v>4429</v>
      </c>
      <c r="K1188">
        <v>1754</v>
      </c>
      <c r="L1188">
        <v>4703</v>
      </c>
      <c r="N1188">
        <v>4120</v>
      </c>
    </row>
    <row r="1189" spans="1:14" x14ac:dyDescent="0.2">
      <c r="A1189" s="5">
        <v>39826</v>
      </c>
      <c r="B1189" t="s">
        <v>35</v>
      </c>
      <c r="C1189">
        <v>19480</v>
      </c>
      <c r="D1189" s="7">
        <f>'[1]Vertikale Netzlast'!O50</f>
        <v>13348</v>
      </c>
      <c r="E1189">
        <v>8288</v>
      </c>
      <c r="F1189">
        <f>'[2]200901'!O36</f>
        <v>5907</v>
      </c>
      <c r="G1189">
        <v>1532</v>
      </c>
      <c r="H1189">
        <v>4668</v>
      </c>
      <c r="J1189">
        <v>4333</v>
      </c>
      <c r="K1189">
        <v>1728</v>
      </c>
      <c r="L1189">
        <v>4378</v>
      </c>
      <c r="N1189">
        <v>4088</v>
      </c>
    </row>
    <row r="1190" spans="1:14" x14ac:dyDescent="0.2">
      <c r="A1190" s="5">
        <v>39826</v>
      </c>
      <c r="B1190" t="s">
        <v>36</v>
      </c>
      <c r="C1190">
        <v>19612</v>
      </c>
      <c r="D1190" s="7">
        <f>'[1]Vertikale Netzlast'!O51</f>
        <v>13499</v>
      </c>
      <c r="E1190">
        <v>8136</v>
      </c>
      <c r="F1190">
        <f>'[2]200901'!O37</f>
        <v>6054</v>
      </c>
      <c r="G1190">
        <v>1486</v>
      </c>
      <c r="H1190">
        <v>4592</v>
      </c>
      <c r="J1190">
        <v>4235</v>
      </c>
      <c r="K1190">
        <v>1696</v>
      </c>
      <c r="L1190">
        <v>4378</v>
      </c>
      <c r="N1190">
        <v>4064</v>
      </c>
    </row>
    <row r="1191" spans="1:14" x14ac:dyDescent="0.2">
      <c r="A1191" s="5">
        <v>39826</v>
      </c>
      <c r="B1191" t="s">
        <v>37</v>
      </c>
      <c r="C1191">
        <v>19479</v>
      </c>
      <c r="D1191" s="7">
        <f>'[1]Vertikale Netzlast'!O52</f>
        <v>13586</v>
      </c>
      <c r="E1191">
        <v>8125</v>
      </c>
      <c r="F1191">
        <f>'[2]200901'!O38</f>
        <v>6063</v>
      </c>
      <c r="G1191">
        <v>1534</v>
      </c>
      <c r="H1191">
        <v>4536</v>
      </c>
      <c r="J1191">
        <v>4064</v>
      </c>
      <c r="K1191">
        <v>1666</v>
      </c>
      <c r="L1191">
        <v>4378</v>
      </c>
      <c r="N1191">
        <v>4040</v>
      </c>
    </row>
    <row r="1192" spans="1:14" x14ac:dyDescent="0.2">
      <c r="A1192" s="5">
        <v>39826</v>
      </c>
      <c r="B1192" t="s">
        <v>38</v>
      </c>
      <c r="C1192">
        <v>19408</v>
      </c>
      <c r="D1192" s="7">
        <f>'[1]Vertikale Netzlast'!O53</f>
        <v>13641</v>
      </c>
      <c r="E1192">
        <v>8160</v>
      </c>
      <c r="F1192">
        <f>'[2]200901'!O39</f>
        <v>6076</v>
      </c>
      <c r="G1192">
        <v>1832</v>
      </c>
      <c r="H1192">
        <v>4449</v>
      </c>
      <c r="J1192">
        <v>3850</v>
      </c>
      <c r="K1192">
        <v>1634</v>
      </c>
      <c r="L1192">
        <v>4378</v>
      </c>
      <c r="N1192">
        <v>4016</v>
      </c>
    </row>
    <row r="1193" spans="1:14" x14ac:dyDescent="0.2">
      <c r="A1193" s="5">
        <v>39826</v>
      </c>
      <c r="B1193" t="s">
        <v>39</v>
      </c>
      <c r="C1193">
        <v>19201</v>
      </c>
      <c r="D1193" s="7">
        <f>'[1]Vertikale Netzlast'!O54</f>
        <v>13475</v>
      </c>
      <c r="E1193">
        <v>8260</v>
      </c>
      <c r="F1193">
        <f>'[2]200901'!O40</f>
        <v>6004</v>
      </c>
      <c r="G1193">
        <v>1840</v>
      </c>
      <c r="H1193">
        <v>4429</v>
      </c>
      <c r="J1193">
        <v>3838</v>
      </c>
      <c r="K1193">
        <v>1601</v>
      </c>
      <c r="L1193">
        <v>4300</v>
      </c>
      <c r="N1193">
        <v>3992</v>
      </c>
    </row>
    <row r="1194" spans="1:14" x14ac:dyDescent="0.2">
      <c r="A1194" s="5">
        <v>39826</v>
      </c>
      <c r="B1194" t="s">
        <v>40</v>
      </c>
      <c r="C1194">
        <v>19367</v>
      </c>
      <c r="D1194" s="7">
        <f>'[1]Vertikale Netzlast'!O55</f>
        <v>13475</v>
      </c>
      <c r="E1194">
        <v>8240</v>
      </c>
      <c r="F1194">
        <f>'[2]200901'!O41</f>
        <v>6033</v>
      </c>
      <c r="G1194">
        <v>1814</v>
      </c>
      <c r="H1194">
        <v>4347</v>
      </c>
      <c r="J1194">
        <v>3700</v>
      </c>
      <c r="K1194">
        <v>1564</v>
      </c>
      <c r="L1194">
        <v>4300</v>
      </c>
      <c r="N1194">
        <v>3990</v>
      </c>
    </row>
    <row r="1195" spans="1:14" x14ac:dyDescent="0.2">
      <c r="A1195" s="5">
        <v>39826</v>
      </c>
      <c r="B1195" t="s">
        <v>41</v>
      </c>
      <c r="C1195">
        <v>19322</v>
      </c>
      <c r="D1195" s="7">
        <f>'[1]Vertikale Netzlast'!O56</f>
        <v>13458</v>
      </c>
      <c r="E1195">
        <v>8261</v>
      </c>
      <c r="F1195">
        <f>'[2]200901'!O42</f>
        <v>6201</v>
      </c>
      <c r="G1195">
        <v>1819</v>
      </c>
      <c r="H1195">
        <v>4259</v>
      </c>
      <c r="J1195">
        <v>3707</v>
      </c>
      <c r="K1195">
        <v>1526</v>
      </c>
      <c r="L1195">
        <v>4300</v>
      </c>
      <c r="N1195">
        <v>3988</v>
      </c>
    </row>
    <row r="1196" spans="1:14" x14ac:dyDescent="0.2">
      <c r="A1196" s="5">
        <v>39826</v>
      </c>
      <c r="B1196" t="s">
        <v>42</v>
      </c>
      <c r="C1196">
        <v>19360</v>
      </c>
      <c r="D1196" s="7">
        <f>'[1]Vertikale Netzlast'!O57</f>
        <v>13524</v>
      </c>
      <c r="E1196">
        <v>8296</v>
      </c>
      <c r="F1196">
        <f>'[2]200901'!O43</f>
        <v>6266</v>
      </c>
      <c r="G1196">
        <v>1760</v>
      </c>
      <c r="H1196">
        <v>4094</v>
      </c>
      <c r="J1196">
        <v>3701</v>
      </c>
      <c r="K1196">
        <v>1490</v>
      </c>
      <c r="L1196">
        <v>4300</v>
      </c>
      <c r="N1196">
        <v>3985</v>
      </c>
    </row>
    <row r="1197" spans="1:14" x14ac:dyDescent="0.2">
      <c r="A1197" s="5">
        <v>39826</v>
      </c>
      <c r="B1197" t="s">
        <v>43</v>
      </c>
      <c r="C1197">
        <v>19523</v>
      </c>
      <c r="D1197" s="7">
        <f>'[1]Vertikale Netzlast'!O58</f>
        <v>13531</v>
      </c>
      <c r="E1197">
        <v>8287</v>
      </c>
      <c r="F1197">
        <f>'[2]200901'!O44</f>
        <v>6413</v>
      </c>
      <c r="G1197">
        <v>1822</v>
      </c>
      <c r="H1197">
        <v>4053</v>
      </c>
      <c r="J1197">
        <v>3688</v>
      </c>
      <c r="K1197">
        <v>1453</v>
      </c>
      <c r="L1197">
        <v>3909</v>
      </c>
      <c r="N1197">
        <v>3983</v>
      </c>
    </row>
    <row r="1198" spans="1:14" x14ac:dyDescent="0.2">
      <c r="A1198" s="5">
        <v>39826</v>
      </c>
      <c r="B1198" t="s">
        <v>44</v>
      </c>
      <c r="C1198">
        <v>19676</v>
      </c>
      <c r="D1198" s="7">
        <f>'[1]Vertikale Netzlast'!O59</f>
        <v>13617</v>
      </c>
      <c r="E1198">
        <v>8237</v>
      </c>
      <c r="F1198">
        <f>'[2]200901'!O45</f>
        <v>6430</v>
      </c>
      <c r="G1198">
        <v>1722</v>
      </c>
      <c r="H1198">
        <v>4033</v>
      </c>
      <c r="J1198">
        <v>3633</v>
      </c>
      <c r="K1198">
        <v>1414</v>
      </c>
      <c r="L1198">
        <v>3909</v>
      </c>
      <c r="N1198">
        <v>3958</v>
      </c>
    </row>
    <row r="1199" spans="1:14" x14ac:dyDescent="0.2">
      <c r="A1199" s="5">
        <v>39826</v>
      </c>
      <c r="B1199" t="s">
        <v>45</v>
      </c>
      <c r="C1199">
        <v>19588</v>
      </c>
      <c r="D1199" s="7">
        <f>'[1]Vertikale Netzlast'!O60</f>
        <v>13712</v>
      </c>
      <c r="E1199">
        <v>8216</v>
      </c>
      <c r="F1199">
        <f>'[2]200901'!O46</f>
        <v>6474</v>
      </c>
      <c r="G1199">
        <v>1579</v>
      </c>
      <c r="H1199">
        <v>3906</v>
      </c>
      <c r="J1199">
        <v>3602</v>
      </c>
      <c r="K1199">
        <v>1375</v>
      </c>
      <c r="L1199">
        <v>3909</v>
      </c>
      <c r="N1199">
        <v>3933</v>
      </c>
    </row>
    <row r="1200" spans="1:14" x14ac:dyDescent="0.2">
      <c r="A1200" s="5">
        <v>39826</v>
      </c>
      <c r="B1200" t="s">
        <v>46</v>
      </c>
      <c r="C1200">
        <v>19746</v>
      </c>
      <c r="D1200" s="7">
        <f>'[1]Vertikale Netzlast'!O61</f>
        <v>13767</v>
      </c>
      <c r="E1200">
        <v>8170</v>
      </c>
      <c r="F1200">
        <f>'[2]200901'!O47</f>
        <v>6601</v>
      </c>
      <c r="G1200">
        <v>1490</v>
      </c>
      <c r="H1200">
        <v>3791</v>
      </c>
      <c r="J1200">
        <v>3420</v>
      </c>
      <c r="K1200">
        <v>1337</v>
      </c>
      <c r="L1200">
        <v>3909</v>
      </c>
      <c r="N1200">
        <v>3908</v>
      </c>
    </row>
    <row r="1201" spans="1:14" x14ac:dyDescent="0.2">
      <c r="A1201" s="5">
        <v>39826</v>
      </c>
      <c r="B1201" t="s">
        <v>47</v>
      </c>
      <c r="C1201">
        <v>19842</v>
      </c>
      <c r="D1201" s="7">
        <f>'[1]Vertikale Netzlast'!O62</f>
        <v>13792</v>
      </c>
      <c r="E1201">
        <v>8098</v>
      </c>
      <c r="F1201">
        <f>'[2]200901'!O48</f>
        <v>6847</v>
      </c>
      <c r="G1201">
        <v>1425</v>
      </c>
      <c r="H1201">
        <v>3651</v>
      </c>
      <c r="J1201">
        <v>3247</v>
      </c>
      <c r="K1201">
        <v>1298</v>
      </c>
      <c r="L1201">
        <v>3777</v>
      </c>
      <c r="N1201">
        <v>3883</v>
      </c>
    </row>
    <row r="1202" spans="1:14" x14ac:dyDescent="0.2">
      <c r="A1202" s="5">
        <v>39826</v>
      </c>
      <c r="B1202" t="s">
        <v>48</v>
      </c>
      <c r="C1202">
        <v>19950</v>
      </c>
      <c r="D1202" s="7">
        <f>'[1]Vertikale Netzlast'!O63</f>
        <v>13746</v>
      </c>
      <c r="E1202">
        <v>8093</v>
      </c>
      <c r="F1202">
        <f>'[2]200901'!O49</f>
        <v>7050</v>
      </c>
      <c r="G1202">
        <v>1342</v>
      </c>
      <c r="H1202">
        <v>3590</v>
      </c>
      <c r="J1202">
        <v>3143</v>
      </c>
      <c r="K1202">
        <v>1267</v>
      </c>
      <c r="L1202">
        <v>3777</v>
      </c>
      <c r="N1202">
        <v>3837</v>
      </c>
    </row>
    <row r="1203" spans="1:14" x14ac:dyDescent="0.2">
      <c r="A1203" s="5">
        <v>39826</v>
      </c>
      <c r="B1203" t="s">
        <v>49</v>
      </c>
      <c r="C1203">
        <v>20030</v>
      </c>
      <c r="D1203" s="7">
        <f>'[1]Vertikale Netzlast'!O64</f>
        <v>13850</v>
      </c>
      <c r="E1203">
        <v>8097</v>
      </c>
      <c r="F1203">
        <f>'[2]200901'!O50</f>
        <v>6998</v>
      </c>
      <c r="G1203">
        <v>1249</v>
      </c>
      <c r="H1203">
        <v>3431</v>
      </c>
      <c r="J1203">
        <v>3090</v>
      </c>
      <c r="K1203">
        <v>1237</v>
      </c>
      <c r="L1203">
        <v>3777</v>
      </c>
      <c r="N1203">
        <v>3792</v>
      </c>
    </row>
    <row r="1204" spans="1:14" x14ac:dyDescent="0.2">
      <c r="A1204" s="5">
        <v>39826</v>
      </c>
      <c r="B1204" t="s">
        <v>50</v>
      </c>
      <c r="C1204">
        <v>20020</v>
      </c>
      <c r="D1204" s="7">
        <f>'[1]Vertikale Netzlast'!O65</f>
        <v>13971</v>
      </c>
      <c r="E1204">
        <v>8055</v>
      </c>
      <c r="F1204">
        <f>'[2]200901'!O51</f>
        <v>7069</v>
      </c>
      <c r="G1204">
        <v>1167</v>
      </c>
      <c r="H1204">
        <v>3381</v>
      </c>
      <c r="J1204">
        <v>3034</v>
      </c>
      <c r="K1204">
        <v>1184</v>
      </c>
      <c r="L1204">
        <v>3777</v>
      </c>
      <c r="N1204">
        <v>3746</v>
      </c>
    </row>
    <row r="1205" spans="1:14" x14ac:dyDescent="0.2">
      <c r="A1205" s="5">
        <v>39826</v>
      </c>
      <c r="B1205" t="s">
        <v>51</v>
      </c>
      <c r="C1205">
        <v>19927</v>
      </c>
      <c r="D1205" s="7">
        <f>'[1]Vertikale Netzlast'!O66</f>
        <v>14017</v>
      </c>
      <c r="E1205">
        <v>8092</v>
      </c>
      <c r="F1205">
        <f>'[2]200901'!O52</f>
        <v>7028</v>
      </c>
      <c r="G1205">
        <v>1076</v>
      </c>
      <c r="H1205">
        <v>3359</v>
      </c>
      <c r="J1205">
        <v>2907</v>
      </c>
      <c r="K1205">
        <v>1155</v>
      </c>
      <c r="L1205">
        <v>3542</v>
      </c>
      <c r="N1205">
        <v>3701</v>
      </c>
    </row>
    <row r="1206" spans="1:14" x14ac:dyDescent="0.2">
      <c r="A1206" s="5">
        <v>39826</v>
      </c>
      <c r="B1206" t="s">
        <v>52</v>
      </c>
      <c r="C1206">
        <v>20281</v>
      </c>
      <c r="D1206" s="7">
        <f>'[1]Vertikale Netzlast'!O67</f>
        <v>13999</v>
      </c>
      <c r="E1206">
        <v>8061</v>
      </c>
      <c r="F1206">
        <f>'[2]200901'!O53</f>
        <v>6992</v>
      </c>
      <c r="G1206">
        <v>996</v>
      </c>
      <c r="H1206">
        <v>3208</v>
      </c>
      <c r="J1206">
        <v>2613</v>
      </c>
      <c r="K1206">
        <v>1134</v>
      </c>
      <c r="L1206">
        <v>3542</v>
      </c>
      <c r="N1206">
        <v>3667</v>
      </c>
    </row>
    <row r="1207" spans="1:14" x14ac:dyDescent="0.2">
      <c r="A1207" s="5">
        <v>39826</v>
      </c>
      <c r="B1207" t="s">
        <v>53</v>
      </c>
      <c r="C1207">
        <v>20343</v>
      </c>
      <c r="D1207" s="7">
        <f>'[1]Vertikale Netzlast'!O68</f>
        <v>14054</v>
      </c>
      <c r="E1207">
        <v>7997</v>
      </c>
      <c r="F1207">
        <f>'[2]200901'!O54</f>
        <v>7112</v>
      </c>
      <c r="G1207">
        <v>883</v>
      </c>
      <c r="H1207">
        <v>2996</v>
      </c>
      <c r="J1207">
        <v>2434</v>
      </c>
      <c r="K1207">
        <v>1113</v>
      </c>
      <c r="L1207">
        <v>3542</v>
      </c>
      <c r="N1207">
        <v>3633</v>
      </c>
    </row>
    <row r="1208" spans="1:14" x14ac:dyDescent="0.2">
      <c r="A1208" s="5">
        <v>39826</v>
      </c>
      <c r="B1208" t="s">
        <v>54</v>
      </c>
      <c r="C1208">
        <v>20254</v>
      </c>
      <c r="D1208" s="7">
        <f>'[1]Vertikale Netzlast'!O69</f>
        <v>14105</v>
      </c>
      <c r="E1208">
        <v>7972</v>
      </c>
      <c r="F1208">
        <f>'[2]200901'!O55</f>
        <v>7177</v>
      </c>
      <c r="G1208">
        <v>843</v>
      </c>
      <c r="H1208">
        <v>2830</v>
      </c>
      <c r="J1208">
        <v>2356</v>
      </c>
      <c r="K1208">
        <v>1110</v>
      </c>
      <c r="L1208">
        <v>3542</v>
      </c>
      <c r="N1208">
        <v>3599</v>
      </c>
    </row>
    <row r="1209" spans="1:14" x14ac:dyDescent="0.2">
      <c r="A1209" s="5">
        <v>39826</v>
      </c>
      <c r="B1209" t="s">
        <v>55</v>
      </c>
      <c r="C1209">
        <v>20420</v>
      </c>
      <c r="D1209" s="7">
        <f>'[1]Vertikale Netzlast'!O70</f>
        <v>14149</v>
      </c>
      <c r="E1209">
        <v>7962</v>
      </c>
      <c r="F1209">
        <f>'[2]200901'!O56</f>
        <v>7323</v>
      </c>
      <c r="G1209">
        <v>798</v>
      </c>
      <c r="H1209">
        <v>2664</v>
      </c>
      <c r="J1209">
        <v>2259</v>
      </c>
      <c r="K1209">
        <v>1092</v>
      </c>
      <c r="L1209">
        <v>3217</v>
      </c>
      <c r="N1209">
        <v>3565</v>
      </c>
    </row>
    <row r="1210" spans="1:14" x14ac:dyDescent="0.2">
      <c r="A1210" s="5">
        <v>39826</v>
      </c>
      <c r="B1210" t="s">
        <v>56</v>
      </c>
      <c r="C1210">
        <v>20365</v>
      </c>
      <c r="D1210" s="7">
        <f>'[1]Vertikale Netzlast'!O71</f>
        <v>14239</v>
      </c>
      <c r="E1210">
        <v>7931</v>
      </c>
      <c r="F1210">
        <f>'[2]200901'!O57</f>
        <v>7217</v>
      </c>
      <c r="G1210">
        <v>825</v>
      </c>
      <c r="H1210">
        <v>2525</v>
      </c>
      <c r="J1210">
        <v>2238</v>
      </c>
      <c r="K1210">
        <v>1081</v>
      </c>
      <c r="L1210">
        <v>3217</v>
      </c>
      <c r="N1210">
        <v>3513</v>
      </c>
    </row>
    <row r="1211" spans="1:14" x14ac:dyDescent="0.2">
      <c r="A1211" s="5">
        <v>39826</v>
      </c>
      <c r="B1211" t="s">
        <v>57</v>
      </c>
      <c r="C1211">
        <v>20291</v>
      </c>
      <c r="D1211" s="7">
        <f>'[1]Vertikale Netzlast'!O72</f>
        <v>14236</v>
      </c>
      <c r="E1211">
        <v>7957</v>
      </c>
      <c r="F1211">
        <f>'[2]200901'!O58</f>
        <v>7222</v>
      </c>
      <c r="G1211">
        <v>923</v>
      </c>
      <c r="H1211">
        <v>2521</v>
      </c>
      <c r="J1211">
        <v>2223</v>
      </c>
      <c r="K1211">
        <v>1069</v>
      </c>
      <c r="L1211">
        <v>3217</v>
      </c>
      <c r="N1211">
        <v>3462</v>
      </c>
    </row>
    <row r="1212" spans="1:14" x14ac:dyDescent="0.2">
      <c r="A1212" s="5">
        <v>39826</v>
      </c>
      <c r="B1212" t="s">
        <v>58</v>
      </c>
      <c r="C1212">
        <v>20006</v>
      </c>
      <c r="D1212" s="7">
        <f>'[1]Vertikale Netzlast'!O73</f>
        <v>14140</v>
      </c>
      <c r="E1212">
        <v>7853</v>
      </c>
      <c r="F1212">
        <f>'[2]200901'!O59</f>
        <v>7268</v>
      </c>
      <c r="G1212">
        <v>930</v>
      </c>
      <c r="H1212">
        <v>2521</v>
      </c>
      <c r="J1212">
        <v>2169</v>
      </c>
      <c r="K1212">
        <v>1052</v>
      </c>
      <c r="L1212">
        <v>3217</v>
      </c>
      <c r="N1212">
        <v>3410</v>
      </c>
    </row>
    <row r="1213" spans="1:14" x14ac:dyDescent="0.2">
      <c r="A1213" s="5">
        <v>39826</v>
      </c>
      <c r="B1213" t="s">
        <v>59</v>
      </c>
      <c r="C1213">
        <v>20021</v>
      </c>
      <c r="D1213" s="7">
        <f>'[1]Vertikale Netzlast'!O74</f>
        <v>14290</v>
      </c>
      <c r="E1213">
        <v>7886</v>
      </c>
      <c r="F1213">
        <f>'[2]200901'!O60</f>
        <v>7350</v>
      </c>
      <c r="G1213">
        <v>920</v>
      </c>
      <c r="H1213">
        <v>2500</v>
      </c>
      <c r="J1213">
        <v>2077</v>
      </c>
      <c r="K1213">
        <v>1041</v>
      </c>
      <c r="L1213">
        <v>3013</v>
      </c>
      <c r="N1213">
        <v>3358</v>
      </c>
    </row>
    <row r="1214" spans="1:14" x14ac:dyDescent="0.2">
      <c r="A1214" s="5">
        <v>39826</v>
      </c>
      <c r="B1214" t="s">
        <v>60</v>
      </c>
      <c r="C1214">
        <v>20163</v>
      </c>
      <c r="D1214" s="7">
        <f>'[1]Vertikale Netzlast'!O75</f>
        <v>14405</v>
      </c>
      <c r="E1214">
        <v>7884</v>
      </c>
      <c r="F1214">
        <f>'[2]200901'!O61</f>
        <v>7562</v>
      </c>
      <c r="G1214">
        <v>838</v>
      </c>
      <c r="H1214">
        <v>2401</v>
      </c>
      <c r="J1214">
        <v>2007</v>
      </c>
      <c r="K1214">
        <v>1032</v>
      </c>
      <c r="L1214">
        <v>3013</v>
      </c>
      <c r="N1214">
        <v>3305</v>
      </c>
    </row>
    <row r="1215" spans="1:14" x14ac:dyDescent="0.2">
      <c r="A1215" s="5">
        <v>39826</v>
      </c>
      <c r="B1215" t="s">
        <v>61</v>
      </c>
      <c r="C1215">
        <v>20162</v>
      </c>
      <c r="D1215" s="7">
        <f>'[1]Vertikale Netzlast'!O76</f>
        <v>14386</v>
      </c>
      <c r="E1215">
        <v>7814</v>
      </c>
      <c r="F1215">
        <f>'[2]200901'!O62</f>
        <v>7508</v>
      </c>
      <c r="G1215">
        <v>787</v>
      </c>
      <c r="H1215">
        <v>2222</v>
      </c>
      <c r="J1215">
        <v>1963</v>
      </c>
      <c r="K1215">
        <v>1023</v>
      </c>
      <c r="L1215">
        <v>3013</v>
      </c>
      <c r="N1215">
        <v>3252</v>
      </c>
    </row>
    <row r="1216" spans="1:14" x14ac:dyDescent="0.2">
      <c r="A1216" s="5">
        <v>39826</v>
      </c>
      <c r="B1216" t="s">
        <v>62</v>
      </c>
      <c r="C1216">
        <v>20168</v>
      </c>
      <c r="D1216" s="7">
        <f>'[1]Vertikale Netzlast'!O77</f>
        <v>14372</v>
      </c>
      <c r="E1216">
        <v>7866</v>
      </c>
      <c r="F1216">
        <f>'[2]200901'!O63</f>
        <v>7569</v>
      </c>
      <c r="G1216">
        <v>651</v>
      </c>
      <c r="H1216">
        <v>2123</v>
      </c>
      <c r="J1216">
        <v>2032</v>
      </c>
      <c r="K1216">
        <v>1013</v>
      </c>
      <c r="L1216">
        <v>3013</v>
      </c>
      <c r="N1216">
        <v>3199</v>
      </c>
    </row>
    <row r="1217" spans="1:14" x14ac:dyDescent="0.2">
      <c r="A1217" s="5">
        <v>39826</v>
      </c>
      <c r="B1217" t="s">
        <v>63</v>
      </c>
      <c r="C1217">
        <v>20221</v>
      </c>
      <c r="D1217" s="7">
        <f>'[1]Vertikale Netzlast'!O78</f>
        <v>14475</v>
      </c>
      <c r="E1217">
        <v>7968</v>
      </c>
      <c r="F1217">
        <f>'[2]200901'!O64</f>
        <v>7600</v>
      </c>
      <c r="G1217">
        <v>600</v>
      </c>
      <c r="H1217">
        <v>2105</v>
      </c>
      <c r="J1217">
        <v>2031</v>
      </c>
      <c r="K1217">
        <v>1005</v>
      </c>
      <c r="L1217">
        <v>2651</v>
      </c>
      <c r="N1217">
        <v>3146</v>
      </c>
    </row>
    <row r="1218" spans="1:14" x14ac:dyDescent="0.2">
      <c r="A1218" s="5">
        <v>39826</v>
      </c>
      <c r="B1218" t="s">
        <v>64</v>
      </c>
      <c r="C1218">
        <v>20066</v>
      </c>
      <c r="D1218" s="7">
        <f>'[1]Vertikale Netzlast'!O79</f>
        <v>14519</v>
      </c>
      <c r="E1218">
        <v>7975</v>
      </c>
      <c r="F1218">
        <f>'[2]200901'!O65</f>
        <v>7519</v>
      </c>
      <c r="G1218">
        <v>619</v>
      </c>
      <c r="H1218">
        <v>2014</v>
      </c>
      <c r="J1218">
        <v>2073</v>
      </c>
      <c r="K1218">
        <v>992</v>
      </c>
      <c r="L1218">
        <v>2651</v>
      </c>
      <c r="N1218">
        <v>3061</v>
      </c>
    </row>
    <row r="1219" spans="1:14" x14ac:dyDescent="0.2">
      <c r="A1219" s="5">
        <v>39826</v>
      </c>
      <c r="B1219" t="s">
        <v>65</v>
      </c>
      <c r="C1219">
        <v>19940</v>
      </c>
      <c r="D1219" s="7">
        <f>'[1]Vertikale Netzlast'!O80</f>
        <v>14639</v>
      </c>
      <c r="E1219">
        <v>7973</v>
      </c>
      <c r="F1219">
        <f>'[2]200901'!O66</f>
        <v>7394</v>
      </c>
      <c r="G1219">
        <v>696</v>
      </c>
      <c r="H1219">
        <v>1886</v>
      </c>
      <c r="J1219">
        <v>2055</v>
      </c>
      <c r="K1219">
        <v>981</v>
      </c>
      <c r="L1219">
        <v>2651</v>
      </c>
      <c r="N1219">
        <v>2976</v>
      </c>
    </row>
    <row r="1220" spans="1:14" x14ac:dyDescent="0.2">
      <c r="A1220" s="5">
        <v>39826</v>
      </c>
      <c r="B1220" t="s">
        <v>66</v>
      </c>
      <c r="C1220">
        <v>19839</v>
      </c>
      <c r="D1220" s="7">
        <f>'[1]Vertikale Netzlast'!O81</f>
        <v>14846</v>
      </c>
      <c r="E1220">
        <v>7746</v>
      </c>
      <c r="F1220">
        <f>'[2]200901'!O67</f>
        <v>7424</v>
      </c>
      <c r="G1220">
        <v>696</v>
      </c>
      <c r="H1220">
        <v>1764</v>
      </c>
      <c r="J1220">
        <v>2046</v>
      </c>
      <c r="K1220">
        <v>997</v>
      </c>
      <c r="L1220">
        <v>2651</v>
      </c>
      <c r="N1220">
        <v>2891</v>
      </c>
    </row>
    <row r="1221" spans="1:14" x14ac:dyDescent="0.2">
      <c r="A1221" s="5">
        <v>39826</v>
      </c>
      <c r="B1221" t="s">
        <v>67</v>
      </c>
      <c r="C1221">
        <v>19803</v>
      </c>
      <c r="D1221" s="7">
        <f>'[1]Vertikale Netzlast'!O82</f>
        <v>15125</v>
      </c>
      <c r="E1221">
        <v>7637</v>
      </c>
      <c r="F1221">
        <f>'[2]200901'!O68</f>
        <v>7639</v>
      </c>
      <c r="G1221">
        <v>696</v>
      </c>
      <c r="H1221">
        <v>1666</v>
      </c>
      <c r="J1221">
        <v>2039</v>
      </c>
      <c r="K1221">
        <v>986</v>
      </c>
      <c r="L1221">
        <v>2373</v>
      </c>
      <c r="N1221">
        <v>2806</v>
      </c>
    </row>
    <row r="1222" spans="1:14" x14ac:dyDescent="0.2">
      <c r="A1222" s="5">
        <v>39826</v>
      </c>
      <c r="B1222" t="s">
        <v>68</v>
      </c>
      <c r="C1222">
        <v>19603</v>
      </c>
      <c r="D1222" s="7">
        <f>'[1]Vertikale Netzlast'!O83</f>
        <v>15390</v>
      </c>
      <c r="E1222">
        <v>7682</v>
      </c>
      <c r="F1222">
        <f>'[2]200901'!O69</f>
        <v>7665</v>
      </c>
      <c r="G1222">
        <v>894</v>
      </c>
      <c r="H1222">
        <v>1546</v>
      </c>
      <c r="J1222">
        <v>2008</v>
      </c>
      <c r="K1222">
        <v>978</v>
      </c>
      <c r="L1222">
        <v>2373</v>
      </c>
      <c r="N1222">
        <v>2746</v>
      </c>
    </row>
    <row r="1223" spans="1:14" x14ac:dyDescent="0.2">
      <c r="A1223" s="5">
        <v>39826</v>
      </c>
      <c r="B1223" t="s">
        <v>69</v>
      </c>
      <c r="C1223">
        <v>19829</v>
      </c>
      <c r="D1223" s="7">
        <f>'[1]Vertikale Netzlast'!O84</f>
        <v>15521</v>
      </c>
      <c r="E1223">
        <v>7730</v>
      </c>
      <c r="F1223">
        <f>'[2]200901'!O70</f>
        <v>7994</v>
      </c>
      <c r="G1223">
        <v>807</v>
      </c>
      <c r="H1223">
        <v>1508</v>
      </c>
      <c r="J1223">
        <v>1919</v>
      </c>
      <c r="K1223">
        <v>971</v>
      </c>
      <c r="L1223">
        <v>2373</v>
      </c>
      <c r="N1223">
        <v>2685</v>
      </c>
    </row>
    <row r="1224" spans="1:14" x14ac:dyDescent="0.2">
      <c r="A1224" s="5">
        <v>39826</v>
      </c>
      <c r="B1224" t="s">
        <v>70</v>
      </c>
      <c r="C1224">
        <v>19815</v>
      </c>
      <c r="D1224" s="7">
        <f>'[1]Vertikale Netzlast'!O85</f>
        <v>15719</v>
      </c>
      <c r="E1224">
        <v>7790</v>
      </c>
      <c r="F1224">
        <f>'[2]200901'!O71</f>
        <v>8192</v>
      </c>
      <c r="G1224">
        <v>797</v>
      </c>
      <c r="H1224">
        <v>1454</v>
      </c>
      <c r="J1224">
        <v>1955</v>
      </c>
      <c r="K1224">
        <v>953</v>
      </c>
      <c r="L1224">
        <v>2373</v>
      </c>
      <c r="N1224">
        <v>2625</v>
      </c>
    </row>
    <row r="1225" spans="1:14" x14ac:dyDescent="0.2">
      <c r="A1225" s="5">
        <v>39826</v>
      </c>
      <c r="B1225" t="s">
        <v>71</v>
      </c>
      <c r="C1225">
        <v>20138</v>
      </c>
      <c r="D1225" s="7">
        <f>'[1]Vertikale Netzlast'!O86</f>
        <v>16440</v>
      </c>
      <c r="E1225">
        <v>7951</v>
      </c>
      <c r="F1225">
        <f>'[2]200901'!O72</f>
        <v>8552</v>
      </c>
      <c r="G1225">
        <v>863</v>
      </c>
      <c r="H1225">
        <v>1403</v>
      </c>
      <c r="J1225">
        <v>2030</v>
      </c>
      <c r="K1225">
        <v>945</v>
      </c>
      <c r="L1225">
        <v>2136</v>
      </c>
      <c r="N1225">
        <v>2564</v>
      </c>
    </row>
    <row r="1226" spans="1:14" x14ac:dyDescent="0.2">
      <c r="A1226" s="5">
        <v>39826</v>
      </c>
      <c r="B1226" t="s">
        <v>72</v>
      </c>
      <c r="C1226">
        <v>20676</v>
      </c>
      <c r="D1226" s="7">
        <f>'[1]Vertikale Netzlast'!O87</f>
        <v>16758</v>
      </c>
      <c r="E1226">
        <v>8239</v>
      </c>
      <c r="F1226">
        <f>'[2]200901'!O73</f>
        <v>8624</v>
      </c>
      <c r="G1226">
        <v>930</v>
      </c>
      <c r="H1226">
        <v>1329</v>
      </c>
      <c r="J1226">
        <v>2106</v>
      </c>
      <c r="K1226">
        <v>936</v>
      </c>
      <c r="L1226">
        <v>2136</v>
      </c>
      <c r="N1226">
        <v>2509</v>
      </c>
    </row>
    <row r="1227" spans="1:14" x14ac:dyDescent="0.2">
      <c r="A1227" s="5">
        <v>39826</v>
      </c>
      <c r="B1227" t="s">
        <v>73</v>
      </c>
      <c r="C1227">
        <v>20744</v>
      </c>
      <c r="D1227" s="7">
        <f>'[1]Vertikale Netzlast'!O88</f>
        <v>16868</v>
      </c>
      <c r="E1227">
        <v>8280</v>
      </c>
      <c r="F1227">
        <f>'[2]200901'!O74</f>
        <v>8617</v>
      </c>
      <c r="G1227">
        <v>931</v>
      </c>
      <c r="H1227">
        <v>1333</v>
      </c>
      <c r="J1227">
        <v>2178</v>
      </c>
      <c r="K1227">
        <v>936</v>
      </c>
      <c r="L1227">
        <v>2136</v>
      </c>
      <c r="N1227">
        <v>2454</v>
      </c>
    </row>
    <row r="1228" spans="1:14" x14ac:dyDescent="0.2">
      <c r="A1228" s="5">
        <v>39826</v>
      </c>
      <c r="B1228" t="s">
        <v>74</v>
      </c>
      <c r="C1228">
        <v>20871</v>
      </c>
      <c r="D1228" s="7">
        <f>'[1]Vertikale Netzlast'!O89</f>
        <v>16869</v>
      </c>
      <c r="E1228">
        <v>8324</v>
      </c>
      <c r="F1228">
        <f>'[2]200901'!O75</f>
        <v>8656</v>
      </c>
      <c r="G1228">
        <v>952</v>
      </c>
      <c r="H1228">
        <v>1336</v>
      </c>
      <c r="J1228">
        <v>2342</v>
      </c>
      <c r="K1228">
        <v>928</v>
      </c>
      <c r="L1228">
        <v>2136</v>
      </c>
      <c r="N1228">
        <v>2398</v>
      </c>
    </row>
    <row r="1229" spans="1:14" x14ac:dyDescent="0.2">
      <c r="A1229" s="5">
        <v>39826</v>
      </c>
      <c r="B1229" t="s">
        <v>75</v>
      </c>
      <c r="C1229">
        <v>20883</v>
      </c>
      <c r="D1229" s="7">
        <f>'[1]Vertikale Netzlast'!O90</f>
        <v>16975</v>
      </c>
      <c r="E1229">
        <v>8286</v>
      </c>
      <c r="F1229">
        <f>'[2]200901'!O76</f>
        <v>8334</v>
      </c>
      <c r="G1229">
        <v>949</v>
      </c>
      <c r="H1229">
        <v>1392</v>
      </c>
      <c r="J1229">
        <v>2345</v>
      </c>
      <c r="K1229">
        <v>919</v>
      </c>
      <c r="L1229">
        <v>1920</v>
      </c>
      <c r="N1229">
        <v>2343</v>
      </c>
    </row>
    <row r="1230" spans="1:14" x14ac:dyDescent="0.2">
      <c r="A1230" s="5">
        <v>39826</v>
      </c>
      <c r="B1230" t="s">
        <v>76</v>
      </c>
      <c r="C1230">
        <v>20648</v>
      </c>
      <c r="D1230" s="7">
        <f>'[1]Vertikale Netzlast'!O91</f>
        <v>17109</v>
      </c>
      <c r="E1230">
        <v>8268</v>
      </c>
      <c r="F1230">
        <f>'[2]200901'!O77</f>
        <v>8195</v>
      </c>
      <c r="G1230">
        <v>957</v>
      </c>
      <c r="H1230">
        <v>1415</v>
      </c>
      <c r="J1230">
        <v>2316</v>
      </c>
      <c r="K1230">
        <v>910</v>
      </c>
      <c r="L1230">
        <v>1920</v>
      </c>
      <c r="N1230">
        <v>2286</v>
      </c>
    </row>
    <row r="1231" spans="1:14" x14ac:dyDescent="0.2">
      <c r="A1231" s="5">
        <v>39826</v>
      </c>
      <c r="B1231" t="s">
        <v>77</v>
      </c>
      <c r="C1231">
        <v>20543</v>
      </c>
      <c r="D1231" s="7">
        <f>'[1]Vertikale Netzlast'!O92</f>
        <v>17073</v>
      </c>
      <c r="E1231">
        <v>8219</v>
      </c>
      <c r="F1231">
        <f>'[2]200901'!O78</f>
        <v>8256</v>
      </c>
      <c r="G1231">
        <v>962</v>
      </c>
      <c r="H1231">
        <v>1449</v>
      </c>
      <c r="J1231">
        <v>2313</v>
      </c>
      <c r="K1231">
        <v>890</v>
      </c>
      <c r="L1231">
        <v>1920</v>
      </c>
      <c r="N1231">
        <v>2230</v>
      </c>
    </row>
    <row r="1232" spans="1:14" x14ac:dyDescent="0.2">
      <c r="A1232" s="5">
        <v>39826</v>
      </c>
      <c r="B1232" t="s">
        <v>78</v>
      </c>
      <c r="C1232">
        <v>20375</v>
      </c>
      <c r="D1232" s="7">
        <f>'[1]Vertikale Netzlast'!O93</f>
        <v>16964</v>
      </c>
      <c r="E1232">
        <v>8149</v>
      </c>
      <c r="F1232">
        <f>'[2]200901'!O79</f>
        <v>8287</v>
      </c>
      <c r="G1232">
        <v>916</v>
      </c>
      <c r="H1232">
        <v>1433</v>
      </c>
      <c r="J1232">
        <v>2267</v>
      </c>
      <c r="K1232">
        <v>877</v>
      </c>
      <c r="L1232">
        <v>1920</v>
      </c>
      <c r="N1232">
        <v>2174</v>
      </c>
    </row>
    <row r="1233" spans="1:14" x14ac:dyDescent="0.2">
      <c r="A1233" s="5">
        <v>39826</v>
      </c>
      <c r="B1233" t="s">
        <v>79</v>
      </c>
      <c r="C1233">
        <v>20455</v>
      </c>
      <c r="D1233" s="7">
        <f>'[1]Vertikale Netzlast'!O94</f>
        <v>16708</v>
      </c>
      <c r="E1233">
        <v>8156</v>
      </c>
      <c r="F1233">
        <f>'[2]200901'!O80</f>
        <v>8242</v>
      </c>
      <c r="G1233">
        <v>849</v>
      </c>
      <c r="H1233">
        <v>1379</v>
      </c>
      <c r="J1233">
        <v>2257</v>
      </c>
      <c r="K1233">
        <v>869</v>
      </c>
      <c r="L1233">
        <v>1732</v>
      </c>
      <c r="N1233">
        <v>2117</v>
      </c>
    </row>
    <row r="1234" spans="1:14" x14ac:dyDescent="0.2">
      <c r="A1234" s="5">
        <v>39826</v>
      </c>
      <c r="B1234" t="s">
        <v>80</v>
      </c>
      <c r="C1234">
        <v>20314</v>
      </c>
      <c r="D1234" s="7">
        <f>'[1]Vertikale Netzlast'!O95</f>
        <v>16389</v>
      </c>
      <c r="E1234">
        <v>8028</v>
      </c>
      <c r="F1234">
        <f>'[2]200901'!O81</f>
        <v>8175</v>
      </c>
      <c r="G1234">
        <v>854</v>
      </c>
      <c r="H1234">
        <v>1345</v>
      </c>
      <c r="J1234">
        <v>2292</v>
      </c>
      <c r="K1234">
        <v>860</v>
      </c>
      <c r="L1234">
        <v>1732</v>
      </c>
      <c r="N1234">
        <v>2085</v>
      </c>
    </row>
    <row r="1235" spans="1:14" x14ac:dyDescent="0.2">
      <c r="A1235" s="5">
        <v>39826</v>
      </c>
      <c r="B1235" t="s">
        <v>81</v>
      </c>
      <c r="C1235">
        <v>20066</v>
      </c>
      <c r="D1235" s="7">
        <f>'[1]Vertikale Netzlast'!O96</f>
        <v>16142</v>
      </c>
      <c r="E1235">
        <v>8032</v>
      </c>
      <c r="F1235">
        <f>'[2]200901'!O82</f>
        <v>8047</v>
      </c>
      <c r="G1235">
        <v>894</v>
      </c>
      <c r="H1235">
        <v>1374</v>
      </c>
      <c r="J1235">
        <v>2330</v>
      </c>
      <c r="K1235">
        <v>823</v>
      </c>
      <c r="L1235">
        <v>1732</v>
      </c>
      <c r="N1235">
        <v>2053</v>
      </c>
    </row>
    <row r="1236" spans="1:14" x14ac:dyDescent="0.2">
      <c r="A1236" s="5">
        <v>39826</v>
      </c>
      <c r="B1236" t="s">
        <v>82</v>
      </c>
      <c r="C1236">
        <v>20016</v>
      </c>
      <c r="D1236" s="7">
        <f>'[1]Vertikale Netzlast'!O97</f>
        <v>16068</v>
      </c>
      <c r="E1236">
        <v>7965</v>
      </c>
      <c r="F1236">
        <f>'[2]200901'!O83</f>
        <v>7841</v>
      </c>
      <c r="G1236">
        <v>842</v>
      </c>
      <c r="H1236">
        <v>1470</v>
      </c>
      <c r="J1236">
        <v>2260</v>
      </c>
      <c r="K1236">
        <v>814</v>
      </c>
      <c r="L1236">
        <v>1732</v>
      </c>
      <c r="N1236">
        <v>2021</v>
      </c>
    </row>
    <row r="1237" spans="1:14" x14ac:dyDescent="0.2">
      <c r="A1237" s="5">
        <v>39826</v>
      </c>
      <c r="B1237" t="s">
        <v>83</v>
      </c>
      <c r="C1237">
        <v>19973</v>
      </c>
      <c r="D1237" s="7">
        <f>'[1]Vertikale Netzlast'!O98</f>
        <v>15659</v>
      </c>
      <c r="E1237">
        <v>8023</v>
      </c>
      <c r="F1237">
        <f>'[2]200901'!O84</f>
        <v>7680</v>
      </c>
      <c r="G1237">
        <v>766</v>
      </c>
      <c r="H1237">
        <v>1489</v>
      </c>
      <c r="J1237">
        <v>2138</v>
      </c>
      <c r="K1237">
        <v>806</v>
      </c>
      <c r="L1237">
        <v>1521</v>
      </c>
      <c r="N1237">
        <v>1989</v>
      </c>
    </row>
    <row r="1238" spans="1:14" x14ac:dyDescent="0.2">
      <c r="A1238" s="5">
        <v>39826</v>
      </c>
      <c r="B1238" t="s">
        <v>84</v>
      </c>
      <c r="C1238">
        <v>19628</v>
      </c>
      <c r="D1238" s="7">
        <f>'[1]Vertikale Netzlast'!O99</f>
        <v>15485</v>
      </c>
      <c r="E1238">
        <v>8031</v>
      </c>
      <c r="F1238">
        <f>'[2]200901'!O85</f>
        <v>7453</v>
      </c>
      <c r="G1238">
        <v>763</v>
      </c>
      <c r="H1238">
        <v>1427</v>
      </c>
      <c r="J1238">
        <v>2149</v>
      </c>
      <c r="K1238">
        <v>795</v>
      </c>
      <c r="L1238">
        <v>1521</v>
      </c>
      <c r="N1238">
        <v>1972</v>
      </c>
    </row>
    <row r="1239" spans="1:14" x14ac:dyDescent="0.2">
      <c r="A1239" s="5">
        <v>39826</v>
      </c>
      <c r="B1239" t="s">
        <v>85</v>
      </c>
      <c r="C1239">
        <v>19340</v>
      </c>
      <c r="D1239" s="7">
        <f>'[1]Vertikale Netzlast'!O100</f>
        <v>15069</v>
      </c>
      <c r="E1239">
        <v>7899</v>
      </c>
      <c r="F1239">
        <f>'[2]200901'!O86</f>
        <v>7169</v>
      </c>
      <c r="G1239">
        <v>818</v>
      </c>
      <c r="H1239">
        <v>1350</v>
      </c>
      <c r="J1239">
        <v>2104</v>
      </c>
      <c r="K1239">
        <v>774</v>
      </c>
      <c r="L1239">
        <v>1521</v>
      </c>
      <c r="N1239">
        <v>1955</v>
      </c>
    </row>
    <row r="1240" spans="1:14" x14ac:dyDescent="0.2">
      <c r="A1240" s="5">
        <v>39826</v>
      </c>
      <c r="B1240" t="s">
        <v>86</v>
      </c>
      <c r="C1240">
        <v>19407</v>
      </c>
      <c r="D1240" s="7">
        <f>'[1]Vertikale Netzlast'!O101</f>
        <v>14765</v>
      </c>
      <c r="E1240">
        <v>7829</v>
      </c>
      <c r="F1240">
        <f>'[2]200901'!O87</f>
        <v>7042</v>
      </c>
      <c r="G1240">
        <v>836</v>
      </c>
      <c r="H1240">
        <v>1303</v>
      </c>
      <c r="J1240">
        <v>2064</v>
      </c>
      <c r="K1240">
        <v>762</v>
      </c>
      <c r="L1240">
        <v>1521</v>
      </c>
      <c r="N1240">
        <v>1937</v>
      </c>
    </row>
    <row r="1241" spans="1:14" x14ac:dyDescent="0.2">
      <c r="A1241" s="5">
        <v>39826</v>
      </c>
      <c r="B1241" t="s">
        <v>87</v>
      </c>
      <c r="C1241">
        <v>19679</v>
      </c>
      <c r="D1241" s="7">
        <f>'[1]Vertikale Netzlast'!O102</f>
        <v>14468</v>
      </c>
      <c r="E1241">
        <v>7808</v>
      </c>
      <c r="F1241">
        <f>'[2]200901'!O88</f>
        <v>6832</v>
      </c>
      <c r="G1241">
        <v>831</v>
      </c>
      <c r="H1241">
        <v>1252</v>
      </c>
      <c r="J1241">
        <v>2080</v>
      </c>
      <c r="K1241">
        <v>753</v>
      </c>
      <c r="L1241">
        <v>1451</v>
      </c>
      <c r="N1241">
        <v>1920</v>
      </c>
    </row>
    <row r="1242" spans="1:14" x14ac:dyDescent="0.2">
      <c r="A1242" s="5">
        <v>39826</v>
      </c>
      <c r="B1242" t="s">
        <v>88</v>
      </c>
      <c r="C1242">
        <v>19777</v>
      </c>
      <c r="D1242" s="7">
        <f>'[1]Vertikale Netzlast'!O103</f>
        <v>14541</v>
      </c>
      <c r="E1242">
        <v>7753</v>
      </c>
      <c r="F1242">
        <f>'[2]200901'!O89</f>
        <v>6766</v>
      </c>
      <c r="G1242">
        <v>804</v>
      </c>
      <c r="H1242">
        <v>1237</v>
      </c>
      <c r="J1242">
        <v>2089</v>
      </c>
      <c r="K1242">
        <v>738</v>
      </c>
      <c r="L1242">
        <v>1451</v>
      </c>
      <c r="N1242">
        <v>1903</v>
      </c>
    </row>
    <row r="1243" spans="1:14" x14ac:dyDescent="0.2">
      <c r="A1243" s="5">
        <v>39826</v>
      </c>
      <c r="B1243" t="s">
        <v>89</v>
      </c>
      <c r="C1243">
        <v>19680</v>
      </c>
      <c r="D1243" s="7">
        <f>'[1]Vertikale Netzlast'!O104</f>
        <v>14301</v>
      </c>
      <c r="E1243">
        <v>7791</v>
      </c>
      <c r="F1243">
        <f>'[2]200901'!O90</f>
        <v>6557</v>
      </c>
      <c r="G1243">
        <v>755</v>
      </c>
      <c r="H1243">
        <v>1241</v>
      </c>
      <c r="J1243">
        <v>2081</v>
      </c>
      <c r="K1243">
        <v>725</v>
      </c>
      <c r="L1243">
        <v>1451</v>
      </c>
      <c r="N1243">
        <v>1886</v>
      </c>
    </row>
    <row r="1244" spans="1:14" x14ac:dyDescent="0.2">
      <c r="A1244" s="5">
        <v>39826</v>
      </c>
      <c r="B1244" t="s">
        <v>90</v>
      </c>
      <c r="C1244">
        <v>19496</v>
      </c>
      <c r="D1244" s="7">
        <f>'[1]Vertikale Netzlast'!O105</f>
        <v>14097</v>
      </c>
      <c r="E1244">
        <v>7623</v>
      </c>
      <c r="F1244">
        <f>'[2]200901'!O91</f>
        <v>6499</v>
      </c>
      <c r="G1244">
        <v>706</v>
      </c>
      <c r="H1244">
        <v>1160</v>
      </c>
      <c r="J1244">
        <v>2108</v>
      </c>
      <c r="K1244">
        <v>716</v>
      </c>
      <c r="L1244">
        <v>1451</v>
      </c>
      <c r="N1244">
        <v>1869</v>
      </c>
    </row>
    <row r="1245" spans="1:14" x14ac:dyDescent="0.2">
      <c r="A1245" s="5">
        <v>39826</v>
      </c>
      <c r="B1245" t="s">
        <v>91</v>
      </c>
      <c r="C1245">
        <v>19523</v>
      </c>
      <c r="D1245" s="7">
        <f>'[1]Vertikale Netzlast'!O106</f>
        <v>14855</v>
      </c>
      <c r="E1245">
        <v>7693</v>
      </c>
      <c r="F1245">
        <f>'[2]200901'!O92</f>
        <v>6581</v>
      </c>
      <c r="G1245">
        <v>722</v>
      </c>
      <c r="H1245">
        <v>1101</v>
      </c>
      <c r="J1245">
        <v>2167</v>
      </c>
      <c r="K1245">
        <v>703</v>
      </c>
      <c r="L1245">
        <v>1397</v>
      </c>
      <c r="N1245">
        <v>1852</v>
      </c>
    </row>
    <row r="1246" spans="1:14" x14ac:dyDescent="0.2">
      <c r="A1246" s="5">
        <v>39826</v>
      </c>
      <c r="B1246" t="s">
        <v>92</v>
      </c>
      <c r="C1246">
        <v>19102</v>
      </c>
      <c r="D1246" s="7">
        <f>'[1]Vertikale Netzlast'!O107</f>
        <v>14881</v>
      </c>
      <c r="E1246">
        <v>7561</v>
      </c>
      <c r="F1246">
        <f>'[2]200901'!O93</f>
        <v>6541</v>
      </c>
      <c r="G1246">
        <v>696</v>
      </c>
      <c r="H1246">
        <v>1041</v>
      </c>
      <c r="J1246">
        <v>2137</v>
      </c>
      <c r="K1246">
        <v>688</v>
      </c>
      <c r="L1246">
        <v>1397</v>
      </c>
      <c r="N1246">
        <v>1827</v>
      </c>
    </row>
    <row r="1247" spans="1:14" x14ac:dyDescent="0.2">
      <c r="A1247" s="5">
        <v>39826</v>
      </c>
      <c r="B1247" t="s">
        <v>93</v>
      </c>
      <c r="C1247">
        <v>19006</v>
      </c>
      <c r="D1247" s="7">
        <f>'[1]Vertikale Netzlast'!O108</f>
        <v>14571</v>
      </c>
      <c r="E1247">
        <v>7417</v>
      </c>
      <c r="F1247">
        <f>'[2]200901'!O94</f>
        <v>6404</v>
      </c>
      <c r="G1247">
        <v>622</v>
      </c>
      <c r="H1247">
        <v>1044</v>
      </c>
      <c r="J1247">
        <v>2063</v>
      </c>
      <c r="K1247">
        <v>673</v>
      </c>
      <c r="L1247">
        <v>1397</v>
      </c>
      <c r="N1247">
        <v>1802</v>
      </c>
    </row>
    <row r="1248" spans="1:14" x14ac:dyDescent="0.2">
      <c r="A1248" s="5">
        <v>39826</v>
      </c>
      <c r="B1248" t="s">
        <v>94</v>
      </c>
      <c r="C1248">
        <v>18592</v>
      </c>
      <c r="D1248" s="7">
        <f>'[1]Vertikale Netzlast'!O109</f>
        <v>14435</v>
      </c>
      <c r="E1248">
        <v>7257</v>
      </c>
      <c r="F1248">
        <f>'[2]200901'!O95</f>
        <v>6146</v>
      </c>
      <c r="G1248">
        <v>602</v>
      </c>
      <c r="H1248">
        <v>1012</v>
      </c>
      <c r="J1248">
        <v>2033</v>
      </c>
      <c r="K1248">
        <v>663</v>
      </c>
      <c r="L1248">
        <v>1397</v>
      </c>
      <c r="N1248">
        <v>1777</v>
      </c>
    </row>
    <row r="1249" spans="1:14" x14ac:dyDescent="0.2">
      <c r="A1249" s="5">
        <v>39826</v>
      </c>
      <c r="B1249" t="s">
        <v>95</v>
      </c>
      <c r="C1249">
        <v>17851</v>
      </c>
      <c r="D1249" s="7">
        <f>'[1]Vertikale Netzlast'!O110</f>
        <v>14109</v>
      </c>
      <c r="E1249">
        <v>7244</v>
      </c>
      <c r="F1249">
        <f>'[2]200901'!O96</f>
        <v>6046</v>
      </c>
      <c r="G1249">
        <v>604</v>
      </c>
      <c r="H1249">
        <v>1016</v>
      </c>
      <c r="J1249">
        <v>1864</v>
      </c>
      <c r="K1249">
        <v>649</v>
      </c>
      <c r="L1249">
        <v>1416</v>
      </c>
      <c r="N1249">
        <v>1752</v>
      </c>
    </row>
    <row r="1250" spans="1:14" x14ac:dyDescent="0.2">
      <c r="A1250" s="5">
        <v>39826</v>
      </c>
      <c r="B1250" t="s">
        <v>96</v>
      </c>
      <c r="C1250">
        <v>17713</v>
      </c>
      <c r="D1250" s="7">
        <f>'[1]Vertikale Netzlast'!O111</f>
        <v>13949</v>
      </c>
      <c r="E1250">
        <v>7100</v>
      </c>
      <c r="F1250">
        <f>'[2]200901'!O97</f>
        <v>5978</v>
      </c>
      <c r="G1250">
        <v>587</v>
      </c>
      <c r="H1250">
        <v>1060</v>
      </c>
      <c r="J1250">
        <v>1829</v>
      </c>
      <c r="K1250">
        <v>610</v>
      </c>
      <c r="L1250">
        <v>1416</v>
      </c>
      <c r="N1250">
        <v>1737</v>
      </c>
    </row>
    <row r="1251" spans="1:14" x14ac:dyDescent="0.2">
      <c r="A1251" s="5">
        <v>39826</v>
      </c>
      <c r="B1251" t="s">
        <v>97</v>
      </c>
      <c r="C1251">
        <v>17282</v>
      </c>
      <c r="D1251" s="7">
        <f>'[1]Vertikale Netzlast'!O112</f>
        <v>13862</v>
      </c>
      <c r="E1251">
        <v>7023</v>
      </c>
      <c r="F1251">
        <f>'[2]200901'!O98</f>
        <v>5901</v>
      </c>
      <c r="G1251">
        <v>569</v>
      </c>
      <c r="H1251">
        <v>1060</v>
      </c>
      <c r="J1251">
        <v>1800</v>
      </c>
      <c r="K1251">
        <v>574</v>
      </c>
      <c r="L1251">
        <v>1416</v>
      </c>
      <c r="N1251">
        <v>1722</v>
      </c>
    </row>
    <row r="1252" spans="1:14" x14ac:dyDescent="0.2">
      <c r="A1252" s="5">
        <v>39826</v>
      </c>
      <c r="B1252" t="s">
        <v>98</v>
      </c>
      <c r="C1252">
        <v>17118</v>
      </c>
      <c r="D1252" s="7">
        <f>'[1]Vertikale Netzlast'!O113</f>
        <v>13810</v>
      </c>
      <c r="E1252">
        <v>6910</v>
      </c>
      <c r="F1252">
        <f>'[2]200901'!O99</f>
        <v>5712</v>
      </c>
      <c r="G1252">
        <v>548</v>
      </c>
      <c r="H1252">
        <v>1042</v>
      </c>
      <c r="J1252">
        <v>1759</v>
      </c>
      <c r="K1252">
        <v>545</v>
      </c>
      <c r="L1252">
        <v>1416</v>
      </c>
      <c r="N1252">
        <v>1707</v>
      </c>
    </row>
    <row r="1253" spans="1:14" x14ac:dyDescent="0.2">
      <c r="A1253" s="5">
        <v>39827</v>
      </c>
      <c r="B1253" t="s">
        <v>3</v>
      </c>
      <c r="C1253">
        <v>16671</v>
      </c>
      <c r="D1253" s="7">
        <f>'[1]Vertikale Netzlast'!P18</f>
        <v>13540</v>
      </c>
      <c r="E1253">
        <v>6911</v>
      </c>
      <c r="F1253">
        <f>'[2]200901'!P4</f>
        <v>5693</v>
      </c>
      <c r="G1253">
        <v>537</v>
      </c>
      <c r="H1253">
        <v>1025</v>
      </c>
      <c r="J1253">
        <v>1760</v>
      </c>
      <c r="K1253">
        <v>613</v>
      </c>
      <c r="L1253">
        <v>1502</v>
      </c>
      <c r="N1253">
        <v>1897</v>
      </c>
    </row>
    <row r="1254" spans="1:14" x14ac:dyDescent="0.2">
      <c r="A1254" s="5">
        <v>39827</v>
      </c>
      <c r="B1254" t="s">
        <v>4</v>
      </c>
      <c r="C1254">
        <v>16420</v>
      </c>
      <c r="D1254" s="7">
        <f>'[1]Vertikale Netzlast'!P19</f>
        <v>13297</v>
      </c>
      <c r="E1254">
        <v>6916</v>
      </c>
      <c r="F1254">
        <f>'[2]200901'!P5</f>
        <v>5588</v>
      </c>
      <c r="G1254">
        <v>546</v>
      </c>
      <c r="H1254">
        <v>1030</v>
      </c>
      <c r="J1254">
        <v>1804</v>
      </c>
      <c r="K1254">
        <v>597</v>
      </c>
      <c r="L1254">
        <v>1502</v>
      </c>
      <c r="N1254">
        <v>1871</v>
      </c>
    </row>
    <row r="1255" spans="1:14" x14ac:dyDescent="0.2">
      <c r="A1255" s="5">
        <v>39827</v>
      </c>
      <c r="B1255" t="s">
        <v>5</v>
      </c>
      <c r="C1255">
        <v>16148</v>
      </c>
      <c r="D1255" s="7">
        <f>'[1]Vertikale Netzlast'!P20</f>
        <v>13097</v>
      </c>
      <c r="E1255">
        <v>6845</v>
      </c>
      <c r="F1255">
        <f>'[2]200901'!P6</f>
        <v>5479</v>
      </c>
      <c r="G1255">
        <v>516</v>
      </c>
      <c r="H1255">
        <v>996</v>
      </c>
      <c r="J1255">
        <v>1783</v>
      </c>
      <c r="K1255">
        <v>581</v>
      </c>
      <c r="L1255">
        <v>1502</v>
      </c>
      <c r="N1255">
        <v>1846</v>
      </c>
    </row>
    <row r="1256" spans="1:14" x14ac:dyDescent="0.2">
      <c r="A1256" s="5">
        <v>39827</v>
      </c>
      <c r="B1256" t="s">
        <v>6</v>
      </c>
      <c r="C1256">
        <v>16082</v>
      </c>
      <c r="D1256" s="7">
        <f>'[1]Vertikale Netzlast'!P21</f>
        <v>13039</v>
      </c>
      <c r="E1256">
        <v>6757</v>
      </c>
      <c r="F1256">
        <f>'[2]200901'!P7</f>
        <v>5396</v>
      </c>
      <c r="G1256">
        <v>498</v>
      </c>
      <c r="H1256">
        <v>960</v>
      </c>
      <c r="J1256">
        <v>1679</v>
      </c>
      <c r="K1256">
        <v>536</v>
      </c>
      <c r="L1256">
        <v>1502</v>
      </c>
      <c r="N1256">
        <v>1820</v>
      </c>
    </row>
    <row r="1257" spans="1:14" x14ac:dyDescent="0.2">
      <c r="A1257" s="5">
        <v>39827</v>
      </c>
      <c r="B1257" t="s">
        <v>7</v>
      </c>
      <c r="C1257">
        <v>15889</v>
      </c>
      <c r="D1257" s="7">
        <f>'[1]Vertikale Netzlast'!P22</f>
        <v>12826</v>
      </c>
      <c r="E1257">
        <v>6605</v>
      </c>
      <c r="F1257">
        <f>'[2]200901'!P8</f>
        <v>5449</v>
      </c>
      <c r="G1257">
        <v>481</v>
      </c>
      <c r="H1257">
        <v>908</v>
      </c>
      <c r="J1257">
        <v>1616</v>
      </c>
      <c r="K1257">
        <v>522</v>
      </c>
      <c r="L1257">
        <v>1372</v>
      </c>
      <c r="N1257">
        <v>1795</v>
      </c>
    </row>
    <row r="1258" spans="1:14" x14ac:dyDescent="0.2">
      <c r="A1258" s="5">
        <v>39827</v>
      </c>
      <c r="B1258" t="s">
        <v>8</v>
      </c>
      <c r="C1258">
        <v>15858</v>
      </c>
      <c r="D1258" s="7">
        <f>'[1]Vertikale Netzlast'!P23</f>
        <v>12683</v>
      </c>
      <c r="E1258">
        <v>6536</v>
      </c>
      <c r="F1258">
        <f>'[2]200901'!P9</f>
        <v>5469</v>
      </c>
      <c r="G1258">
        <v>470</v>
      </c>
      <c r="H1258">
        <v>836</v>
      </c>
      <c r="J1258">
        <v>1648</v>
      </c>
      <c r="K1258">
        <v>505</v>
      </c>
      <c r="L1258">
        <v>1372</v>
      </c>
      <c r="N1258">
        <v>1768</v>
      </c>
    </row>
    <row r="1259" spans="1:14" x14ac:dyDescent="0.2">
      <c r="A1259" s="5">
        <v>39827</v>
      </c>
      <c r="B1259" t="s">
        <v>9</v>
      </c>
      <c r="C1259">
        <v>15929</v>
      </c>
      <c r="D1259" s="7">
        <f>'[1]Vertikale Netzlast'!P24</f>
        <v>12562</v>
      </c>
      <c r="E1259">
        <v>6553</v>
      </c>
      <c r="F1259">
        <f>'[2]200901'!P10</f>
        <v>5354</v>
      </c>
      <c r="G1259">
        <v>441</v>
      </c>
      <c r="H1259">
        <v>734</v>
      </c>
      <c r="J1259">
        <v>1662</v>
      </c>
      <c r="K1259">
        <v>492</v>
      </c>
      <c r="L1259">
        <v>1372</v>
      </c>
      <c r="N1259">
        <v>1742</v>
      </c>
    </row>
    <row r="1260" spans="1:14" x14ac:dyDescent="0.2">
      <c r="A1260" s="5">
        <v>39827</v>
      </c>
      <c r="B1260" t="s">
        <v>10</v>
      </c>
      <c r="C1260">
        <v>15834</v>
      </c>
      <c r="D1260" s="7">
        <f>'[1]Vertikale Netzlast'!P25</f>
        <v>12508</v>
      </c>
      <c r="E1260">
        <v>6649</v>
      </c>
      <c r="F1260">
        <f>'[2]200901'!P11</f>
        <v>5269</v>
      </c>
      <c r="G1260">
        <v>439</v>
      </c>
      <c r="H1260">
        <v>707</v>
      </c>
      <c r="J1260">
        <v>1607</v>
      </c>
      <c r="K1260">
        <v>478</v>
      </c>
      <c r="L1260">
        <v>1372</v>
      </c>
      <c r="N1260">
        <v>1715</v>
      </c>
    </row>
    <row r="1261" spans="1:14" x14ac:dyDescent="0.2">
      <c r="A1261" s="5">
        <v>39827</v>
      </c>
      <c r="B1261" t="s">
        <v>11</v>
      </c>
      <c r="C1261">
        <v>15773</v>
      </c>
      <c r="D1261" s="7">
        <f>'[1]Vertikale Netzlast'!P26</f>
        <v>12190</v>
      </c>
      <c r="E1261">
        <v>6660</v>
      </c>
      <c r="F1261">
        <f>'[2]200901'!P12</f>
        <v>5242</v>
      </c>
      <c r="G1261">
        <v>420</v>
      </c>
      <c r="H1261">
        <v>739</v>
      </c>
      <c r="J1261">
        <v>1568</v>
      </c>
      <c r="K1261">
        <v>462</v>
      </c>
      <c r="L1261">
        <v>1159</v>
      </c>
      <c r="N1261">
        <v>1688</v>
      </c>
    </row>
    <row r="1262" spans="1:14" x14ac:dyDescent="0.2">
      <c r="A1262" s="5">
        <v>39827</v>
      </c>
      <c r="B1262" t="s">
        <v>12</v>
      </c>
      <c r="C1262">
        <v>15833</v>
      </c>
      <c r="D1262" s="7">
        <f>'[1]Vertikale Netzlast'!P27</f>
        <v>12015</v>
      </c>
      <c r="E1262">
        <v>6617</v>
      </c>
      <c r="F1262">
        <f>'[2]200901'!P13</f>
        <v>5339</v>
      </c>
      <c r="G1262">
        <v>421</v>
      </c>
      <c r="H1262">
        <v>756</v>
      </c>
      <c r="J1262">
        <v>1503</v>
      </c>
      <c r="K1262">
        <v>447</v>
      </c>
      <c r="L1262">
        <v>1159</v>
      </c>
      <c r="N1262">
        <v>1657</v>
      </c>
    </row>
    <row r="1263" spans="1:14" x14ac:dyDescent="0.2">
      <c r="A1263" s="5">
        <v>39827</v>
      </c>
      <c r="B1263" t="s">
        <v>13</v>
      </c>
      <c r="C1263">
        <v>15809</v>
      </c>
      <c r="D1263" s="7">
        <f>'[1]Vertikale Netzlast'!P28</f>
        <v>12014</v>
      </c>
      <c r="E1263">
        <v>6588</v>
      </c>
      <c r="F1263">
        <f>'[2]200901'!P14</f>
        <v>5363</v>
      </c>
      <c r="G1263">
        <v>405</v>
      </c>
      <c r="H1263">
        <v>774</v>
      </c>
      <c r="J1263">
        <v>1411</v>
      </c>
      <c r="K1263">
        <v>429</v>
      </c>
      <c r="L1263">
        <v>1159</v>
      </c>
      <c r="N1263">
        <v>1626</v>
      </c>
    </row>
    <row r="1264" spans="1:14" x14ac:dyDescent="0.2">
      <c r="A1264" s="5">
        <v>39827</v>
      </c>
      <c r="B1264" t="s">
        <v>14</v>
      </c>
      <c r="C1264">
        <v>15823</v>
      </c>
      <c r="D1264" s="7">
        <f>'[1]Vertikale Netzlast'!P29</f>
        <v>11962</v>
      </c>
      <c r="E1264">
        <v>6546</v>
      </c>
      <c r="F1264">
        <f>'[2]200901'!P15</f>
        <v>5407</v>
      </c>
      <c r="G1264">
        <v>418</v>
      </c>
      <c r="H1264">
        <v>758</v>
      </c>
      <c r="J1264">
        <v>1436</v>
      </c>
      <c r="K1264">
        <v>415</v>
      </c>
      <c r="L1264">
        <v>1159</v>
      </c>
      <c r="N1264">
        <v>1595</v>
      </c>
    </row>
    <row r="1265" spans="1:14" x14ac:dyDescent="0.2">
      <c r="A1265" s="5">
        <v>39827</v>
      </c>
      <c r="B1265" t="s">
        <v>15</v>
      </c>
      <c r="C1265">
        <v>15889</v>
      </c>
      <c r="D1265" s="7">
        <f>'[1]Vertikale Netzlast'!P30</f>
        <v>11980</v>
      </c>
      <c r="E1265">
        <v>6519</v>
      </c>
      <c r="F1265">
        <f>'[2]200901'!P16</f>
        <v>5601</v>
      </c>
      <c r="G1265">
        <v>423</v>
      </c>
      <c r="H1265">
        <v>717</v>
      </c>
      <c r="J1265">
        <v>1357</v>
      </c>
      <c r="K1265">
        <v>402</v>
      </c>
      <c r="L1265">
        <v>1009</v>
      </c>
      <c r="N1265">
        <v>1564</v>
      </c>
    </row>
    <row r="1266" spans="1:14" x14ac:dyDescent="0.2">
      <c r="A1266" s="5">
        <v>39827</v>
      </c>
      <c r="B1266" t="s">
        <v>16</v>
      </c>
      <c r="C1266">
        <v>15875</v>
      </c>
      <c r="D1266" s="7">
        <f>'[1]Vertikale Netzlast'!P31</f>
        <v>11919</v>
      </c>
      <c r="E1266">
        <v>6453</v>
      </c>
      <c r="F1266">
        <f>'[2]200901'!P17</f>
        <v>5608</v>
      </c>
      <c r="G1266">
        <v>422</v>
      </c>
      <c r="H1266">
        <v>721</v>
      </c>
      <c r="J1266">
        <v>1346</v>
      </c>
      <c r="K1266">
        <v>387</v>
      </c>
      <c r="L1266">
        <v>1009</v>
      </c>
      <c r="N1266">
        <v>1528</v>
      </c>
    </row>
    <row r="1267" spans="1:14" x14ac:dyDescent="0.2">
      <c r="A1267" s="5">
        <v>39827</v>
      </c>
      <c r="B1267" t="s">
        <v>17</v>
      </c>
      <c r="C1267">
        <v>15913</v>
      </c>
      <c r="D1267" s="7">
        <f>'[1]Vertikale Netzlast'!P32</f>
        <v>11878</v>
      </c>
      <c r="E1267">
        <v>6407</v>
      </c>
      <c r="F1267">
        <f>'[2]200901'!P18</f>
        <v>5663</v>
      </c>
      <c r="G1267">
        <v>430</v>
      </c>
      <c r="H1267">
        <v>701</v>
      </c>
      <c r="J1267">
        <v>1357</v>
      </c>
      <c r="K1267">
        <v>372</v>
      </c>
      <c r="L1267">
        <v>1009</v>
      </c>
      <c r="N1267">
        <v>1492</v>
      </c>
    </row>
    <row r="1268" spans="1:14" x14ac:dyDescent="0.2">
      <c r="A1268" s="5">
        <v>39827</v>
      </c>
      <c r="B1268" t="s">
        <v>18</v>
      </c>
      <c r="C1268">
        <v>15954</v>
      </c>
      <c r="D1268" s="7">
        <f>'[1]Vertikale Netzlast'!P33</f>
        <v>11856</v>
      </c>
      <c r="E1268">
        <v>6425</v>
      </c>
      <c r="F1268">
        <f>'[2]200901'!P19</f>
        <v>5665</v>
      </c>
      <c r="G1268">
        <v>439</v>
      </c>
      <c r="H1268">
        <v>688</v>
      </c>
      <c r="J1268">
        <v>1372</v>
      </c>
      <c r="K1268">
        <v>358</v>
      </c>
      <c r="L1268">
        <v>1009</v>
      </c>
      <c r="N1268">
        <v>1456</v>
      </c>
    </row>
    <row r="1269" spans="1:14" x14ac:dyDescent="0.2">
      <c r="A1269" s="5">
        <v>39827</v>
      </c>
      <c r="B1269" t="s">
        <v>19</v>
      </c>
      <c r="C1269">
        <v>15955</v>
      </c>
      <c r="D1269" s="7">
        <f>'[1]Vertikale Netzlast'!P34</f>
        <v>11877</v>
      </c>
      <c r="E1269">
        <v>6616</v>
      </c>
      <c r="F1269">
        <f>'[2]200901'!P20</f>
        <v>5760</v>
      </c>
      <c r="G1269">
        <v>445</v>
      </c>
      <c r="H1269">
        <v>663</v>
      </c>
      <c r="J1269">
        <v>1388</v>
      </c>
      <c r="K1269">
        <v>346</v>
      </c>
      <c r="L1269">
        <v>870</v>
      </c>
      <c r="N1269">
        <v>1420</v>
      </c>
    </row>
    <row r="1270" spans="1:14" x14ac:dyDescent="0.2">
      <c r="A1270" s="5">
        <v>39827</v>
      </c>
      <c r="B1270" t="s">
        <v>20</v>
      </c>
      <c r="C1270">
        <v>16100</v>
      </c>
      <c r="D1270" s="7">
        <f>'[1]Vertikale Netzlast'!P35</f>
        <v>11891</v>
      </c>
      <c r="E1270">
        <v>6677</v>
      </c>
      <c r="F1270">
        <f>'[2]200901'!P21</f>
        <v>5855</v>
      </c>
      <c r="G1270">
        <v>420</v>
      </c>
      <c r="H1270">
        <v>630</v>
      </c>
      <c r="J1270">
        <v>1416</v>
      </c>
      <c r="K1270">
        <v>336</v>
      </c>
      <c r="L1270">
        <v>870</v>
      </c>
      <c r="N1270">
        <v>1388</v>
      </c>
    </row>
    <row r="1271" spans="1:14" x14ac:dyDescent="0.2">
      <c r="A1271" s="5">
        <v>39827</v>
      </c>
      <c r="B1271" t="s">
        <v>21</v>
      </c>
      <c r="C1271">
        <v>16261</v>
      </c>
      <c r="D1271" s="7">
        <f>'[1]Vertikale Netzlast'!P36</f>
        <v>11940</v>
      </c>
      <c r="E1271">
        <v>6795</v>
      </c>
      <c r="F1271">
        <f>'[2]200901'!P22</f>
        <v>5981</v>
      </c>
      <c r="G1271">
        <v>408</v>
      </c>
      <c r="H1271">
        <v>606</v>
      </c>
      <c r="J1271">
        <v>1345</v>
      </c>
      <c r="K1271">
        <v>326</v>
      </c>
      <c r="L1271">
        <v>870</v>
      </c>
      <c r="N1271">
        <v>1355</v>
      </c>
    </row>
    <row r="1272" spans="1:14" x14ac:dyDescent="0.2">
      <c r="A1272" s="5">
        <v>39827</v>
      </c>
      <c r="B1272" t="s">
        <v>22</v>
      </c>
      <c r="C1272">
        <v>16194</v>
      </c>
      <c r="D1272" s="7">
        <f>'[1]Vertikale Netzlast'!P37</f>
        <v>11982</v>
      </c>
      <c r="E1272">
        <v>6695</v>
      </c>
      <c r="F1272">
        <f>'[2]200901'!P23</f>
        <v>6060</v>
      </c>
      <c r="G1272">
        <v>407</v>
      </c>
      <c r="H1272">
        <v>580</v>
      </c>
      <c r="J1272">
        <v>1208</v>
      </c>
      <c r="K1272">
        <v>317</v>
      </c>
      <c r="L1272">
        <v>870</v>
      </c>
      <c r="N1272">
        <v>1323</v>
      </c>
    </row>
    <row r="1273" spans="1:14" x14ac:dyDescent="0.2">
      <c r="A1273" s="5">
        <v>39827</v>
      </c>
      <c r="B1273" t="s">
        <v>23</v>
      </c>
      <c r="C1273">
        <v>16354</v>
      </c>
      <c r="D1273" s="7">
        <f>'[1]Vertikale Netzlast'!P38</f>
        <v>12232</v>
      </c>
      <c r="E1273">
        <v>6561</v>
      </c>
      <c r="F1273">
        <f>'[2]200901'!P24</f>
        <v>6102</v>
      </c>
      <c r="G1273">
        <v>407</v>
      </c>
      <c r="H1273">
        <v>596</v>
      </c>
      <c r="J1273">
        <v>1216</v>
      </c>
      <c r="K1273">
        <v>308</v>
      </c>
      <c r="L1273">
        <v>798</v>
      </c>
      <c r="N1273">
        <v>1290</v>
      </c>
    </row>
    <row r="1274" spans="1:14" x14ac:dyDescent="0.2">
      <c r="A1274" s="5">
        <v>39827</v>
      </c>
      <c r="B1274" t="s">
        <v>24</v>
      </c>
      <c r="C1274">
        <v>16281</v>
      </c>
      <c r="D1274" s="7">
        <f>'[1]Vertikale Netzlast'!P39</f>
        <v>12204</v>
      </c>
      <c r="E1274">
        <v>6589</v>
      </c>
      <c r="F1274">
        <f>'[2]200901'!P25</f>
        <v>6270</v>
      </c>
      <c r="G1274">
        <v>450</v>
      </c>
      <c r="H1274">
        <v>576</v>
      </c>
      <c r="J1274">
        <v>1184</v>
      </c>
      <c r="K1274">
        <v>302</v>
      </c>
      <c r="L1274">
        <v>798</v>
      </c>
      <c r="N1274">
        <v>1264</v>
      </c>
    </row>
    <row r="1275" spans="1:14" x14ac:dyDescent="0.2">
      <c r="A1275" s="5">
        <v>39827</v>
      </c>
      <c r="B1275" t="s">
        <v>25</v>
      </c>
      <c r="C1275">
        <v>16480</v>
      </c>
      <c r="D1275" s="7">
        <f>'[1]Vertikale Netzlast'!P40</f>
        <v>12503</v>
      </c>
      <c r="E1275">
        <v>6680</v>
      </c>
      <c r="F1275">
        <f>'[2]200901'!P26</f>
        <v>6427</v>
      </c>
      <c r="G1275">
        <v>479</v>
      </c>
      <c r="H1275">
        <v>537</v>
      </c>
      <c r="J1275">
        <v>1178</v>
      </c>
      <c r="K1275">
        <v>296</v>
      </c>
      <c r="L1275">
        <v>798</v>
      </c>
      <c r="N1275">
        <v>1237</v>
      </c>
    </row>
    <row r="1276" spans="1:14" x14ac:dyDescent="0.2">
      <c r="A1276" s="5">
        <v>39827</v>
      </c>
      <c r="B1276" t="s">
        <v>26</v>
      </c>
      <c r="C1276">
        <v>16855</v>
      </c>
      <c r="D1276" s="7">
        <f>'[1]Vertikale Netzlast'!P41</f>
        <v>12954</v>
      </c>
      <c r="E1276">
        <v>6808</v>
      </c>
      <c r="F1276">
        <f>'[2]200901'!P27</f>
        <v>6506</v>
      </c>
      <c r="G1276">
        <v>484</v>
      </c>
      <c r="H1276">
        <v>555</v>
      </c>
      <c r="J1276">
        <v>1142</v>
      </c>
      <c r="K1276">
        <v>291</v>
      </c>
      <c r="L1276">
        <v>798</v>
      </c>
      <c r="N1276">
        <v>1211</v>
      </c>
    </row>
    <row r="1277" spans="1:14" x14ac:dyDescent="0.2">
      <c r="A1277" s="5">
        <v>39827</v>
      </c>
      <c r="B1277" t="s">
        <v>27</v>
      </c>
      <c r="C1277">
        <v>17298</v>
      </c>
      <c r="D1277" s="7">
        <f>'[1]Vertikale Netzlast'!P42</f>
        <v>13168</v>
      </c>
      <c r="E1277">
        <v>7026</v>
      </c>
      <c r="F1277">
        <f>'[2]200901'!P28</f>
        <v>6633</v>
      </c>
      <c r="G1277">
        <v>456</v>
      </c>
      <c r="H1277">
        <v>535</v>
      </c>
      <c r="J1277">
        <v>1085</v>
      </c>
      <c r="K1277">
        <v>286</v>
      </c>
      <c r="L1277">
        <v>729</v>
      </c>
      <c r="N1277">
        <v>1184</v>
      </c>
    </row>
    <row r="1278" spans="1:14" x14ac:dyDescent="0.2">
      <c r="A1278" s="5">
        <v>39827</v>
      </c>
      <c r="B1278" t="s">
        <v>28</v>
      </c>
      <c r="C1278">
        <v>18094</v>
      </c>
      <c r="D1278" s="7">
        <f>'[1]Vertikale Netzlast'!P43</f>
        <v>13642</v>
      </c>
      <c r="E1278">
        <v>7088</v>
      </c>
      <c r="F1278">
        <f>'[2]200901'!P29</f>
        <v>7152</v>
      </c>
      <c r="G1278">
        <v>432</v>
      </c>
      <c r="H1278">
        <v>510</v>
      </c>
      <c r="J1278">
        <v>973</v>
      </c>
      <c r="K1278">
        <v>280</v>
      </c>
      <c r="L1278">
        <v>729</v>
      </c>
      <c r="N1278">
        <v>1165</v>
      </c>
    </row>
    <row r="1279" spans="1:14" x14ac:dyDescent="0.2">
      <c r="A1279" s="5">
        <v>39827</v>
      </c>
      <c r="B1279" t="s">
        <v>29</v>
      </c>
      <c r="C1279">
        <v>18643</v>
      </c>
      <c r="D1279" s="7">
        <f>'[1]Vertikale Netzlast'!P44</f>
        <v>14159</v>
      </c>
      <c r="E1279">
        <v>7264</v>
      </c>
      <c r="F1279">
        <f>'[2]200901'!P30</f>
        <v>7519</v>
      </c>
      <c r="G1279">
        <v>406</v>
      </c>
      <c r="H1279">
        <v>488</v>
      </c>
      <c r="J1279">
        <v>942</v>
      </c>
      <c r="K1279">
        <v>274</v>
      </c>
      <c r="L1279">
        <v>729</v>
      </c>
      <c r="N1279">
        <v>1146</v>
      </c>
    </row>
    <row r="1280" spans="1:14" x14ac:dyDescent="0.2">
      <c r="A1280" s="5">
        <v>39827</v>
      </c>
      <c r="B1280" t="s">
        <v>30</v>
      </c>
      <c r="C1280">
        <v>19180</v>
      </c>
      <c r="D1280" s="7">
        <f>'[1]Vertikale Netzlast'!P45</f>
        <v>14546</v>
      </c>
      <c r="E1280">
        <v>7459</v>
      </c>
      <c r="F1280">
        <f>'[2]200901'!P31</f>
        <v>7881</v>
      </c>
      <c r="G1280">
        <v>443</v>
      </c>
      <c r="H1280">
        <v>502</v>
      </c>
      <c r="J1280">
        <v>995</v>
      </c>
      <c r="K1280">
        <v>269</v>
      </c>
      <c r="L1280">
        <v>729</v>
      </c>
      <c r="N1280">
        <v>1127</v>
      </c>
    </row>
    <row r="1281" spans="1:14" x14ac:dyDescent="0.2">
      <c r="A1281" s="5">
        <v>39827</v>
      </c>
      <c r="B1281" t="s">
        <v>31</v>
      </c>
      <c r="C1281">
        <v>19429</v>
      </c>
      <c r="D1281" s="7">
        <f>'[1]Vertikale Netzlast'!P46</f>
        <v>15561</v>
      </c>
      <c r="E1281">
        <v>7908</v>
      </c>
      <c r="F1281">
        <f>'[2]200901'!P32</f>
        <v>8329</v>
      </c>
      <c r="G1281">
        <v>435</v>
      </c>
      <c r="H1281">
        <v>474</v>
      </c>
      <c r="J1281">
        <v>955</v>
      </c>
      <c r="K1281">
        <v>264</v>
      </c>
      <c r="L1281">
        <v>658</v>
      </c>
      <c r="N1281">
        <v>1107</v>
      </c>
    </row>
    <row r="1282" spans="1:14" x14ac:dyDescent="0.2">
      <c r="A1282" s="5">
        <v>39827</v>
      </c>
      <c r="B1282" t="s">
        <v>32</v>
      </c>
      <c r="C1282">
        <v>19988</v>
      </c>
      <c r="D1282" s="7">
        <f>'[1]Vertikale Netzlast'!P47</f>
        <v>15905</v>
      </c>
      <c r="E1282">
        <v>8037</v>
      </c>
      <c r="F1282">
        <f>'[2]200901'!P33</f>
        <v>8613</v>
      </c>
      <c r="G1282">
        <v>431</v>
      </c>
      <c r="H1282">
        <v>463</v>
      </c>
      <c r="J1282">
        <v>962</v>
      </c>
      <c r="K1282">
        <v>258</v>
      </c>
      <c r="L1282">
        <v>658</v>
      </c>
      <c r="N1282">
        <v>1091</v>
      </c>
    </row>
    <row r="1283" spans="1:14" x14ac:dyDescent="0.2">
      <c r="A1283" s="5">
        <v>39827</v>
      </c>
      <c r="B1283" t="s">
        <v>33</v>
      </c>
      <c r="C1283">
        <v>20107</v>
      </c>
      <c r="D1283" s="7">
        <f>'[1]Vertikale Netzlast'!P48</f>
        <v>16147</v>
      </c>
      <c r="E1283">
        <v>8131</v>
      </c>
      <c r="F1283">
        <f>'[2]200901'!P34</f>
        <v>8920</v>
      </c>
      <c r="G1283">
        <v>455</v>
      </c>
      <c r="H1283">
        <v>438</v>
      </c>
      <c r="J1283">
        <v>996</v>
      </c>
      <c r="K1283">
        <v>252</v>
      </c>
      <c r="L1283">
        <v>658</v>
      </c>
      <c r="N1283">
        <v>1076</v>
      </c>
    </row>
    <row r="1284" spans="1:14" x14ac:dyDescent="0.2">
      <c r="A1284" s="5">
        <v>39827</v>
      </c>
      <c r="B1284" t="s">
        <v>34</v>
      </c>
      <c r="C1284">
        <v>20236</v>
      </c>
      <c r="D1284" s="7">
        <f>'[1]Vertikale Netzlast'!P49</f>
        <v>16310</v>
      </c>
      <c r="E1284">
        <v>8243</v>
      </c>
      <c r="F1284">
        <f>'[2]200901'!P35</f>
        <v>9033</v>
      </c>
      <c r="G1284">
        <v>433</v>
      </c>
      <c r="H1284">
        <v>430</v>
      </c>
      <c r="J1284">
        <v>949</v>
      </c>
      <c r="K1284">
        <v>247</v>
      </c>
      <c r="L1284">
        <v>658</v>
      </c>
      <c r="N1284">
        <v>1060</v>
      </c>
    </row>
    <row r="1285" spans="1:14" x14ac:dyDescent="0.2">
      <c r="A1285" s="5">
        <v>39827</v>
      </c>
      <c r="B1285" t="s">
        <v>35</v>
      </c>
      <c r="C1285">
        <v>20520</v>
      </c>
      <c r="D1285" s="7">
        <f>'[1]Vertikale Netzlast'!P50</f>
        <v>16729</v>
      </c>
      <c r="E1285">
        <v>8366</v>
      </c>
      <c r="F1285">
        <f>'[2]200901'!P36</f>
        <v>8978</v>
      </c>
      <c r="G1285">
        <v>347</v>
      </c>
      <c r="H1285">
        <v>442</v>
      </c>
      <c r="J1285">
        <v>893</v>
      </c>
      <c r="K1285">
        <v>242</v>
      </c>
      <c r="L1285">
        <v>574</v>
      </c>
      <c r="N1285">
        <v>1044</v>
      </c>
    </row>
    <row r="1286" spans="1:14" x14ac:dyDescent="0.2">
      <c r="A1286" s="5">
        <v>39827</v>
      </c>
      <c r="B1286" t="s">
        <v>36</v>
      </c>
      <c r="C1286">
        <v>20503</v>
      </c>
      <c r="D1286" s="7">
        <f>'[1]Vertikale Netzlast'!P51</f>
        <v>16870</v>
      </c>
      <c r="E1286">
        <v>8369</v>
      </c>
      <c r="F1286">
        <f>'[2]200901'!P37</f>
        <v>8936</v>
      </c>
      <c r="G1286">
        <v>349</v>
      </c>
      <c r="H1286">
        <v>389</v>
      </c>
      <c r="J1286">
        <v>870</v>
      </c>
      <c r="K1286">
        <v>235</v>
      </c>
      <c r="L1286">
        <v>574</v>
      </c>
      <c r="N1286">
        <v>1022</v>
      </c>
    </row>
    <row r="1287" spans="1:14" x14ac:dyDescent="0.2">
      <c r="A1287" s="5">
        <v>39827</v>
      </c>
      <c r="B1287" t="s">
        <v>37</v>
      </c>
      <c r="C1287">
        <v>20576</v>
      </c>
      <c r="D1287" s="7">
        <f>'[1]Vertikale Netzlast'!P52</f>
        <v>16906</v>
      </c>
      <c r="E1287">
        <v>8361</v>
      </c>
      <c r="F1287">
        <f>'[2]200901'!P38</f>
        <v>8879</v>
      </c>
      <c r="G1287">
        <v>334</v>
      </c>
      <c r="H1287">
        <v>342</v>
      </c>
      <c r="J1287">
        <v>837</v>
      </c>
      <c r="K1287">
        <v>227</v>
      </c>
      <c r="L1287">
        <v>574</v>
      </c>
      <c r="N1287">
        <v>1000</v>
      </c>
    </row>
    <row r="1288" spans="1:14" x14ac:dyDescent="0.2">
      <c r="A1288" s="5">
        <v>39827</v>
      </c>
      <c r="B1288" t="s">
        <v>38</v>
      </c>
      <c r="C1288">
        <v>20377</v>
      </c>
      <c r="D1288" s="7">
        <f>'[1]Vertikale Netzlast'!P53</f>
        <v>16926</v>
      </c>
      <c r="E1288">
        <v>8339</v>
      </c>
      <c r="F1288">
        <f>'[2]200901'!P39</f>
        <v>9046</v>
      </c>
      <c r="G1288">
        <v>324</v>
      </c>
      <c r="H1288">
        <v>328</v>
      </c>
      <c r="J1288">
        <v>820</v>
      </c>
      <c r="K1288">
        <v>221</v>
      </c>
      <c r="L1288">
        <v>574</v>
      </c>
      <c r="N1288">
        <v>978</v>
      </c>
    </row>
    <row r="1289" spans="1:14" x14ac:dyDescent="0.2">
      <c r="A1289" s="5">
        <v>39827</v>
      </c>
      <c r="B1289" t="s">
        <v>39</v>
      </c>
      <c r="C1289">
        <v>20397</v>
      </c>
      <c r="D1289" s="7">
        <f>'[1]Vertikale Netzlast'!P54</f>
        <v>16840</v>
      </c>
      <c r="E1289">
        <v>8351</v>
      </c>
      <c r="F1289">
        <f>'[2]200901'!P40</f>
        <v>8869</v>
      </c>
      <c r="G1289">
        <v>321</v>
      </c>
      <c r="H1289">
        <v>340</v>
      </c>
      <c r="J1289">
        <v>784</v>
      </c>
      <c r="K1289">
        <v>215</v>
      </c>
      <c r="L1289">
        <v>480</v>
      </c>
      <c r="N1289">
        <v>956</v>
      </c>
    </row>
    <row r="1290" spans="1:14" x14ac:dyDescent="0.2">
      <c r="A1290" s="5">
        <v>39827</v>
      </c>
      <c r="B1290" t="s">
        <v>40</v>
      </c>
      <c r="C1290">
        <v>20670</v>
      </c>
      <c r="D1290" s="7">
        <f>'[1]Vertikale Netzlast'!P55</f>
        <v>16853</v>
      </c>
      <c r="E1290">
        <v>8354</v>
      </c>
      <c r="F1290">
        <f>'[2]200901'!P41</f>
        <v>8896</v>
      </c>
      <c r="G1290">
        <v>325</v>
      </c>
      <c r="H1290">
        <v>359</v>
      </c>
      <c r="J1290">
        <v>890</v>
      </c>
      <c r="K1290">
        <v>207</v>
      </c>
      <c r="L1290">
        <v>480</v>
      </c>
      <c r="N1290">
        <v>940</v>
      </c>
    </row>
    <row r="1291" spans="1:14" x14ac:dyDescent="0.2">
      <c r="A1291" s="5">
        <v>39827</v>
      </c>
      <c r="B1291" t="s">
        <v>41</v>
      </c>
      <c r="C1291">
        <v>20862</v>
      </c>
      <c r="D1291" s="7">
        <f>'[1]Vertikale Netzlast'!P56</f>
        <v>16780</v>
      </c>
      <c r="E1291">
        <v>8441</v>
      </c>
      <c r="F1291">
        <f>'[2]200901'!P42</f>
        <v>8948</v>
      </c>
      <c r="G1291">
        <v>310</v>
      </c>
      <c r="H1291">
        <v>339</v>
      </c>
      <c r="J1291">
        <v>922</v>
      </c>
      <c r="K1291">
        <v>201</v>
      </c>
      <c r="L1291">
        <v>480</v>
      </c>
      <c r="N1291">
        <v>924</v>
      </c>
    </row>
    <row r="1292" spans="1:14" x14ac:dyDescent="0.2">
      <c r="A1292" s="5">
        <v>39827</v>
      </c>
      <c r="B1292" t="s">
        <v>42</v>
      </c>
      <c r="C1292">
        <v>20986</v>
      </c>
      <c r="D1292" s="7">
        <f>'[1]Vertikale Netzlast'!P57</f>
        <v>16874</v>
      </c>
      <c r="E1292">
        <v>8403</v>
      </c>
      <c r="F1292">
        <f>'[2]200901'!P43</f>
        <v>8941</v>
      </c>
      <c r="G1292">
        <v>314</v>
      </c>
      <c r="H1292">
        <v>314</v>
      </c>
      <c r="J1292">
        <v>817</v>
      </c>
      <c r="K1292">
        <v>196</v>
      </c>
      <c r="L1292">
        <v>480</v>
      </c>
      <c r="N1292">
        <v>909</v>
      </c>
    </row>
    <row r="1293" spans="1:14" x14ac:dyDescent="0.2">
      <c r="A1293" s="5">
        <v>39827</v>
      </c>
      <c r="B1293" t="s">
        <v>43</v>
      </c>
      <c r="C1293">
        <v>20784</v>
      </c>
      <c r="D1293" s="7">
        <f>'[1]Vertikale Netzlast'!P58</f>
        <v>16751</v>
      </c>
      <c r="E1293">
        <v>8141</v>
      </c>
      <c r="F1293">
        <f>'[2]200901'!P44</f>
        <v>9092</v>
      </c>
      <c r="G1293">
        <v>305</v>
      </c>
      <c r="H1293">
        <v>304</v>
      </c>
      <c r="J1293">
        <v>746</v>
      </c>
      <c r="K1293">
        <v>190</v>
      </c>
      <c r="L1293">
        <v>424</v>
      </c>
      <c r="N1293">
        <v>893</v>
      </c>
    </row>
    <row r="1294" spans="1:14" x14ac:dyDescent="0.2">
      <c r="A1294" s="5">
        <v>39827</v>
      </c>
      <c r="B1294" t="s">
        <v>44</v>
      </c>
      <c r="C1294">
        <v>20896</v>
      </c>
      <c r="D1294" s="7">
        <f>'[1]Vertikale Netzlast'!P59</f>
        <v>16729</v>
      </c>
      <c r="E1294">
        <v>8077</v>
      </c>
      <c r="F1294">
        <f>'[2]200901'!P45</f>
        <v>9109</v>
      </c>
      <c r="G1294">
        <v>315</v>
      </c>
      <c r="H1294">
        <v>312</v>
      </c>
      <c r="J1294">
        <v>768</v>
      </c>
      <c r="K1294">
        <v>188</v>
      </c>
      <c r="L1294">
        <v>424</v>
      </c>
      <c r="N1294">
        <v>872</v>
      </c>
    </row>
    <row r="1295" spans="1:14" x14ac:dyDescent="0.2">
      <c r="A1295" s="5">
        <v>39827</v>
      </c>
      <c r="B1295" t="s">
        <v>45</v>
      </c>
      <c r="C1295">
        <v>20913</v>
      </c>
      <c r="D1295" s="7">
        <f>'[1]Vertikale Netzlast'!P60</f>
        <v>16745</v>
      </c>
      <c r="E1295">
        <v>8070</v>
      </c>
      <c r="F1295">
        <f>'[2]200901'!P46</f>
        <v>9141</v>
      </c>
      <c r="G1295">
        <v>298</v>
      </c>
      <c r="H1295">
        <v>333</v>
      </c>
      <c r="J1295">
        <v>752</v>
      </c>
      <c r="K1295">
        <v>180</v>
      </c>
      <c r="L1295">
        <v>424</v>
      </c>
      <c r="N1295">
        <v>851</v>
      </c>
    </row>
    <row r="1296" spans="1:14" x14ac:dyDescent="0.2">
      <c r="A1296" s="5">
        <v>39827</v>
      </c>
      <c r="B1296" t="s">
        <v>46</v>
      </c>
      <c r="C1296">
        <v>21083</v>
      </c>
      <c r="D1296" s="7">
        <f>'[1]Vertikale Netzlast'!P61</f>
        <v>16821</v>
      </c>
      <c r="E1296">
        <v>8053</v>
      </c>
      <c r="F1296">
        <f>'[2]200901'!P47</f>
        <v>9144</v>
      </c>
      <c r="G1296">
        <v>336</v>
      </c>
      <c r="H1296">
        <v>310</v>
      </c>
      <c r="J1296">
        <v>796</v>
      </c>
      <c r="K1296">
        <v>179</v>
      </c>
      <c r="L1296">
        <v>424</v>
      </c>
      <c r="N1296">
        <v>830</v>
      </c>
    </row>
    <row r="1297" spans="1:14" x14ac:dyDescent="0.2">
      <c r="A1297" s="5">
        <v>39827</v>
      </c>
      <c r="B1297" t="s">
        <v>47</v>
      </c>
      <c r="C1297">
        <v>21187</v>
      </c>
      <c r="D1297" s="7">
        <f>'[1]Vertikale Netzlast'!P62</f>
        <v>16952</v>
      </c>
      <c r="E1297">
        <v>7993</v>
      </c>
      <c r="F1297">
        <f>'[2]200901'!P48</f>
        <v>9277</v>
      </c>
      <c r="G1297">
        <v>306</v>
      </c>
      <c r="H1297">
        <v>322</v>
      </c>
      <c r="J1297">
        <v>762</v>
      </c>
      <c r="K1297">
        <v>178</v>
      </c>
      <c r="L1297">
        <v>361</v>
      </c>
      <c r="N1297">
        <v>809</v>
      </c>
    </row>
    <row r="1298" spans="1:14" x14ac:dyDescent="0.2">
      <c r="A1298" s="5">
        <v>39827</v>
      </c>
      <c r="B1298" t="s">
        <v>48</v>
      </c>
      <c r="C1298">
        <v>21188</v>
      </c>
      <c r="D1298" s="7">
        <f>'[1]Vertikale Netzlast'!P63</f>
        <v>17039</v>
      </c>
      <c r="E1298">
        <v>8057</v>
      </c>
      <c r="F1298">
        <f>'[2]200901'!P49</f>
        <v>9368</v>
      </c>
      <c r="G1298">
        <v>291</v>
      </c>
      <c r="H1298">
        <v>313</v>
      </c>
      <c r="J1298">
        <v>716</v>
      </c>
      <c r="K1298">
        <v>174</v>
      </c>
      <c r="L1298">
        <v>361</v>
      </c>
      <c r="N1298">
        <v>794</v>
      </c>
    </row>
    <row r="1299" spans="1:14" x14ac:dyDescent="0.2">
      <c r="A1299" s="5">
        <v>39827</v>
      </c>
      <c r="B1299" t="s">
        <v>49</v>
      </c>
      <c r="C1299">
        <v>21422</v>
      </c>
      <c r="D1299" s="7">
        <f>'[1]Vertikale Netzlast'!P64</f>
        <v>17031</v>
      </c>
      <c r="E1299">
        <v>8171</v>
      </c>
      <c r="F1299">
        <f>'[2]200901'!P50</f>
        <v>9280</v>
      </c>
      <c r="G1299">
        <v>291</v>
      </c>
      <c r="H1299">
        <v>306</v>
      </c>
      <c r="J1299">
        <v>687</v>
      </c>
      <c r="K1299">
        <v>168</v>
      </c>
      <c r="L1299">
        <v>361</v>
      </c>
      <c r="N1299">
        <v>778</v>
      </c>
    </row>
    <row r="1300" spans="1:14" x14ac:dyDescent="0.2">
      <c r="A1300" s="5">
        <v>39827</v>
      </c>
      <c r="B1300" t="s">
        <v>50</v>
      </c>
      <c r="C1300">
        <v>21245</v>
      </c>
      <c r="D1300" s="7">
        <f>'[1]Vertikale Netzlast'!P65</f>
        <v>17037</v>
      </c>
      <c r="E1300">
        <v>8173</v>
      </c>
      <c r="F1300">
        <f>'[2]200901'!P51</f>
        <v>9407</v>
      </c>
      <c r="G1300">
        <v>273</v>
      </c>
      <c r="H1300">
        <v>287</v>
      </c>
      <c r="J1300">
        <v>619</v>
      </c>
      <c r="K1300">
        <v>165</v>
      </c>
      <c r="L1300">
        <v>361</v>
      </c>
      <c r="N1300">
        <v>763</v>
      </c>
    </row>
    <row r="1301" spans="1:14" x14ac:dyDescent="0.2">
      <c r="A1301" s="5">
        <v>39827</v>
      </c>
      <c r="B1301" t="s">
        <v>51</v>
      </c>
      <c r="C1301">
        <v>21224</v>
      </c>
      <c r="D1301" s="7">
        <f>'[1]Vertikale Netzlast'!P66</f>
        <v>17092</v>
      </c>
      <c r="E1301">
        <v>8325</v>
      </c>
      <c r="F1301">
        <f>'[2]200901'!P52</f>
        <v>9237</v>
      </c>
      <c r="G1301">
        <v>253</v>
      </c>
      <c r="H1301">
        <v>283</v>
      </c>
      <c r="J1301">
        <v>559</v>
      </c>
      <c r="K1301">
        <v>162</v>
      </c>
      <c r="L1301">
        <v>291</v>
      </c>
      <c r="N1301">
        <v>748</v>
      </c>
    </row>
    <row r="1302" spans="1:14" x14ac:dyDescent="0.2">
      <c r="A1302" s="5">
        <v>39827</v>
      </c>
      <c r="B1302" t="s">
        <v>52</v>
      </c>
      <c r="C1302">
        <v>21375</v>
      </c>
      <c r="D1302" s="7">
        <f>'[1]Vertikale Netzlast'!P67</f>
        <v>17252</v>
      </c>
      <c r="E1302">
        <v>8290</v>
      </c>
      <c r="F1302">
        <f>'[2]200901'!P53</f>
        <v>9170</v>
      </c>
      <c r="G1302">
        <v>272</v>
      </c>
      <c r="H1302">
        <v>286</v>
      </c>
      <c r="J1302">
        <v>550</v>
      </c>
      <c r="K1302">
        <v>160</v>
      </c>
      <c r="L1302">
        <v>291</v>
      </c>
      <c r="N1302">
        <v>721</v>
      </c>
    </row>
    <row r="1303" spans="1:14" x14ac:dyDescent="0.2">
      <c r="A1303" s="5">
        <v>39827</v>
      </c>
      <c r="B1303" t="s">
        <v>53</v>
      </c>
      <c r="C1303">
        <v>21525</v>
      </c>
      <c r="D1303" s="7">
        <f>'[1]Vertikale Netzlast'!P68</f>
        <v>17301</v>
      </c>
      <c r="E1303">
        <v>8330</v>
      </c>
      <c r="F1303">
        <f>'[2]200901'!P54</f>
        <v>9114</v>
      </c>
      <c r="G1303">
        <v>285</v>
      </c>
      <c r="H1303">
        <v>287</v>
      </c>
      <c r="J1303">
        <v>541</v>
      </c>
      <c r="K1303">
        <v>147</v>
      </c>
      <c r="L1303">
        <v>291</v>
      </c>
      <c r="N1303">
        <v>693</v>
      </c>
    </row>
    <row r="1304" spans="1:14" x14ac:dyDescent="0.2">
      <c r="A1304" s="5">
        <v>39827</v>
      </c>
      <c r="B1304" t="s">
        <v>54</v>
      </c>
      <c r="C1304">
        <v>21406</v>
      </c>
      <c r="D1304" s="7">
        <f>'[1]Vertikale Netzlast'!P69</f>
        <v>17198</v>
      </c>
      <c r="E1304">
        <v>8334</v>
      </c>
      <c r="F1304">
        <f>'[2]200901'!P55</f>
        <v>9147</v>
      </c>
      <c r="G1304">
        <v>299</v>
      </c>
      <c r="H1304">
        <v>310</v>
      </c>
      <c r="J1304">
        <v>536</v>
      </c>
      <c r="K1304">
        <v>144</v>
      </c>
      <c r="L1304">
        <v>291</v>
      </c>
      <c r="N1304">
        <v>665</v>
      </c>
    </row>
    <row r="1305" spans="1:14" x14ac:dyDescent="0.2">
      <c r="A1305" s="5">
        <v>39827</v>
      </c>
      <c r="B1305" t="s">
        <v>55</v>
      </c>
      <c r="C1305">
        <v>21600</v>
      </c>
      <c r="D1305" s="7">
        <f>'[1]Vertikale Netzlast'!P70</f>
        <v>17185</v>
      </c>
      <c r="E1305">
        <v>8434</v>
      </c>
      <c r="F1305">
        <f>'[2]200901'!P56</f>
        <v>9152</v>
      </c>
      <c r="G1305">
        <v>304</v>
      </c>
      <c r="H1305">
        <v>305</v>
      </c>
      <c r="J1305">
        <v>473</v>
      </c>
      <c r="K1305">
        <v>143</v>
      </c>
      <c r="L1305">
        <v>252</v>
      </c>
      <c r="N1305">
        <v>638</v>
      </c>
    </row>
    <row r="1306" spans="1:14" x14ac:dyDescent="0.2">
      <c r="A1306" s="5">
        <v>39827</v>
      </c>
      <c r="B1306" t="s">
        <v>56</v>
      </c>
      <c r="C1306">
        <v>21586</v>
      </c>
      <c r="D1306" s="7">
        <f>'[1]Vertikale Netzlast'!P71</f>
        <v>17026</v>
      </c>
      <c r="E1306">
        <v>8465</v>
      </c>
      <c r="F1306">
        <f>'[2]200901'!P57</f>
        <v>9146</v>
      </c>
      <c r="G1306">
        <v>262</v>
      </c>
      <c r="H1306">
        <v>271</v>
      </c>
      <c r="J1306">
        <v>444</v>
      </c>
      <c r="K1306">
        <v>143</v>
      </c>
      <c r="L1306">
        <v>252</v>
      </c>
      <c r="N1306">
        <v>625</v>
      </c>
    </row>
    <row r="1307" spans="1:14" x14ac:dyDescent="0.2">
      <c r="A1307" s="5">
        <v>39827</v>
      </c>
      <c r="B1307" t="s">
        <v>57</v>
      </c>
      <c r="C1307">
        <v>21329</v>
      </c>
      <c r="D1307" s="7">
        <f>'[1]Vertikale Netzlast'!P72</f>
        <v>16854</v>
      </c>
      <c r="E1307">
        <v>8506</v>
      </c>
      <c r="F1307">
        <f>'[2]200901'!P58</f>
        <v>9181</v>
      </c>
      <c r="G1307">
        <v>283</v>
      </c>
      <c r="H1307">
        <v>262</v>
      </c>
      <c r="J1307">
        <v>444</v>
      </c>
      <c r="K1307">
        <v>145</v>
      </c>
      <c r="L1307">
        <v>252</v>
      </c>
      <c r="N1307">
        <v>612</v>
      </c>
    </row>
    <row r="1308" spans="1:14" x14ac:dyDescent="0.2">
      <c r="A1308" s="5">
        <v>39827</v>
      </c>
      <c r="B1308" t="s">
        <v>58</v>
      </c>
      <c r="C1308">
        <v>21340</v>
      </c>
      <c r="D1308" s="7">
        <f>'[1]Vertikale Netzlast'!P73</f>
        <v>16700</v>
      </c>
      <c r="E1308">
        <v>8473</v>
      </c>
      <c r="F1308">
        <f>'[2]200901'!P59</f>
        <v>9137</v>
      </c>
      <c r="G1308">
        <v>315</v>
      </c>
      <c r="H1308">
        <v>266</v>
      </c>
      <c r="J1308">
        <v>424</v>
      </c>
      <c r="K1308">
        <v>148</v>
      </c>
      <c r="L1308">
        <v>252</v>
      </c>
      <c r="N1308">
        <v>599</v>
      </c>
    </row>
    <row r="1309" spans="1:14" x14ac:dyDescent="0.2">
      <c r="A1309" s="5">
        <v>39827</v>
      </c>
      <c r="B1309" t="s">
        <v>59</v>
      </c>
      <c r="C1309">
        <v>21354</v>
      </c>
      <c r="D1309" s="7">
        <f>'[1]Vertikale Netzlast'!P74</f>
        <v>16564</v>
      </c>
      <c r="E1309">
        <v>8340</v>
      </c>
      <c r="F1309">
        <f>'[2]200901'!P60</f>
        <v>9226</v>
      </c>
      <c r="G1309">
        <v>296</v>
      </c>
      <c r="H1309">
        <v>312</v>
      </c>
      <c r="J1309">
        <v>423</v>
      </c>
      <c r="K1309">
        <v>150</v>
      </c>
      <c r="L1309">
        <v>228</v>
      </c>
      <c r="N1309">
        <v>586</v>
      </c>
    </row>
    <row r="1310" spans="1:14" x14ac:dyDescent="0.2">
      <c r="A1310" s="5">
        <v>39827</v>
      </c>
      <c r="B1310" t="s">
        <v>60</v>
      </c>
      <c r="C1310">
        <v>21263</v>
      </c>
      <c r="D1310" s="7">
        <f>'[1]Vertikale Netzlast'!P75</f>
        <v>16458</v>
      </c>
      <c r="E1310">
        <v>8396</v>
      </c>
      <c r="F1310">
        <f>'[2]200901'!P61</f>
        <v>9232</v>
      </c>
      <c r="G1310">
        <v>284</v>
      </c>
      <c r="H1310">
        <v>357</v>
      </c>
      <c r="J1310">
        <v>405</v>
      </c>
      <c r="K1310">
        <v>150</v>
      </c>
      <c r="L1310">
        <v>228</v>
      </c>
      <c r="N1310">
        <v>563</v>
      </c>
    </row>
    <row r="1311" spans="1:14" x14ac:dyDescent="0.2">
      <c r="A1311" s="5">
        <v>39827</v>
      </c>
      <c r="B1311" t="s">
        <v>61</v>
      </c>
      <c r="C1311">
        <v>21078</v>
      </c>
      <c r="D1311" s="7">
        <f>'[1]Vertikale Netzlast'!P76</f>
        <v>16457</v>
      </c>
      <c r="E1311">
        <v>8323</v>
      </c>
      <c r="F1311">
        <f>'[2]200901'!P62</f>
        <v>9251</v>
      </c>
      <c r="G1311">
        <v>269</v>
      </c>
      <c r="H1311">
        <v>351</v>
      </c>
      <c r="J1311">
        <v>412</v>
      </c>
      <c r="K1311">
        <v>157</v>
      </c>
      <c r="L1311">
        <v>228</v>
      </c>
      <c r="N1311">
        <v>539</v>
      </c>
    </row>
    <row r="1312" spans="1:14" x14ac:dyDescent="0.2">
      <c r="A1312" s="5">
        <v>39827</v>
      </c>
      <c r="B1312" t="s">
        <v>62</v>
      </c>
      <c r="C1312">
        <v>20915</v>
      </c>
      <c r="D1312" s="7">
        <f>'[1]Vertikale Netzlast'!P77</f>
        <v>16620</v>
      </c>
      <c r="E1312">
        <v>8329</v>
      </c>
      <c r="F1312">
        <f>'[2]200901'!P63</f>
        <v>9037</v>
      </c>
      <c r="G1312">
        <v>227</v>
      </c>
      <c r="H1312">
        <v>334</v>
      </c>
      <c r="J1312">
        <v>407</v>
      </c>
      <c r="K1312">
        <v>160</v>
      </c>
      <c r="L1312">
        <v>228</v>
      </c>
      <c r="N1312">
        <v>515</v>
      </c>
    </row>
    <row r="1313" spans="1:14" x14ac:dyDescent="0.2">
      <c r="A1313" s="5">
        <v>39827</v>
      </c>
      <c r="B1313" t="s">
        <v>63</v>
      </c>
      <c r="C1313">
        <v>21177</v>
      </c>
      <c r="D1313" s="7">
        <f>'[1]Vertikale Netzlast'!P78</f>
        <v>16859</v>
      </c>
      <c r="E1313">
        <v>8464</v>
      </c>
      <c r="F1313">
        <f>'[2]200901'!P64</f>
        <v>9185</v>
      </c>
      <c r="G1313">
        <v>184</v>
      </c>
      <c r="H1313">
        <v>321</v>
      </c>
      <c r="J1313">
        <v>427</v>
      </c>
      <c r="K1313">
        <v>161</v>
      </c>
      <c r="L1313">
        <v>250</v>
      </c>
      <c r="N1313">
        <v>492</v>
      </c>
    </row>
    <row r="1314" spans="1:14" x14ac:dyDescent="0.2">
      <c r="A1314" s="5">
        <v>39827</v>
      </c>
      <c r="B1314" t="s">
        <v>64</v>
      </c>
      <c r="C1314">
        <v>21100</v>
      </c>
      <c r="D1314" s="7">
        <f>'[1]Vertikale Netzlast'!P79</f>
        <v>16819</v>
      </c>
      <c r="E1314">
        <v>8379</v>
      </c>
      <c r="F1314">
        <f>'[2]200901'!P65</f>
        <v>9126</v>
      </c>
      <c r="G1314">
        <v>189</v>
      </c>
      <c r="H1314">
        <v>341</v>
      </c>
      <c r="J1314">
        <v>451</v>
      </c>
      <c r="K1314">
        <v>166</v>
      </c>
      <c r="L1314">
        <v>250</v>
      </c>
      <c r="N1314">
        <v>468</v>
      </c>
    </row>
    <row r="1315" spans="1:14" x14ac:dyDescent="0.2">
      <c r="A1315" s="5">
        <v>39827</v>
      </c>
      <c r="B1315" t="s">
        <v>65</v>
      </c>
      <c r="C1315">
        <v>20905</v>
      </c>
      <c r="D1315" s="7">
        <f>'[1]Vertikale Netzlast'!P80</f>
        <v>16704</v>
      </c>
      <c r="E1315">
        <v>8330</v>
      </c>
      <c r="F1315">
        <f>'[2]200901'!P66</f>
        <v>9006</v>
      </c>
      <c r="G1315">
        <v>189</v>
      </c>
      <c r="H1315">
        <v>361</v>
      </c>
      <c r="J1315">
        <v>468</v>
      </c>
      <c r="K1315">
        <v>167</v>
      </c>
      <c r="L1315">
        <v>250</v>
      </c>
      <c r="N1315">
        <v>444</v>
      </c>
    </row>
    <row r="1316" spans="1:14" x14ac:dyDescent="0.2">
      <c r="A1316" s="5">
        <v>39827</v>
      </c>
      <c r="B1316" t="s">
        <v>66</v>
      </c>
      <c r="C1316">
        <v>20771</v>
      </c>
      <c r="D1316" s="7">
        <f>'[1]Vertikale Netzlast'!P81</f>
        <v>16651</v>
      </c>
      <c r="E1316">
        <v>8326</v>
      </c>
      <c r="F1316">
        <f>'[2]200901'!P67</f>
        <v>8996</v>
      </c>
      <c r="G1316">
        <v>201</v>
      </c>
      <c r="H1316">
        <v>367</v>
      </c>
      <c r="J1316">
        <v>485</v>
      </c>
      <c r="K1316">
        <v>159</v>
      </c>
      <c r="L1316">
        <v>250</v>
      </c>
      <c r="N1316">
        <v>420</v>
      </c>
    </row>
    <row r="1317" spans="1:14" x14ac:dyDescent="0.2">
      <c r="A1317" s="5">
        <v>39827</v>
      </c>
      <c r="B1317" t="s">
        <v>67</v>
      </c>
      <c r="C1317">
        <v>20872</v>
      </c>
      <c r="D1317" s="7">
        <f>'[1]Vertikale Netzlast'!P82</f>
        <v>16711</v>
      </c>
      <c r="E1317">
        <v>8292</v>
      </c>
      <c r="F1317">
        <f>'[2]200901'!P68</f>
        <v>9152</v>
      </c>
      <c r="G1317">
        <v>209</v>
      </c>
      <c r="H1317">
        <v>360</v>
      </c>
      <c r="J1317">
        <v>510</v>
      </c>
      <c r="K1317">
        <v>166</v>
      </c>
      <c r="L1317">
        <v>262</v>
      </c>
      <c r="N1317">
        <v>397</v>
      </c>
    </row>
    <row r="1318" spans="1:14" x14ac:dyDescent="0.2">
      <c r="A1318" s="5">
        <v>39827</v>
      </c>
      <c r="B1318" t="s">
        <v>68</v>
      </c>
      <c r="C1318">
        <v>20922</v>
      </c>
      <c r="D1318" s="7">
        <f>'[1]Vertikale Netzlast'!P83</f>
        <v>16894</v>
      </c>
      <c r="E1318">
        <v>8305</v>
      </c>
      <c r="F1318">
        <f>'[2]200901'!P69</f>
        <v>9314</v>
      </c>
      <c r="G1318">
        <v>201</v>
      </c>
      <c r="H1318">
        <v>350</v>
      </c>
      <c r="J1318">
        <v>528</v>
      </c>
      <c r="K1318">
        <v>157</v>
      </c>
      <c r="L1318">
        <v>262</v>
      </c>
      <c r="N1318">
        <v>374</v>
      </c>
    </row>
    <row r="1319" spans="1:14" x14ac:dyDescent="0.2">
      <c r="A1319" s="5">
        <v>39827</v>
      </c>
      <c r="B1319" t="s">
        <v>69</v>
      </c>
      <c r="C1319">
        <v>20781</v>
      </c>
      <c r="D1319" s="7">
        <f>'[1]Vertikale Netzlast'!P84</f>
        <v>17035</v>
      </c>
      <c r="E1319">
        <v>8325</v>
      </c>
      <c r="F1319">
        <f>'[2]200901'!P70</f>
        <v>9548</v>
      </c>
      <c r="G1319">
        <v>202</v>
      </c>
      <c r="H1319">
        <v>366</v>
      </c>
      <c r="J1319">
        <v>521</v>
      </c>
      <c r="K1319">
        <v>150</v>
      </c>
      <c r="L1319">
        <v>262</v>
      </c>
      <c r="N1319">
        <v>351</v>
      </c>
    </row>
    <row r="1320" spans="1:14" x14ac:dyDescent="0.2">
      <c r="A1320" s="5">
        <v>39827</v>
      </c>
      <c r="B1320" t="s">
        <v>70</v>
      </c>
      <c r="C1320">
        <v>20848</v>
      </c>
      <c r="D1320" s="7">
        <f>'[1]Vertikale Netzlast'!P85</f>
        <v>17308</v>
      </c>
      <c r="E1320">
        <v>8366</v>
      </c>
      <c r="F1320">
        <f>'[2]200901'!P71</f>
        <v>9779</v>
      </c>
      <c r="G1320">
        <v>184</v>
      </c>
      <c r="H1320">
        <v>383</v>
      </c>
      <c r="J1320">
        <v>526</v>
      </c>
      <c r="K1320">
        <v>153</v>
      </c>
      <c r="L1320">
        <v>262</v>
      </c>
      <c r="N1320">
        <v>328</v>
      </c>
    </row>
    <row r="1321" spans="1:14" x14ac:dyDescent="0.2">
      <c r="A1321" s="5">
        <v>39827</v>
      </c>
      <c r="B1321" t="s">
        <v>71</v>
      </c>
      <c r="C1321">
        <v>20932</v>
      </c>
      <c r="D1321" s="7">
        <f>'[1]Vertikale Netzlast'!P86</f>
        <v>17715</v>
      </c>
      <c r="E1321">
        <v>8452</v>
      </c>
      <c r="F1321">
        <f>'[2]200901'!P72</f>
        <v>10000</v>
      </c>
      <c r="G1321">
        <v>174</v>
      </c>
      <c r="H1321">
        <v>417</v>
      </c>
      <c r="J1321">
        <v>522</v>
      </c>
      <c r="K1321">
        <v>162</v>
      </c>
      <c r="L1321">
        <v>275</v>
      </c>
      <c r="N1321">
        <v>306</v>
      </c>
    </row>
    <row r="1322" spans="1:14" x14ac:dyDescent="0.2">
      <c r="A1322" s="5">
        <v>39827</v>
      </c>
      <c r="B1322" t="s">
        <v>72</v>
      </c>
      <c r="C1322">
        <v>21164</v>
      </c>
      <c r="D1322" s="7">
        <f>'[1]Vertikale Netzlast'!P87</f>
        <v>17895</v>
      </c>
      <c r="E1322">
        <v>8660</v>
      </c>
      <c r="F1322">
        <f>'[2]200901'!P73</f>
        <v>10036</v>
      </c>
      <c r="G1322">
        <v>177</v>
      </c>
      <c r="H1322">
        <v>406</v>
      </c>
      <c r="J1322">
        <v>510</v>
      </c>
      <c r="K1322">
        <v>161</v>
      </c>
      <c r="L1322">
        <v>275</v>
      </c>
      <c r="N1322">
        <v>297</v>
      </c>
    </row>
    <row r="1323" spans="1:14" x14ac:dyDescent="0.2">
      <c r="A1323" s="5">
        <v>39827</v>
      </c>
      <c r="B1323" t="s">
        <v>73</v>
      </c>
      <c r="C1323">
        <v>21175</v>
      </c>
      <c r="D1323" s="7">
        <f>'[1]Vertikale Netzlast'!P88</f>
        <v>17907</v>
      </c>
      <c r="E1323">
        <v>8675</v>
      </c>
      <c r="F1323">
        <f>'[2]200901'!P74</f>
        <v>10031</v>
      </c>
      <c r="G1323">
        <v>195</v>
      </c>
      <c r="H1323">
        <v>405</v>
      </c>
      <c r="J1323">
        <v>548</v>
      </c>
      <c r="K1323">
        <v>169</v>
      </c>
      <c r="L1323">
        <v>275</v>
      </c>
      <c r="N1323">
        <v>289</v>
      </c>
    </row>
    <row r="1324" spans="1:14" x14ac:dyDescent="0.2">
      <c r="A1324" s="5">
        <v>39827</v>
      </c>
      <c r="B1324" t="s">
        <v>74</v>
      </c>
      <c r="C1324">
        <v>21147</v>
      </c>
      <c r="D1324" s="7">
        <f>'[1]Vertikale Netzlast'!P89</f>
        <v>17881</v>
      </c>
      <c r="E1324">
        <v>8602</v>
      </c>
      <c r="F1324">
        <f>'[2]200901'!P75</f>
        <v>10037</v>
      </c>
      <c r="G1324">
        <v>217</v>
      </c>
      <c r="H1324">
        <v>407</v>
      </c>
      <c r="J1324">
        <v>527</v>
      </c>
      <c r="K1324">
        <v>187</v>
      </c>
      <c r="L1324">
        <v>275</v>
      </c>
      <c r="N1324">
        <v>280</v>
      </c>
    </row>
    <row r="1325" spans="1:14" x14ac:dyDescent="0.2">
      <c r="A1325" s="5">
        <v>39827</v>
      </c>
      <c r="B1325" t="s">
        <v>75</v>
      </c>
      <c r="C1325">
        <v>21029</v>
      </c>
      <c r="D1325" s="7">
        <f>'[1]Vertikale Netzlast'!P90</f>
        <v>17797</v>
      </c>
      <c r="E1325">
        <v>8544</v>
      </c>
      <c r="F1325">
        <f>'[2]200901'!P76</f>
        <v>9911</v>
      </c>
      <c r="G1325">
        <v>208</v>
      </c>
      <c r="H1325">
        <v>417</v>
      </c>
      <c r="J1325">
        <v>538</v>
      </c>
      <c r="K1325">
        <v>177</v>
      </c>
      <c r="L1325">
        <v>257</v>
      </c>
      <c r="N1325">
        <v>272</v>
      </c>
    </row>
    <row r="1326" spans="1:14" x14ac:dyDescent="0.2">
      <c r="A1326" s="5">
        <v>39827</v>
      </c>
      <c r="B1326" t="s">
        <v>76</v>
      </c>
      <c r="C1326">
        <v>20950</v>
      </c>
      <c r="D1326" s="7">
        <f>'[1]Vertikale Netzlast'!P91</f>
        <v>17860</v>
      </c>
      <c r="E1326">
        <v>8467</v>
      </c>
      <c r="F1326">
        <f>'[2]200901'!P77</f>
        <v>9967</v>
      </c>
      <c r="G1326">
        <v>221</v>
      </c>
      <c r="H1326">
        <v>428</v>
      </c>
      <c r="J1326">
        <v>569</v>
      </c>
      <c r="K1326">
        <v>169</v>
      </c>
      <c r="L1326">
        <v>257</v>
      </c>
      <c r="N1326">
        <v>265</v>
      </c>
    </row>
    <row r="1327" spans="1:14" x14ac:dyDescent="0.2">
      <c r="A1327" s="5">
        <v>39827</v>
      </c>
      <c r="B1327" t="s">
        <v>77</v>
      </c>
      <c r="C1327">
        <v>21039</v>
      </c>
      <c r="D1327" s="7">
        <f>'[1]Vertikale Netzlast'!P92</f>
        <v>17832</v>
      </c>
      <c r="E1327">
        <v>8406</v>
      </c>
      <c r="F1327">
        <f>'[2]200901'!P78</f>
        <v>9822</v>
      </c>
      <c r="G1327">
        <v>220</v>
      </c>
      <c r="H1327">
        <v>410</v>
      </c>
      <c r="J1327">
        <v>589</v>
      </c>
      <c r="K1327">
        <v>171</v>
      </c>
      <c r="L1327">
        <v>257</v>
      </c>
      <c r="N1327">
        <v>258</v>
      </c>
    </row>
    <row r="1328" spans="1:14" x14ac:dyDescent="0.2">
      <c r="A1328" s="5">
        <v>39827</v>
      </c>
      <c r="B1328" t="s">
        <v>78</v>
      </c>
      <c r="C1328">
        <v>20820</v>
      </c>
      <c r="D1328" s="7">
        <f>'[1]Vertikale Netzlast'!P93</f>
        <v>17654</v>
      </c>
      <c r="E1328">
        <v>8368</v>
      </c>
      <c r="F1328">
        <f>'[2]200901'!P79</f>
        <v>9698</v>
      </c>
      <c r="G1328">
        <v>236</v>
      </c>
      <c r="H1328">
        <v>435</v>
      </c>
      <c r="J1328">
        <v>641</v>
      </c>
      <c r="K1328">
        <v>164</v>
      </c>
      <c r="L1328">
        <v>257</v>
      </c>
      <c r="N1328">
        <v>251</v>
      </c>
    </row>
    <row r="1329" spans="1:14" x14ac:dyDescent="0.2">
      <c r="A1329" s="5">
        <v>39827</v>
      </c>
      <c r="B1329" t="s">
        <v>79</v>
      </c>
      <c r="C1329">
        <v>20983</v>
      </c>
      <c r="D1329" s="7">
        <f>'[1]Vertikale Netzlast'!P94</f>
        <v>17433</v>
      </c>
      <c r="E1329">
        <v>8432</v>
      </c>
      <c r="F1329">
        <f>'[2]200901'!P80</f>
        <v>9671</v>
      </c>
      <c r="G1329">
        <v>232</v>
      </c>
      <c r="H1329">
        <v>449</v>
      </c>
      <c r="J1329">
        <v>644</v>
      </c>
      <c r="K1329">
        <v>165</v>
      </c>
      <c r="L1329">
        <v>243</v>
      </c>
      <c r="N1329">
        <v>244</v>
      </c>
    </row>
    <row r="1330" spans="1:14" x14ac:dyDescent="0.2">
      <c r="A1330" s="5">
        <v>39827</v>
      </c>
      <c r="B1330" t="s">
        <v>80</v>
      </c>
      <c r="C1330">
        <v>20856</v>
      </c>
      <c r="D1330" s="7">
        <f>'[1]Vertikale Netzlast'!P95</f>
        <v>17223</v>
      </c>
      <c r="E1330">
        <v>8357</v>
      </c>
      <c r="F1330">
        <f>'[2]200901'!P81</f>
        <v>9632</v>
      </c>
      <c r="G1330">
        <v>240</v>
      </c>
      <c r="H1330">
        <v>473</v>
      </c>
      <c r="J1330">
        <v>604</v>
      </c>
      <c r="K1330">
        <v>146</v>
      </c>
      <c r="L1330">
        <v>243</v>
      </c>
      <c r="N1330">
        <v>238</v>
      </c>
    </row>
    <row r="1331" spans="1:14" x14ac:dyDescent="0.2">
      <c r="A1331" s="5">
        <v>39827</v>
      </c>
      <c r="B1331" t="s">
        <v>81</v>
      </c>
      <c r="C1331">
        <v>20815</v>
      </c>
      <c r="D1331" s="7">
        <f>'[1]Vertikale Netzlast'!P96</f>
        <v>16994</v>
      </c>
      <c r="E1331">
        <v>8304</v>
      </c>
      <c r="F1331">
        <f>'[2]200901'!P82</f>
        <v>9528</v>
      </c>
      <c r="G1331">
        <v>246</v>
      </c>
      <c r="H1331">
        <v>472</v>
      </c>
      <c r="J1331">
        <v>629</v>
      </c>
      <c r="K1331">
        <v>140</v>
      </c>
      <c r="L1331">
        <v>243</v>
      </c>
      <c r="N1331">
        <v>233</v>
      </c>
    </row>
    <row r="1332" spans="1:14" x14ac:dyDescent="0.2">
      <c r="A1332" s="5">
        <v>39827</v>
      </c>
      <c r="B1332" t="s">
        <v>82</v>
      </c>
      <c r="C1332">
        <v>20791</v>
      </c>
      <c r="D1332" s="7">
        <f>'[1]Vertikale Netzlast'!P97</f>
        <v>16792</v>
      </c>
      <c r="E1332">
        <v>8293</v>
      </c>
      <c r="F1332">
        <f>'[2]200901'!P83</f>
        <v>9310</v>
      </c>
      <c r="G1332">
        <v>232</v>
      </c>
      <c r="H1332">
        <v>445</v>
      </c>
      <c r="J1332">
        <v>645</v>
      </c>
      <c r="K1332">
        <v>149</v>
      </c>
      <c r="L1332">
        <v>243</v>
      </c>
      <c r="N1332">
        <v>227</v>
      </c>
    </row>
    <row r="1333" spans="1:14" x14ac:dyDescent="0.2">
      <c r="A1333" s="5">
        <v>39827</v>
      </c>
      <c r="B1333" t="s">
        <v>83</v>
      </c>
      <c r="C1333">
        <v>20535</v>
      </c>
      <c r="D1333" s="7">
        <f>'[1]Vertikale Netzlast'!P98</f>
        <v>16232</v>
      </c>
      <c r="E1333">
        <v>8168</v>
      </c>
      <c r="F1333">
        <f>'[2]200901'!P84</f>
        <v>9046</v>
      </c>
      <c r="G1333">
        <v>209</v>
      </c>
      <c r="H1333">
        <v>422</v>
      </c>
      <c r="J1333">
        <v>662</v>
      </c>
      <c r="K1333">
        <v>136</v>
      </c>
      <c r="L1333">
        <v>227</v>
      </c>
      <c r="N1333">
        <v>221</v>
      </c>
    </row>
    <row r="1334" spans="1:14" x14ac:dyDescent="0.2">
      <c r="A1334" s="5">
        <v>39827</v>
      </c>
      <c r="B1334" t="s">
        <v>84</v>
      </c>
      <c r="C1334">
        <v>20273</v>
      </c>
      <c r="D1334" s="7">
        <f>'[1]Vertikale Netzlast'!P99</f>
        <v>15935</v>
      </c>
      <c r="E1334">
        <v>8070</v>
      </c>
      <c r="F1334">
        <f>'[2]200901'!P85</f>
        <v>8668</v>
      </c>
      <c r="G1334">
        <v>176</v>
      </c>
      <c r="H1334">
        <v>403</v>
      </c>
      <c r="J1334">
        <v>678</v>
      </c>
      <c r="K1334">
        <v>126</v>
      </c>
      <c r="L1334">
        <v>227</v>
      </c>
      <c r="N1334">
        <v>217</v>
      </c>
    </row>
    <row r="1335" spans="1:14" x14ac:dyDescent="0.2">
      <c r="A1335" s="5">
        <v>39827</v>
      </c>
      <c r="B1335" t="s">
        <v>85</v>
      </c>
      <c r="C1335">
        <v>20079</v>
      </c>
      <c r="D1335" s="7">
        <f>'[1]Vertikale Netzlast'!P100</f>
        <v>15768</v>
      </c>
      <c r="E1335">
        <v>7939</v>
      </c>
      <c r="F1335">
        <f>'[2]200901'!P86</f>
        <v>8521</v>
      </c>
      <c r="G1335">
        <v>179</v>
      </c>
      <c r="H1335">
        <v>387</v>
      </c>
      <c r="J1335">
        <v>694</v>
      </c>
      <c r="K1335">
        <v>132</v>
      </c>
      <c r="L1335">
        <v>227</v>
      </c>
      <c r="N1335">
        <v>213</v>
      </c>
    </row>
    <row r="1336" spans="1:14" x14ac:dyDescent="0.2">
      <c r="A1336" s="5">
        <v>39827</v>
      </c>
      <c r="B1336" t="s">
        <v>86</v>
      </c>
      <c r="C1336">
        <v>19801</v>
      </c>
      <c r="D1336" s="7">
        <f>'[1]Vertikale Netzlast'!P101</f>
        <v>15558</v>
      </c>
      <c r="E1336">
        <v>7895</v>
      </c>
      <c r="F1336">
        <f>'[2]200901'!P87</f>
        <v>8311</v>
      </c>
      <c r="G1336">
        <v>161</v>
      </c>
      <c r="H1336">
        <v>405</v>
      </c>
      <c r="J1336">
        <v>640</v>
      </c>
      <c r="K1336">
        <v>119</v>
      </c>
      <c r="L1336">
        <v>227</v>
      </c>
      <c r="N1336">
        <v>209</v>
      </c>
    </row>
    <row r="1337" spans="1:14" x14ac:dyDescent="0.2">
      <c r="A1337" s="5">
        <v>39827</v>
      </c>
      <c r="B1337" t="s">
        <v>87</v>
      </c>
      <c r="C1337">
        <v>20275</v>
      </c>
      <c r="D1337" s="7">
        <f>'[1]Vertikale Netzlast'!P102</f>
        <v>15125</v>
      </c>
      <c r="E1337">
        <v>7855</v>
      </c>
      <c r="F1337">
        <f>'[2]200901'!P88</f>
        <v>7997</v>
      </c>
      <c r="G1337">
        <v>150</v>
      </c>
      <c r="H1337">
        <v>389</v>
      </c>
      <c r="J1337">
        <v>620</v>
      </c>
      <c r="K1337">
        <v>125</v>
      </c>
      <c r="L1337">
        <v>209</v>
      </c>
      <c r="N1337">
        <v>204</v>
      </c>
    </row>
    <row r="1338" spans="1:14" x14ac:dyDescent="0.2">
      <c r="A1338" s="5">
        <v>39827</v>
      </c>
      <c r="B1338" t="s">
        <v>88</v>
      </c>
      <c r="C1338">
        <v>20434</v>
      </c>
      <c r="D1338" s="7">
        <f>'[1]Vertikale Netzlast'!P103</f>
        <v>14830</v>
      </c>
      <c r="E1338">
        <v>7816</v>
      </c>
      <c r="F1338">
        <f>'[2]200901'!P89</f>
        <v>7883</v>
      </c>
      <c r="G1338">
        <v>151</v>
      </c>
      <c r="H1338">
        <v>375</v>
      </c>
      <c r="J1338">
        <v>602</v>
      </c>
      <c r="K1338">
        <v>100</v>
      </c>
      <c r="L1338">
        <v>209</v>
      </c>
      <c r="N1338">
        <v>203</v>
      </c>
    </row>
    <row r="1339" spans="1:14" x14ac:dyDescent="0.2">
      <c r="A1339" s="5">
        <v>39827</v>
      </c>
      <c r="B1339" t="s">
        <v>89</v>
      </c>
      <c r="C1339">
        <v>20367</v>
      </c>
      <c r="D1339" s="7">
        <f>'[1]Vertikale Netzlast'!P104</f>
        <v>14871</v>
      </c>
      <c r="E1339">
        <v>7845</v>
      </c>
      <c r="F1339">
        <f>'[2]200901'!P90</f>
        <v>7677</v>
      </c>
      <c r="G1339">
        <v>132</v>
      </c>
      <c r="H1339">
        <v>380</v>
      </c>
      <c r="J1339">
        <v>603</v>
      </c>
      <c r="K1339">
        <v>96</v>
      </c>
      <c r="L1339">
        <v>209</v>
      </c>
      <c r="N1339">
        <v>202</v>
      </c>
    </row>
    <row r="1340" spans="1:14" x14ac:dyDescent="0.2">
      <c r="A1340" s="5">
        <v>39827</v>
      </c>
      <c r="B1340" t="s">
        <v>90</v>
      </c>
      <c r="C1340">
        <v>20272</v>
      </c>
      <c r="D1340" s="7">
        <f>'[1]Vertikale Netzlast'!P105</f>
        <v>14799</v>
      </c>
      <c r="E1340">
        <v>7683</v>
      </c>
      <c r="F1340">
        <f>'[2]200901'!P91</f>
        <v>7758</v>
      </c>
      <c r="G1340">
        <v>127</v>
      </c>
      <c r="H1340">
        <v>375</v>
      </c>
      <c r="J1340">
        <v>644</v>
      </c>
      <c r="K1340">
        <v>92</v>
      </c>
      <c r="L1340">
        <v>209</v>
      </c>
      <c r="N1340">
        <v>200</v>
      </c>
    </row>
    <row r="1341" spans="1:14" x14ac:dyDescent="0.2">
      <c r="A1341" s="5">
        <v>39827</v>
      </c>
      <c r="B1341" t="s">
        <v>91</v>
      </c>
      <c r="C1341">
        <v>20099</v>
      </c>
      <c r="D1341" s="7">
        <f>'[1]Vertikale Netzlast'!P106</f>
        <v>15205</v>
      </c>
      <c r="E1341">
        <v>7673</v>
      </c>
      <c r="F1341">
        <f>'[2]200901'!P92</f>
        <v>7610</v>
      </c>
      <c r="G1341">
        <v>129</v>
      </c>
      <c r="H1341">
        <v>384</v>
      </c>
      <c r="J1341">
        <v>643</v>
      </c>
      <c r="K1341">
        <v>103</v>
      </c>
      <c r="L1341">
        <v>173</v>
      </c>
      <c r="N1341">
        <v>199</v>
      </c>
    </row>
    <row r="1342" spans="1:14" x14ac:dyDescent="0.2">
      <c r="A1342" s="5">
        <v>39827</v>
      </c>
      <c r="B1342" t="s">
        <v>92</v>
      </c>
      <c r="C1342">
        <v>19855</v>
      </c>
      <c r="D1342" s="7">
        <f>'[1]Vertikale Netzlast'!P107</f>
        <v>15000</v>
      </c>
      <c r="E1342">
        <v>7542</v>
      </c>
      <c r="F1342">
        <f>'[2]200901'!P93</f>
        <v>7517</v>
      </c>
      <c r="G1342">
        <v>131</v>
      </c>
      <c r="H1342">
        <v>365</v>
      </c>
      <c r="J1342">
        <v>686</v>
      </c>
      <c r="K1342">
        <v>98</v>
      </c>
      <c r="L1342">
        <v>173</v>
      </c>
      <c r="N1342">
        <v>197</v>
      </c>
    </row>
    <row r="1343" spans="1:14" x14ac:dyDescent="0.2">
      <c r="A1343" s="5">
        <v>39827</v>
      </c>
      <c r="B1343" t="s">
        <v>93</v>
      </c>
      <c r="C1343">
        <v>19536</v>
      </c>
      <c r="D1343" s="7">
        <f>'[1]Vertikale Netzlast'!P108</f>
        <v>14917</v>
      </c>
      <c r="E1343">
        <v>7294</v>
      </c>
      <c r="F1343">
        <f>'[2]200901'!P94</f>
        <v>7259</v>
      </c>
      <c r="G1343">
        <v>129</v>
      </c>
      <c r="H1343">
        <v>344</v>
      </c>
      <c r="J1343">
        <v>708</v>
      </c>
      <c r="K1343">
        <v>105</v>
      </c>
      <c r="L1343">
        <v>173</v>
      </c>
      <c r="N1343">
        <v>195</v>
      </c>
    </row>
    <row r="1344" spans="1:14" x14ac:dyDescent="0.2">
      <c r="A1344" s="5">
        <v>39827</v>
      </c>
      <c r="B1344" t="s">
        <v>94</v>
      </c>
      <c r="C1344">
        <v>19003</v>
      </c>
      <c r="D1344" s="7">
        <f>'[1]Vertikale Netzlast'!P109</f>
        <v>14749</v>
      </c>
      <c r="E1344">
        <v>7205</v>
      </c>
      <c r="F1344">
        <f>'[2]200901'!P95</f>
        <v>7113</v>
      </c>
      <c r="G1344">
        <v>112</v>
      </c>
      <c r="H1344">
        <v>329</v>
      </c>
      <c r="J1344">
        <v>738</v>
      </c>
      <c r="K1344">
        <v>118</v>
      </c>
      <c r="L1344">
        <v>173</v>
      </c>
      <c r="N1344">
        <v>193</v>
      </c>
    </row>
    <row r="1345" spans="1:14" x14ac:dyDescent="0.2">
      <c r="A1345" s="5">
        <v>39827</v>
      </c>
      <c r="B1345" t="s">
        <v>95</v>
      </c>
      <c r="C1345">
        <v>18766</v>
      </c>
      <c r="D1345" s="7">
        <f>'[1]Vertikale Netzlast'!P110</f>
        <v>14489</v>
      </c>
      <c r="E1345">
        <v>7258</v>
      </c>
      <c r="F1345">
        <f>'[2]200901'!P96</f>
        <v>6885</v>
      </c>
      <c r="G1345">
        <v>109</v>
      </c>
      <c r="H1345">
        <v>317</v>
      </c>
      <c r="J1345">
        <v>743</v>
      </c>
      <c r="K1345">
        <v>113</v>
      </c>
      <c r="L1345">
        <v>150</v>
      </c>
      <c r="N1345">
        <v>190</v>
      </c>
    </row>
    <row r="1346" spans="1:14" x14ac:dyDescent="0.2">
      <c r="A1346" s="5">
        <v>39827</v>
      </c>
      <c r="B1346" t="s">
        <v>96</v>
      </c>
      <c r="C1346">
        <v>18534</v>
      </c>
      <c r="D1346" s="7">
        <f>'[1]Vertikale Netzlast'!P111</f>
        <v>14206</v>
      </c>
      <c r="E1346">
        <v>7083</v>
      </c>
      <c r="F1346">
        <f>'[2]200901'!P97</f>
        <v>6686</v>
      </c>
      <c r="G1346">
        <v>102</v>
      </c>
      <c r="H1346">
        <v>307</v>
      </c>
      <c r="J1346">
        <v>774</v>
      </c>
      <c r="K1346">
        <v>111</v>
      </c>
      <c r="L1346">
        <v>150</v>
      </c>
      <c r="N1346">
        <v>189</v>
      </c>
    </row>
    <row r="1347" spans="1:14" x14ac:dyDescent="0.2">
      <c r="A1347" s="5">
        <v>39827</v>
      </c>
      <c r="B1347" t="s">
        <v>97</v>
      </c>
      <c r="C1347">
        <v>17916</v>
      </c>
      <c r="D1347" s="7">
        <f>'[1]Vertikale Netzlast'!P112</f>
        <v>14017</v>
      </c>
      <c r="E1347">
        <v>6984</v>
      </c>
      <c r="F1347">
        <f>'[2]200901'!P98</f>
        <v>6432</v>
      </c>
      <c r="G1347">
        <v>103</v>
      </c>
      <c r="H1347">
        <v>286</v>
      </c>
      <c r="J1347">
        <v>753</v>
      </c>
      <c r="K1347">
        <v>104</v>
      </c>
      <c r="L1347">
        <v>150</v>
      </c>
      <c r="N1347">
        <v>187</v>
      </c>
    </row>
    <row r="1348" spans="1:14" x14ac:dyDescent="0.2">
      <c r="A1348" s="5">
        <v>39827</v>
      </c>
      <c r="B1348" t="s">
        <v>98</v>
      </c>
      <c r="C1348">
        <v>17486</v>
      </c>
      <c r="D1348" s="7">
        <f>'[1]Vertikale Netzlast'!P113</f>
        <v>13863</v>
      </c>
      <c r="E1348">
        <v>6813</v>
      </c>
      <c r="F1348">
        <f>'[2]200901'!P99</f>
        <v>6402</v>
      </c>
      <c r="G1348">
        <v>107</v>
      </c>
      <c r="H1348">
        <v>269</v>
      </c>
      <c r="J1348">
        <v>671</v>
      </c>
      <c r="K1348">
        <v>117</v>
      </c>
      <c r="L1348">
        <v>150</v>
      </c>
      <c r="N1348">
        <v>185</v>
      </c>
    </row>
    <row r="1349" spans="1:14" x14ac:dyDescent="0.2">
      <c r="A1349" s="5">
        <v>39828</v>
      </c>
      <c r="B1349" t="s">
        <v>3</v>
      </c>
      <c r="C1349">
        <v>17200</v>
      </c>
      <c r="D1349" s="7">
        <f>'[1]Vertikale Netzlast'!Q18</f>
        <v>13418</v>
      </c>
      <c r="E1349">
        <v>6759</v>
      </c>
      <c r="F1349">
        <f>'[2]200901'!Q4</f>
        <v>6204</v>
      </c>
      <c r="G1349">
        <v>104</v>
      </c>
      <c r="H1349">
        <v>257</v>
      </c>
      <c r="J1349">
        <v>676</v>
      </c>
      <c r="K1349">
        <v>150</v>
      </c>
      <c r="L1349">
        <v>379</v>
      </c>
      <c r="N1349">
        <v>487</v>
      </c>
    </row>
    <row r="1350" spans="1:14" x14ac:dyDescent="0.2">
      <c r="A1350" s="5">
        <v>39828</v>
      </c>
      <c r="B1350" t="s">
        <v>4</v>
      </c>
      <c r="C1350">
        <v>17032</v>
      </c>
      <c r="D1350" s="7">
        <f>'[1]Vertikale Netzlast'!Q19</f>
        <v>13212</v>
      </c>
      <c r="E1350">
        <v>6885</v>
      </c>
      <c r="F1350">
        <f>'[2]200901'!Q5</f>
        <v>5967</v>
      </c>
      <c r="G1350">
        <v>96</v>
      </c>
      <c r="H1350">
        <v>263</v>
      </c>
      <c r="J1350">
        <v>686</v>
      </c>
      <c r="K1350">
        <v>144</v>
      </c>
      <c r="L1350">
        <v>379</v>
      </c>
      <c r="N1350">
        <v>487</v>
      </c>
    </row>
    <row r="1351" spans="1:14" x14ac:dyDescent="0.2">
      <c r="A1351" s="5">
        <v>39828</v>
      </c>
      <c r="B1351" t="s">
        <v>5</v>
      </c>
      <c r="C1351">
        <v>16645</v>
      </c>
      <c r="D1351" s="7">
        <f>'[1]Vertikale Netzlast'!Q20</f>
        <v>13206</v>
      </c>
      <c r="E1351">
        <v>6713</v>
      </c>
      <c r="F1351">
        <f>'[2]200901'!Q6</f>
        <v>5936</v>
      </c>
      <c r="G1351">
        <v>94</v>
      </c>
      <c r="H1351">
        <v>296</v>
      </c>
      <c r="J1351">
        <v>697</v>
      </c>
      <c r="K1351">
        <v>139</v>
      </c>
      <c r="L1351">
        <v>379</v>
      </c>
      <c r="N1351">
        <v>486</v>
      </c>
    </row>
    <row r="1352" spans="1:14" x14ac:dyDescent="0.2">
      <c r="A1352" s="5">
        <v>39828</v>
      </c>
      <c r="B1352" t="s">
        <v>6</v>
      </c>
      <c r="C1352">
        <v>16592</v>
      </c>
      <c r="D1352" s="7">
        <f>'[1]Vertikale Netzlast'!Q21</f>
        <v>13023</v>
      </c>
      <c r="E1352">
        <v>6589</v>
      </c>
      <c r="F1352">
        <f>'[2]200901'!Q7</f>
        <v>5931</v>
      </c>
      <c r="G1352">
        <v>87</v>
      </c>
      <c r="H1352">
        <v>315</v>
      </c>
      <c r="J1352">
        <v>712</v>
      </c>
      <c r="K1352">
        <v>132</v>
      </c>
      <c r="L1352">
        <v>379</v>
      </c>
      <c r="N1352">
        <v>485</v>
      </c>
    </row>
    <row r="1353" spans="1:14" x14ac:dyDescent="0.2">
      <c r="A1353" s="5">
        <v>39828</v>
      </c>
      <c r="B1353" t="s">
        <v>7</v>
      </c>
      <c r="C1353">
        <v>16370</v>
      </c>
      <c r="D1353" s="7">
        <f>'[1]Vertikale Netzlast'!Q22</f>
        <v>12720</v>
      </c>
      <c r="E1353">
        <v>6554</v>
      </c>
      <c r="F1353">
        <f>'[2]200901'!Q8</f>
        <v>5847</v>
      </c>
      <c r="G1353">
        <v>76</v>
      </c>
      <c r="H1353">
        <v>323</v>
      </c>
      <c r="J1353">
        <v>666</v>
      </c>
      <c r="K1353">
        <v>128</v>
      </c>
      <c r="L1353">
        <v>350</v>
      </c>
      <c r="N1353">
        <v>485</v>
      </c>
    </row>
    <row r="1354" spans="1:14" x14ac:dyDescent="0.2">
      <c r="A1354" s="5">
        <v>39828</v>
      </c>
      <c r="B1354" t="s">
        <v>8</v>
      </c>
      <c r="C1354">
        <v>16303</v>
      </c>
      <c r="D1354" s="7">
        <f>'[1]Vertikale Netzlast'!Q23</f>
        <v>12594</v>
      </c>
      <c r="E1354">
        <v>6556</v>
      </c>
      <c r="F1354">
        <f>'[2]200901'!Q9</f>
        <v>5818</v>
      </c>
      <c r="G1354">
        <v>79</v>
      </c>
      <c r="H1354">
        <v>344</v>
      </c>
      <c r="J1354">
        <v>663</v>
      </c>
      <c r="K1354">
        <v>122</v>
      </c>
      <c r="L1354">
        <v>350</v>
      </c>
      <c r="N1354">
        <v>483</v>
      </c>
    </row>
    <row r="1355" spans="1:14" x14ac:dyDescent="0.2">
      <c r="A1355" s="5">
        <v>39828</v>
      </c>
      <c r="B1355" t="s">
        <v>9</v>
      </c>
      <c r="C1355">
        <v>16146</v>
      </c>
      <c r="D1355" s="7">
        <f>'[1]Vertikale Netzlast'!Q24</f>
        <v>12471</v>
      </c>
      <c r="E1355">
        <v>6598</v>
      </c>
      <c r="F1355">
        <f>'[2]200901'!Q10</f>
        <v>5798</v>
      </c>
      <c r="G1355">
        <v>87</v>
      </c>
      <c r="H1355">
        <v>342</v>
      </c>
      <c r="J1355">
        <v>659</v>
      </c>
      <c r="K1355">
        <v>126</v>
      </c>
      <c r="L1355">
        <v>350</v>
      </c>
      <c r="N1355">
        <v>481</v>
      </c>
    </row>
    <row r="1356" spans="1:14" x14ac:dyDescent="0.2">
      <c r="A1356" s="5">
        <v>39828</v>
      </c>
      <c r="B1356" t="s">
        <v>10</v>
      </c>
      <c r="C1356">
        <v>16057</v>
      </c>
      <c r="D1356" s="7">
        <f>'[1]Vertikale Netzlast'!Q25</f>
        <v>12395</v>
      </c>
      <c r="E1356">
        <v>6592</v>
      </c>
      <c r="F1356">
        <f>'[2]200901'!Q11</f>
        <v>5821</v>
      </c>
      <c r="G1356">
        <v>78</v>
      </c>
      <c r="H1356">
        <v>370</v>
      </c>
      <c r="J1356">
        <v>609</v>
      </c>
      <c r="K1356">
        <v>120</v>
      </c>
      <c r="L1356">
        <v>350</v>
      </c>
      <c r="N1356">
        <v>480</v>
      </c>
    </row>
    <row r="1357" spans="1:14" x14ac:dyDescent="0.2">
      <c r="A1357" s="5">
        <v>39828</v>
      </c>
      <c r="B1357" t="s">
        <v>11</v>
      </c>
      <c r="C1357">
        <v>16026</v>
      </c>
      <c r="D1357" s="7">
        <f>'[1]Vertikale Netzlast'!Q26</f>
        <v>12118</v>
      </c>
      <c r="E1357">
        <v>6542</v>
      </c>
      <c r="F1357">
        <f>'[2]200901'!Q12</f>
        <v>5735</v>
      </c>
      <c r="G1357">
        <v>74</v>
      </c>
      <c r="H1357">
        <v>346</v>
      </c>
      <c r="J1357">
        <v>560</v>
      </c>
      <c r="K1357">
        <v>115</v>
      </c>
      <c r="L1357">
        <v>319</v>
      </c>
      <c r="N1357">
        <v>478</v>
      </c>
    </row>
    <row r="1358" spans="1:14" x14ac:dyDescent="0.2">
      <c r="A1358" s="5">
        <v>39828</v>
      </c>
      <c r="B1358" t="s">
        <v>12</v>
      </c>
      <c r="C1358">
        <v>15990</v>
      </c>
      <c r="D1358" s="7">
        <f>'[1]Vertikale Netzlast'!Q27</f>
        <v>11908</v>
      </c>
      <c r="E1358">
        <v>6438</v>
      </c>
      <c r="F1358">
        <f>'[2]200901'!Q13</f>
        <v>5759</v>
      </c>
      <c r="G1358">
        <v>73</v>
      </c>
      <c r="H1358">
        <v>296</v>
      </c>
      <c r="J1358">
        <v>600</v>
      </c>
      <c r="K1358">
        <v>115</v>
      </c>
      <c r="L1358">
        <v>319</v>
      </c>
      <c r="N1358">
        <v>476</v>
      </c>
    </row>
    <row r="1359" spans="1:14" x14ac:dyDescent="0.2">
      <c r="A1359" s="5">
        <v>39828</v>
      </c>
      <c r="B1359" t="s">
        <v>13</v>
      </c>
      <c r="C1359">
        <v>16235</v>
      </c>
      <c r="D1359" s="7">
        <f>'[1]Vertikale Netzlast'!Q28</f>
        <v>11962</v>
      </c>
      <c r="E1359">
        <v>6309</v>
      </c>
      <c r="F1359">
        <f>'[2]200901'!Q14</f>
        <v>5889</v>
      </c>
      <c r="G1359">
        <v>72</v>
      </c>
      <c r="H1359">
        <v>279</v>
      </c>
      <c r="J1359">
        <v>639</v>
      </c>
      <c r="K1359">
        <v>117</v>
      </c>
      <c r="L1359">
        <v>319</v>
      </c>
      <c r="N1359">
        <v>474</v>
      </c>
    </row>
    <row r="1360" spans="1:14" x14ac:dyDescent="0.2">
      <c r="A1360" s="5">
        <v>39828</v>
      </c>
      <c r="B1360" t="s">
        <v>14</v>
      </c>
      <c r="C1360">
        <v>16143</v>
      </c>
      <c r="D1360" s="7">
        <f>'[1]Vertikale Netzlast'!Q29</f>
        <v>11907</v>
      </c>
      <c r="E1360">
        <v>6310</v>
      </c>
      <c r="F1360">
        <f>'[2]200901'!Q15</f>
        <v>5907</v>
      </c>
      <c r="G1360">
        <v>72</v>
      </c>
      <c r="H1360">
        <v>274</v>
      </c>
      <c r="J1360">
        <v>659</v>
      </c>
      <c r="K1360">
        <v>116</v>
      </c>
      <c r="L1360">
        <v>319</v>
      </c>
      <c r="N1360">
        <v>472</v>
      </c>
    </row>
    <row r="1361" spans="1:14" x14ac:dyDescent="0.2">
      <c r="A1361" s="5">
        <v>39828</v>
      </c>
      <c r="B1361" t="s">
        <v>15</v>
      </c>
      <c r="C1361">
        <v>16007</v>
      </c>
      <c r="D1361" s="7">
        <f>'[1]Vertikale Netzlast'!Q30</f>
        <v>11798</v>
      </c>
      <c r="E1361">
        <v>6231</v>
      </c>
      <c r="F1361">
        <f>'[2]200901'!Q16</f>
        <v>5981</v>
      </c>
      <c r="G1361">
        <v>75</v>
      </c>
      <c r="H1361">
        <v>289</v>
      </c>
      <c r="J1361">
        <v>644</v>
      </c>
      <c r="K1361">
        <v>116</v>
      </c>
      <c r="L1361">
        <v>303</v>
      </c>
      <c r="N1361">
        <v>470</v>
      </c>
    </row>
    <row r="1362" spans="1:14" x14ac:dyDescent="0.2">
      <c r="A1362" s="5">
        <v>39828</v>
      </c>
      <c r="B1362" t="s">
        <v>16</v>
      </c>
      <c r="C1362">
        <v>16058</v>
      </c>
      <c r="D1362" s="7">
        <f>'[1]Vertikale Netzlast'!Q31</f>
        <v>11748</v>
      </c>
      <c r="E1362">
        <v>6292</v>
      </c>
      <c r="F1362">
        <f>'[2]200901'!Q17</f>
        <v>6044</v>
      </c>
      <c r="G1362">
        <v>81</v>
      </c>
      <c r="H1362">
        <v>285</v>
      </c>
      <c r="J1362">
        <v>664</v>
      </c>
      <c r="K1362">
        <v>115</v>
      </c>
      <c r="L1362">
        <v>303</v>
      </c>
      <c r="N1362">
        <v>461</v>
      </c>
    </row>
    <row r="1363" spans="1:14" x14ac:dyDescent="0.2">
      <c r="A1363" s="5">
        <v>39828</v>
      </c>
      <c r="B1363" t="s">
        <v>17</v>
      </c>
      <c r="C1363">
        <v>16134</v>
      </c>
      <c r="D1363" s="7">
        <f>'[1]Vertikale Netzlast'!Q32</f>
        <v>11727</v>
      </c>
      <c r="E1363">
        <v>6360</v>
      </c>
      <c r="F1363">
        <f>'[2]200901'!Q18</f>
        <v>6092</v>
      </c>
      <c r="G1363">
        <v>72</v>
      </c>
      <c r="H1363">
        <v>313</v>
      </c>
      <c r="J1363">
        <v>655</v>
      </c>
      <c r="K1363">
        <v>112</v>
      </c>
      <c r="L1363">
        <v>303</v>
      </c>
      <c r="N1363">
        <v>451</v>
      </c>
    </row>
    <row r="1364" spans="1:14" x14ac:dyDescent="0.2">
      <c r="A1364" s="5">
        <v>39828</v>
      </c>
      <c r="B1364" t="s">
        <v>18</v>
      </c>
      <c r="C1364">
        <v>16014</v>
      </c>
      <c r="D1364" s="7">
        <f>'[1]Vertikale Netzlast'!Q33</f>
        <v>11523</v>
      </c>
      <c r="E1364">
        <v>6351</v>
      </c>
      <c r="F1364">
        <f>'[2]200901'!Q19</f>
        <v>5951</v>
      </c>
      <c r="G1364">
        <v>79</v>
      </c>
      <c r="H1364">
        <v>294</v>
      </c>
      <c r="J1364">
        <v>652</v>
      </c>
      <c r="K1364">
        <v>114</v>
      </c>
      <c r="L1364">
        <v>303</v>
      </c>
      <c r="N1364">
        <v>442</v>
      </c>
    </row>
    <row r="1365" spans="1:14" x14ac:dyDescent="0.2">
      <c r="A1365" s="5">
        <v>39828</v>
      </c>
      <c r="B1365" t="s">
        <v>19</v>
      </c>
      <c r="C1365">
        <v>16324</v>
      </c>
      <c r="D1365" s="7">
        <f>'[1]Vertikale Netzlast'!Q34</f>
        <v>11559</v>
      </c>
      <c r="E1365">
        <v>6429</v>
      </c>
      <c r="F1365">
        <f>'[2]200901'!Q20</f>
        <v>6019</v>
      </c>
      <c r="G1365">
        <v>84</v>
      </c>
      <c r="H1365">
        <v>266</v>
      </c>
      <c r="J1365">
        <v>700</v>
      </c>
      <c r="K1365">
        <v>111</v>
      </c>
      <c r="L1365">
        <v>277</v>
      </c>
      <c r="N1365">
        <v>433</v>
      </c>
    </row>
    <row r="1366" spans="1:14" x14ac:dyDescent="0.2">
      <c r="A1366" s="5">
        <v>39828</v>
      </c>
      <c r="B1366" t="s">
        <v>20</v>
      </c>
      <c r="C1366">
        <v>16203</v>
      </c>
      <c r="D1366" s="7">
        <f>'[1]Vertikale Netzlast'!Q35</f>
        <v>11554</v>
      </c>
      <c r="E1366">
        <v>6448</v>
      </c>
      <c r="F1366">
        <f>'[2]200901'!Q21</f>
        <v>6260</v>
      </c>
      <c r="G1366">
        <v>75</v>
      </c>
      <c r="H1366">
        <v>262</v>
      </c>
      <c r="J1366">
        <v>743</v>
      </c>
      <c r="K1366">
        <v>112</v>
      </c>
      <c r="L1366">
        <v>277</v>
      </c>
      <c r="N1366">
        <v>426</v>
      </c>
    </row>
    <row r="1367" spans="1:14" x14ac:dyDescent="0.2">
      <c r="A1367" s="5">
        <v>39828</v>
      </c>
      <c r="B1367" t="s">
        <v>21</v>
      </c>
      <c r="C1367">
        <v>16368</v>
      </c>
      <c r="D1367" s="7">
        <f>'[1]Vertikale Netzlast'!Q36</f>
        <v>11658</v>
      </c>
      <c r="E1367">
        <v>6554</v>
      </c>
      <c r="F1367">
        <f>'[2]200901'!Q22</f>
        <v>6206</v>
      </c>
      <c r="G1367">
        <v>68</v>
      </c>
      <c r="H1367">
        <v>232</v>
      </c>
      <c r="J1367">
        <v>717</v>
      </c>
      <c r="K1367">
        <v>116</v>
      </c>
      <c r="L1367">
        <v>277</v>
      </c>
      <c r="N1367">
        <v>420</v>
      </c>
    </row>
    <row r="1368" spans="1:14" x14ac:dyDescent="0.2">
      <c r="A1368" s="5">
        <v>39828</v>
      </c>
      <c r="B1368" t="s">
        <v>22</v>
      </c>
      <c r="C1368">
        <v>16601</v>
      </c>
      <c r="D1368" s="7">
        <f>'[1]Vertikale Netzlast'!Q37</f>
        <v>11756</v>
      </c>
      <c r="E1368">
        <v>6493</v>
      </c>
      <c r="F1368">
        <f>'[2]200901'!Q23</f>
        <v>6166</v>
      </c>
      <c r="G1368">
        <v>62</v>
      </c>
      <c r="H1368">
        <v>223</v>
      </c>
      <c r="J1368">
        <v>776</v>
      </c>
      <c r="K1368">
        <v>123</v>
      </c>
      <c r="L1368">
        <v>277</v>
      </c>
      <c r="N1368">
        <v>413</v>
      </c>
    </row>
    <row r="1369" spans="1:14" x14ac:dyDescent="0.2">
      <c r="A1369" s="5">
        <v>39828</v>
      </c>
      <c r="B1369" t="s">
        <v>23</v>
      </c>
      <c r="C1369">
        <v>16590</v>
      </c>
      <c r="D1369" s="7">
        <f>'[1]Vertikale Netzlast'!Q38</f>
        <v>12146</v>
      </c>
      <c r="E1369">
        <v>6436</v>
      </c>
      <c r="F1369">
        <f>'[2]200901'!Q24</f>
        <v>6231</v>
      </c>
      <c r="G1369">
        <v>63</v>
      </c>
      <c r="H1369">
        <v>229</v>
      </c>
      <c r="J1369">
        <v>838</v>
      </c>
      <c r="K1369">
        <v>125</v>
      </c>
      <c r="L1369">
        <v>261</v>
      </c>
      <c r="N1369">
        <v>406</v>
      </c>
    </row>
    <row r="1370" spans="1:14" x14ac:dyDescent="0.2">
      <c r="A1370" s="5">
        <v>39828</v>
      </c>
      <c r="B1370" t="s">
        <v>24</v>
      </c>
      <c r="C1370">
        <v>16756</v>
      </c>
      <c r="D1370" s="7">
        <f>'[1]Vertikale Netzlast'!Q39</f>
        <v>12325</v>
      </c>
      <c r="E1370">
        <v>6456</v>
      </c>
      <c r="F1370">
        <f>'[2]200901'!Q25</f>
        <v>6336</v>
      </c>
      <c r="G1370">
        <v>70</v>
      </c>
      <c r="H1370">
        <v>229</v>
      </c>
      <c r="J1370">
        <v>800</v>
      </c>
      <c r="K1370">
        <v>126</v>
      </c>
      <c r="L1370">
        <v>261</v>
      </c>
      <c r="N1370">
        <v>396</v>
      </c>
    </row>
    <row r="1371" spans="1:14" x14ac:dyDescent="0.2">
      <c r="A1371" s="5">
        <v>39828</v>
      </c>
      <c r="B1371" t="s">
        <v>25</v>
      </c>
      <c r="C1371">
        <v>16962</v>
      </c>
      <c r="D1371" s="7">
        <f>'[1]Vertikale Netzlast'!Q40</f>
        <v>12634</v>
      </c>
      <c r="E1371">
        <v>6493</v>
      </c>
      <c r="F1371">
        <f>'[2]200901'!Q26</f>
        <v>6320</v>
      </c>
      <c r="G1371">
        <v>70</v>
      </c>
      <c r="H1371">
        <v>218</v>
      </c>
      <c r="J1371">
        <v>757</v>
      </c>
      <c r="K1371">
        <v>126</v>
      </c>
      <c r="L1371">
        <v>261</v>
      </c>
      <c r="N1371">
        <v>386</v>
      </c>
    </row>
    <row r="1372" spans="1:14" x14ac:dyDescent="0.2">
      <c r="A1372" s="5">
        <v>39828</v>
      </c>
      <c r="B1372" t="s">
        <v>26</v>
      </c>
      <c r="C1372">
        <v>17297</v>
      </c>
      <c r="D1372" s="7">
        <f>'[1]Vertikale Netzlast'!Q41</f>
        <v>13014</v>
      </c>
      <c r="E1372">
        <v>6638</v>
      </c>
      <c r="F1372">
        <f>'[2]200901'!Q27</f>
        <v>6458</v>
      </c>
      <c r="G1372">
        <v>71</v>
      </c>
      <c r="H1372">
        <v>208</v>
      </c>
      <c r="J1372">
        <v>731</v>
      </c>
      <c r="K1372">
        <v>119</v>
      </c>
      <c r="L1372">
        <v>261</v>
      </c>
      <c r="N1372">
        <v>376</v>
      </c>
    </row>
    <row r="1373" spans="1:14" x14ac:dyDescent="0.2">
      <c r="A1373" s="5">
        <v>39828</v>
      </c>
      <c r="B1373" t="s">
        <v>27</v>
      </c>
      <c r="C1373">
        <v>17570</v>
      </c>
      <c r="D1373" s="7">
        <f>'[1]Vertikale Netzlast'!Q42</f>
        <v>13386</v>
      </c>
      <c r="E1373">
        <v>6758</v>
      </c>
      <c r="F1373">
        <f>'[2]200901'!Q28</f>
        <v>6779</v>
      </c>
      <c r="G1373">
        <v>73</v>
      </c>
      <c r="H1373">
        <v>203</v>
      </c>
      <c r="J1373">
        <v>672</v>
      </c>
      <c r="K1373">
        <v>121</v>
      </c>
      <c r="L1373">
        <v>240</v>
      </c>
      <c r="N1373">
        <v>366</v>
      </c>
    </row>
    <row r="1374" spans="1:14" x14ac:dyDescent="0.2">
      <c r="A1374" s="5">
        <v>39828</v>
      </c>
      <c r="B1374" t="s">
        <v>28</v>
      </c>
      <c r="C1374">
        <v>18238</v>
      </c>
      <c r="D1374" s="7">
        <f>'[1]Vertikale Netzlast'!Q43</f>
        <v>13990</v>
      </c>
      <c r="E1374">
        <v>6971</v>
      </c>
      <c r="F1374">
        <f>'[2]200901'!Q29</f>
        <v>7140</v>
      </c>
      <c r="G1374">
        <v>89</v>
      </c>
      <c r="H1374">
        <v>200</v>
      </c>
      <c r="J1374">
        <v>650</v>
      </c>
      <c r="K1374">
        <v>124</v>
      </c>
      <c r="L1374">
        <v>240</v>
      </c>
      <c r="N1374">
        <v>361</v>
      </c>
    </row>
    <row r="1375" spans="1:14" x14ac:dyDescent="0.2">
      <c r="A1375" s="5">
        <v>39828</v>
      </c>
      <c r="B1375" t="s">
        <v>29</v>
      </c>
      <c r="C1375">
        <v>18861</v>
      </c>
      <c r="D1375" s="7">
        <f>'[1]Vertikale Netzlast'!Q44</f>
        <v>14422</v>
      </c>
      <c r="E1375">
        <v>7251</v>
      </c>
      <c r="F1375">
        <f>'[2]200901'!Q30</f>
        <v>7522</v>
      </c>
      <c r="G1375">
        <v>97</v>
      </c>
      <c r="H1375">
        <v>174</v>
      </c>
      <c r="J1375">
        <v>637</v>
      </c>
      <c r="K1375">
        <v>128</v>
      </c>
      <c r="L1375">
        <v>240</v>
      </c>
      <c r="N1375">
        <v>355</v>
      </c>
    </row>
    <row r="1376" spans="1:14" x14ac:dyDescent="0.2">
      <c r="A1376" s="5">
        <v>39828</v>
      </c>
      <c r="B1376" t="s">
        <v>30</v>
      </c>
      <c r="C1376">
        <v>19237</v>
      </c>
      <c r="D1376" s="7">
        <f>'[1]Vertikale Netzlast'!Q45</f>
        <v>14934</v>
      </c>
      <c r="E1376">
        <v>7408</v>
      </c>
      <c r="F1376">
        <f>'[2]200901'!Q31</f>
        <v>8006</v>
      </c>
      <c r="G1376">
        <v>112</v>
      </c>
      <c r="H1376">
        <v>163</v>
      </c>
      <c r="J1376">
        <v>629</v>
      </c>
      <c r="K1376">
        <v>133</v>
      </c>
      <c r="L1376">
        <v>240</v>
      </c>
      <c r="N1376">
        <v>350</v>
      </c>
    </row>
    <row r="1377" spans="1:14" x14ac:dyDescent="0.2">
      <c r="A1377" s="5">
        <v>39828</v>
      </c>
      <c r="B1377" t="s">
        <v>31</v>
      </c>
      <c r="C1377">
        <v>19346</v>
      </c>
      <c r="D1377" s="7">
        <f>'[1]Vertikale Netzlast'!Q46</f>
        <v>15618</v>
      </c>
      <c r="E1377">
        <v>7719</v>
      </c>
      <c r="F1377">
        <f>'[2]200901'!Q32</f>
        <v>8574</v>
      </c>
      <c r="G1377">
        <v>120</v>
      </c>
      <c r="H1377">
        <v>169</v>
      </c>
      <c r="J1377">
        <v>606</v>
      </c>
      <c r="K1377">
        <v>138</v>
      </c>
      <c r="L1377">
        <v>227</v>
      </c>
      <c r="N1377">
        <v>345</v>
      </c>
    </row>
    <row r="1378" spans="1:14" x14ac:dyDescent="0.2">
      <c r="A1378" s="5">
        <v>39828</v>
      </c>
      <c r="B1378" t="s">
        <v>32</v>
      </c>
      <c r="C1378">
        <v>19745</v>
      </c>
      <c r="D1378" s="7">
        <f>'[1]Vertikale Netzlast'!Q47</f>
        <v>16058</v>
      </c>
      <c r="E1378">
        <v>7834</v>
      </c>
      <c r="F1378">
        <f>'[2]200901'!Q33</f>
        <v>8990</v>
      </c>
      <c r="G1378">
        <v>107</v>
      </c>
      <c r="H1378">
        <v>172</v>
      </c>
      <c r="J1378">
        <v>545</v>
      </c>
      <c r="K1378">
        <v>144</v>
      </c>
      <c r="L1378">
        <v>227</v>
      </c>
      <c r="N1378">
        <v>344</v>
      </c>
    </row>
    <row r="1379" spans="1:14" x14ac:dyDescent="0.2">
      <c r="A1379" s="5">
        <v>39828</v>
      </c>
      <c r="B1379" t="s">
        <v>33</v>
      </c>
      <c r="C1379">
        <v>19963</v>
      </c>
      <c r="D1379" s="7">
        <f>'[1]Vertikale Netzlast'!Q48</f>
        <v>16430</v>
      </c>
      <c r="E1379">
        <v>7965</v>
      </c>
      <c r="F1379">
        <f>'[2]200901'!Q34</f>
        <v>9031</v>
      </c>
      <c r="G1379">
        <v>108</v>
      </c>
      <c r="H1379">
        <v>184</v>
      </c>
      <c r="J1379">
        <v>491</v>
      </c>
      <c r="K1379">
        <v>151</v>
      </c>
      <c r="L1379">
        <v>227</v>
      </c>
      <c r="N1379">
        <v>343</v>
      </c>
    </row>
    <row r="1380" spans="1:14" x14ac:dyDescent="0.2">
      <c r="A1380" s="5">
        <v>39828</v>
      </c>
      <c r="B1380" t="s">
        <v>34</v>
      </c>
      <c r="C1380">
        <v>20406</v>
      </c>
      <c r="D1380" s="7">
        <f>'[1]Vertikale Netzlast'!Q49</f>
        <v>16725</v>
      </c>
      <c r="E1380">
        <v>8091</v>
      </c>
      <c r="F1380">
        <f>'[2]200901'!Q35</f>
        <v>9178</v>
      </c>
      <c r="G1380">
        <v>118</v>
      </c>
      <c r="H1380">
        <v>178</v>
      </c>
      <c r="J1380">
        <v>466</v>
      </c>
      <c r="K1380">
        <v>159</v>
      </c>
      <c r="L1380">
        <v>227</v>
      </c>
      <c r="N1380">
        <v>342</v>
      </c>
    </row>
    <row r="1381" spans="1:14" x14ac:dyDescent="0.2">
      <c r="A1381" s="5">
        <v>39828</v>
      </c>
      <c r="B1381" t="s">
        <v>35</v>
      </c>
      <c r="C1381">
        <v>20552</v>
      </c>
      <c r="D1381" s="7">
        <f>'[1]Vertikale Netzlast'!Q50</f>
        <v>16930</v>
      </c>
      <c r="E1381">
        <v>8201</v>
      </c>
      <c r="F1381">
        <f>'[2]200901'!Q36</f>
        <v>9275</v>
      </c>
      <c r="G1381">
        <v>118</v>
      </c>
      <c r="H1381">
        <v>169</v>
      </c>
      <c r="J1381">
        <v>438</v>
      </c>
      <c r="K1381">
        <v>166</v>
      </c>
      <c r="L1381">
        <v>206</v>
      </c>
      <c r="N1381">
        <v>341</v>
      </c>
    </row>
    <row r="1382" spans="1:14" x14ac:dyDescent="0.2">
      <c r="A1382" s="5">
        <v>39828</v>
      </c>
      <c r="B1382" t="s">
        <v>36</v>
      </c>
      <c r="C1382">
        <v>20446</v>
      </c>
      <c r="D1382" s="7">
        <f>'[1]Vertikale Netzlast'!Q51</f>
        <v>16954</v>
      </c>
      <c r="E1382">
        <v>8253</v>
      </c>
      <c r="F1382">
        <f>'[2]200901'!Q37</f>
        <v>9364</v>
      </c>
      <c r="G1382">
        <v>133</v>
      </c>
      <c r="H1382">
        <v>151</v>
      </c>
      <c r="J1382">
        <v>396</v>
      </c>
      <c r="K1382">
        <v>172</v>
      </c>
      <c r="L1382">
        <v>206</v>
      </c>
      <c r="N1382">
        <v>338</v>
      </c>
    </row>
    <row r="1383" spans="1:14" x14ac:dyDescent="0.2">
      <c r="A1383" s="5">
        <v>39828</v>
      </c>
      <c r="B1383" t="s">
        <v>37</v>
      </c>
      <c r="C1383">
        <v>20589</v>
      </c>
      <c r="D1383" s="7">
        <f>'[1]Vertikale Netzlast'!Q52</f>
        <v>16808</v>
      </c>
      <c r="E1383">
        <v>8190</v>
      </c>
      <c r="F1383">
        <f>'[2]200901'!Q38</f>
        <v>9332</v>
      </c>
      <c r="G1383">
        <v>159</v>
      </c>
      <c r="H1383">
        <v>154</v>
      </c>
      <c r="J1383">
        <v>348</v>
      </c>
      <c r="K1383">
        <v>183</v>
      </c>
      <c r="L1383">
        <v>206</v>
      </c>
      <c r="N1383">
        <v>335</v>
      </c>
    </row>
    <row r="1384" spans="1:14" x14ac:dyDescent="0.2">
      <c r="A1384" s="5">
        <v>39828</v>
      </c>
      <c r="B1384" t="s">
        <v>38</v>
      </c>
      <c r="C1384">
        <v>20271</v>
      </c>
      <c r="D1384" s="7">
        <f>'[1]Vertikale Netzlast'!Q53</f>
        <v>16738</v>
      </c>
      <c r="E1384">
        <v>8164</v>
      </c>
      <c r="F1384">
        <f>'[2]200901'!Q39</f>
        <v>9291</v>
      </c>
      <c r="G1384">
        <v>173</v>
      </c>
      <c r="H1384">
        <v>157</v>
      </c>
      <c r="J1384">
        <v>324</v>
      </c>
      <c r="K1384">
        <v>187</v>
      </c>
      <c r="L1384">
        <v>206</v>
      </c>
      <c r="N1384">
        <v>332</v>
      </c>
    </row>
    <row r="1385" spans="1:14" x14ac:dyDescent="0.2">
      <c r="A1385" s="5">
        <v>39828</v>
      </c>
      <c r="B1385" t="s">
        <v>39</v>
      </c>
      <c r="C1385">
        <v>20275</v>
      </c>
      <c r="D1385" s="7">
        <f>'[1]Vertikale Netzlast'!Q54</f>
        <v>16603</v>
      </c>
      <c r="E1385">
        <v>8157</v>
      </c>
      <c r="F1385">
        <f>'[2]200901'!Q40</f>
        <v>9138</v>
      </c>
      <c r="G1385">
        <v>203</v>
      </c>
      <c r="H1385">
        <v>150</v>
      </c>
      <c r="J1385">
        <v>356</v>
      </c>
      <c r="K1385">
        <v>195</v>
      </c>
      <c r="L1385">
        <v>222</v>
      </c>
      <c r="N1385">
        <v>329</v>
      </c>
    </row>
    <row r="1386" spans="1:14" x14ac:dyDescent="0.2">
      <c r="A1386" s="5">
        <v>39828</v>
      </c>
      <c r="B1386" t="s">
        <v>40</v>
      </c>
      <c r="C1386">
        <v>20182</v>
      </c>
      <c r="D1386" s="7">
        <f>'[1]Vertikale Netzlast'!Q55</f>
        <v>16637</v>
      </c>
      <c r="E1386">
        <v>8237</v>
      </c>
      <c r="F1386">
        <f>'[2]200901'!Q41</f>
        <v>9115</v>
      </c>
      <c r="G1386">
        <v>215</v>
      </c>
      <c r="H1386">
        <v>145</v>
      </c>
      <c r="J1386">
        <v>319</v>
      </c>
      <c r="K1386">
        <v>200</v>
      </c>
      <c r="L1386">
        <v>222</v>
      </c>
      <c r="N1386">
        <v>326</v>
      </c>
    </row>
    <row r="1387" spans="1:14" x14ac:dyDescent="0.2">
      <c r="A1387" s="5">
        <v>39828</v>
      </c>
      <c r="B1387" t="s">
        <v>41</v>
      </c>
      <c r="C1387">
        <v>20173</v>
      </c>
      <c r="D1387" s="7">
        <f>'[1]Vertikale Netzlast'!Q56</f>
        <v>16682</v>
      </c>
      <c r="E1387">
        <v>8318</v>
      </c>
      <c r="F1387">
        <f>'[2]200901'!Q42</f>
        <v>9151</v>
      </c>
      <c r="G1387">
        <v>266</v>
      </c>
      <c r="H1387">
        <v>130</v>
      </c>
      <c r="J1387">
        <v>278</v>
      </c>
      <c r="K1387">
        <v>203</v>
      </c>
      <c r="L1387">
        <v>222</v>
      </c>
      <c r="N1387">
        <v>323</v>
      </c>
    </row>
    <row r="1388" spans="1:14" x14ac:dyDescent="0.2">
      <c r="A1388" s="5">
        <v>39828</v>
      </c>
      <c r="B1388" t="s">
        <v>42</v>
      </c>
      <c r="C1388">
        <v>20133</v>
      </c>
      <c r="D1388" s="7">
        <f>'[1]Vertikale Netzlast'!Q57</f>
        <v>16696</v>
      </c>
      <c r="E1388">
        <v>8314</v>
      </c>
      <c r="F1388">
        <f>'[2]200901'!Q43</f>
        <v>9168</v>
      </c>
      <c r="G1388">
        <v>278</v>
      </c>
      <c r="H1388">
        <v>118</v>
      </c>
      <c r="J1388">
        <v>265</v>
      </c>
      <c r="K1388">
        <v>205</v>
      </c>
      <c r="L1388">
        <v>222</v>
      </c>
      <c r="N1388">
        <v>321</v>
      </c>
    </row>
    <row r="1389" spans="1:14" x14ac:dyDescent="0.2">
      <c r="A1389" s="5">
        <v>39828</v>
      </c>
      <c r="B1389" t="s">
        <v>43</v>
      </c>
      <c r="C1389">
        <v>19946</v>
      </c>
      <c r="D1389" s="7">
        <f>'[1]Vertikale Netzlast'!Q58</f>
        <v>16761</v>
      </c>
      <c r="E1389">
        <v>8334</v>
      </c>
      <c r="F1389">
        <f>'[2]200901'!Q44</f>
        <v>9299</v>
      </c>
      <c r="G1389">
        <v>247</v>
      </c>
      <c r="H1389">
        <v>108</v>
      </c>
      <c r="J1389">
        <v>262</v>
      </c>
      <c r="K1389">
        <v>210</v>
      </c>
      <c r="L1389">
        <v>223</v>
      </c>
      <c r="N1389">
        <v>318</v>
      </c>
    </row>
    <row r="1390" spans="1:14" x14ac:dyDescent="0.2">
      <c r="A1390" s="5">
        <v>39828</v>
      </c>
      <c r="B1390" t="s">
        <v>44</v>
      </c>
      <c r="C1390">
        <v>19957</v>
      </c>
      <c r="D1390" s="7">
        <f>'[1]Vertikale Netzlast'!Q59</f>
        <v>16819</v>
      </c>
      <c r="E1390">
        <v>8295</v>
      </c>
      <c r="F1390">
        <f>'[2]200901'!Q45</f>
        <v>9339</v>
      </c>
      <c r="G1390">
        <v>225</v>
      </c>
      <c r="H1390">
        <v>103</v>
      </c>
      <c r="J1390">
        <v>260</v>
      </c>
      <c r="K1390">
        <v>216</v>
      </c>
      <c r="L1390">
        <v>223</v>
      </c>
      <c r="N1390">
        <v>306</v>
      </c>
    </row>
    <row r="1391" spans="1:14" x14ac:dyDescent="0.2">
      <c r="A1391" s="5">
        <v>39828</v>
      </c>
      <c r="B1391" t="s">
        <v>45</v>
      </c>
      <c r="C1391">
        <v>20139</v>
      </c>
      <c r="D1391" s="7">
        <f>'[1]Vertikale Netzlast'!Q60</f>
        <v>16836</v>
      </c>
      <c r="E1391">
        <v>8306</v>
      </c>
      <c r="F1391">
        <f>'[2]200901'!Q46</f>
        <v>9337</v>
      </c>
      <c r="G1391">
        <v>227</v>
      </c>
      <c r="H1391">
        <v>90</v>
      </c>
      <c r="J1391">
        <v>255</v>
      </c>
      <c r="K1391">
        <v>235</v>
      </c>
      <c r="L1391">
        <v>223</v>
      </c>
      <c r="N1391">
        <v>293</v>
      </c>
    </row>
    <row r="1392" spans="1:14" x14ac:dyDescent="0.2">
      <c r="A1392" s="5">
        <v>39828</v>
      </c>
      <c r="B1392" t="s">
        <v>46</v>
      </c>
      <c r="C1392">
        <v>20083</v>
      </c>
      <c r="D1392" s="7">
        <f>'[1]Vertikale Netzlast'!Q61</f>
        <v>16877</v>
      </c>
      <c r="E1392">
        <v>8343</v>
      </c>
      <c r="F1392">
        <f>'[2]200901'!Q47</f>
        <v>9428</v>
      </c>
      <c r="G1392">
        <v>227</v>
      </c>
      <c r="H1392">
        <v>72</v>
      </c>
      <c r="J1392">
        <v>245</v>
      </c>
      <c r="K1392">
        <v>234</v>
      </c>
      <c r="L1392">
        <v>223</v>
      </c>
      <c r="N1392">
        <v>281</v>
      </c>
    </row>
    <row r="1393" spans="1:14" x14ac:dyDescent="0.2">
      <c r="A1393" s="5">
        <v>39828</v>
      </c>
      <c r="B1393" t="s">
        <v>47</v>
      </c>
      <c r="C1393">
        <v>20189</v>
      </c>
      <c r="D1393" s="7">
        <f>'[1]Vertikale Netzlast'!Q62</f>
        <v>16954</v>
      </c>
      <c r="E1393">
        <v>8200</v>
      </c>
      <c r="F1393">
        <f>'[2]200901'!Q48</f>
        <v>9377</v>
      </c>
      <c r="G1393">
        <v>217</v>
      </c>
      <c r="H1393">
        <v>76</v>
      </c>
      <c r="J1393">
        <v>236</v>
      </c>
      <c r="K1393">
        <v>241</v>
      </c>
      <c r="L1393">
        <v>234</v>
      </c>
      <c r="N1393">
        <v>269</v>
      </c>
    </row>
    <row r="1394" spans="1:14" x14ac:dyDescent="0.2">
      <c r="A1394" s="5">
        <v>39828</v>
      </c>
      <c r="B1394" t="s">
        <v>48</v>
      </c>
      <c r="C1394">
        <v>20007</v>
      </c>
      <c r="D1394" s="7">
        <f>'[1]Vertikale Netzlast'!Q63</f>
        <v>16999</v>
      </c>
      <c r="E1394">
        <v>8269</v>
      </c>
      <c r="F1394">
        <f>'[2]200901'!Q49</f>
        <v>9415</v>
      </c>
      <c r="G1394">
        <v>201</v>
      </c>
      <c r="H1394">
        <v>77</v>
      </c>
      <c r="J1394">
        <v>211</v>
      </c>
      <c r="K1394">
        <v>245</v>
      </c>
      <c r="L1394">
        <v>234</v>
      </c>
      <c r="N1394">
        <v>264</v>
      </c>
    </row>
    <row r="1395" spans="1:14" x14ac:dyDescent="0.2">
      <c r="A1395" s="5">
        <v>39828</v>
      </c>
      <c r="B1395" t="s">
        <v>49</v>
      </c>
      <c r="C1395">
        <v>20208</v>
      </c>
      <c r="D1395" s="7">
        <f>'[1]Vertikale Netzlast'!Q64</f>
        <v>17049</v>
      </c>
      <c r="E1395">
        <v>8315</v>
      </c>
      <c r="F1395">
        <f>'[2]200901'!Q50</f>
        <v>9476</v>
      </c>
      <c r="G1395">
        <v>205</v>
      </c>
      <c r="H1395">
        <v>74</v>
      </c>
      <c r="J1395">
        <v>205</v>
      </c>
      <c r="K1395">
        <v>251</v>
      </c>
      <c r="L1395">
        <v>234</v>
      </c>
      <c r="N1395">
        <v>259</v>
      </c>
    </row>
    <row r="1396" spans="1:14" x14ac:dyDescent="0.2">
      <c r="A1396" s="5">
        <v>39828</v>
      </c>
      <c r="B1396" t="s">
        <v>50</v>
      </c>
      <c r="C1396">
        <v>20174</v>
      </c>
      <c r="D1396" s="7">
        <f>'[1]Vertikale Netzlast'!Q65</f>
        <v>16967</v>
      </c>
      <c r="E1396">
        <v>8265</v>
      </c>
      <c r="F1396">
        <f>'[2]200901'!Q51</f>
        <v>9451</v>
      </c>
      <c r="G1396">
        <v>208</v>
      </c>
      <c r="H1396">
        <v>68</v>
      </c>
      <c r="J1396">
        <v>210</v>
      </c>
      <c r="K1396">
        <v>258</v>
      </c>
      <c r="L1396">
        <v>234</v>
      </c>
      <c r="N1396">
        <v>255</v>
      </c>
    </row>
    <row r="1397" spans="1:14" x14ac:dyDescent="0.2">
      <c r="A1397" s="5">
        <v>39828</v>
      </c>
      <c r="B1397" t="s">
        <v>51</v>
      </c>
      <c r="C1397">
        <v>20080</v>
      </c>
      <c r="D1397" s="7">
        <f>'[1]Vertikale Netzlast'!Q66</f>
        <v>16731</v>
      </c>
      <c r="E1397">
        <v>8257</v>
      </c>
      <c r="F1397">
        <f>'[2]200901'!Q52</f>
        <v>9343</v>
      </c>
      <c r="G1397">
        <v>212</v>
      </c>
      <c r="H1397">
        <v>71</v>
      </c>
      <c r="J1397">
        <v>212</v>
      </c>
      <c r="K1397">
        <v>263</v>
      </c>
      <c r="L1397">
        <v>238</v>
      </c>
      <c r="N1397">
        <v>250</v>
      </c>
    </row>
    <row r="1398" spans="1:14" x14ac:dyDescent="0.2">
      <c r="A1398" s="5">
        <v>39828</v>
      </c>
      <c r="B1398" t="s">
        <v>52</v>
      </c>
      <c r="C1398">
        <v>20007</v>
      </c>
      <c r="D1398" s="7">
        <f>'[1]Vertikale Netzlast'!Q67</f>
        <v>16569</v>
      </c>
      <c r="E1398">
        <v>8223</v>
      </c>
      <c r="F1398">
        <f>'[2]200901'!Q53</f>
        <v>9358</v>
      </c>
      <c r="G1398">
        <v>200</v>
      </c>
      <c r="H1398">
        <v>66</v>
      </c>
      <c r="J1398">
        <v>181</v>
      </c>
      <c r="K1398">
        <v>268</v>
      </c>
      <c r="L1398">
        <v>238</v>
      </c>
      <c r="N1398">
        <v>250</v>
      </c>
    </row>
    <row r="1399" spans="1:14" x14ac:dyDescent="0.2">
      <c r="A1399" s="5">
        <v>39828</v>
      </c>
      <c r="B1399" t="s">
        <v>53</v>
      </c>
      <c r="C1399">
        <v>20152</v>
      </c>
      <c r="D1399" s="7">
        <f>'[1]Vertikale Netzlast'!Q68</f>
        <v>16597</v>
      </c>
      <c r="E1399">
        <v>8138</v>
      </c>
      <c r="F1399">
        <f>'[2]200901'!Q54</f>
        <v>9314</v>
      </c>
      <c r="G1399">
        <v>201</v>
      </c>
      <c r="H1399">
        <v>56</v>
      </c>
      <c r="J1399">
        <v>159</v>
      </c>
      <c r="K1399">
        <v>259</v>
      </c>
      <c r="L1399">
        <v>238</v>
      </c>
      <c r="N1399">
        <v>250</v>
      </c>
    </row>
    <row r="1400" spans="1:14" x14ac:dyDescent="0.2">
      <c r="A1400" s="5">
        <v>39828</v>
      </c>
      <c r="B1400" t="s">
        <v>54</v>
      </c>
      <c r="C1400">
        <v>20181</v>
      </c>
      <c r="D1400" s="7">
        <f>'[1]Vertikale Netzlast'!Q69</f>
        <v>16543</v>
      </c>
      <c r="E1400">
        <v>8099</v>
      </c>
      <c r="F1400">
        <f>'[2]200901'!Q55</f>
        <v>9316</v>
      </c>
      <c r="G1400">
        <v>175</v>
      </c>
      <c r="H1400">
        <v>55</v>
      </c>
      <c r="J1400">
        <v>151</v>
      </c>
      <c r="K1400">
        <v>270</v>
      </c>
      <c r="L1400">
        <v>238</v>
      </c>
      <c r="N1400">
        <v>250</v>
      </c>
    </row>
    <row r="1401" spans="1:14" x14ac:dyDescent="0.2">
      <c r="A1401" s="5">
        <v>39828</v>
      </c>
      <c r="B1401" t="s">
        <v>55</v>
      </c>
      <c r="C1401">
        <v>20259</v>
      </c>
      <c r="D1401" s="7">
        <f>'[1]Vertikale Netzlast'!Q70</f>
        <v>16512</v>
      </c>
      <c r="E1401">
        <v>8188</v>
      </c>
      <c r="F1401">
        <f>'[2]200901'!Q56</f>
        <v>9327</v>
      </c>
      <c r="G1401">
        <v>188</v>
      </c>
      <c r="H1401">
        <v>51</v>
      </c>
      <c r="J1401">
        <v>153</v>
      </c>
      <c r="K1401">
        <v>275</v>
      </c>
      <c r="L1401">
        <v>232</v>
      </c>
      <c r="N1401">
        <v>249</v>
      </c>
    </row>
    <row r="1402" spans="1:14" x14ac:dyDescent="0.2">
      <c r="A1402" s="5">
        <v>39828</v>
      </c>
      <c r="B1402" t="s">
        <v>56</v>
      </c>
      <c r="C1402">
        <v>20135</v>
      </c>
      <c r="D1402" s="7">
        <f>'[1]Vertikale Netzlast'!Q71</f>
        <v>16411</v>
      </c>
      <c r="E1402">
        <v>8215</v>
      </c>
      <c r="F1402">
        <f>'[2]200901'!Q57</f>
        <v>9241</v>
      </c>
      <c r="G1402">
        <v>193</v>
      </c>
      <c r="H1402">
        <v>53</v>
      </c>
      <c r="J1402">
        <v>154</v>
      </c>
      <c r="K1402">
        <v>282</v>
      </c>
      <c r="L1402">
        <v>232</v>
      </c>
      <c r="N1402">
        <v>247</v>
      </c>
    </row>
    <row r="1403" spans="1:14" x14ac:dyDescent="0.2">
      <c r="A1403" s="5">
        <v>39828</v>
      </c>
      <c r="B1403" t="s">
        <v>57</v>
      </c>
      <c r="C1403">
        <v>20260</v>
      </c>
      <c r="D1403" s="7">
        <f>'[1]Vertikale Netzlast'!Q72</f>
        <v>16223</v>
      </c>
      <c r="E1403">
        <v>8219</v>
      </c>
      <c r="F1403">
        <f>'[2]200901'!Q58</f>
        <v>9173</v>
      </c>
      <c r="G1403">
        <v>190</v>
      </c>
      <c r="H1403">
        <v>59</v>
      </c>
      <c r="J1403">
        <v>148</v>
      </c>
      <c r="K1403">
        <v>289</v>
      </c>
      <c r="L1403">
        <v>232</v>
      </c>
      <c r="N1403">
        <v>244</v>
      </c>
    </row>
    <row r="1404" spans="1:14" x14ac:dyDescent="0.2">
      <c r="A1404" s="5">
        <v>39828</v>
      </c>
      <c r="B1404" t="s">
        <v>58</v>
      </c>
      <c r="C1404">
        <v>19850</v>
      </c>
      <c r="D1404" s="7">
        <f>'[1]Vertikale Netzlast'!Q73</f>
        <v>16138</v>
      </c>
      <c r="E1404">
        <v>8014</v>
      </c>
      <c r="F1404">
        <f>'[2]200901'!Q59</f>
        <v>9048</v>
      </c>
      <c r="G1404">
        <v>221</v>
      </c>
      <c r="H1404">
        <v>52</v>
      </c>
      <c r="J1404">
        <v>143</v>
      </c>
      <c r="K1404">
        <v>311</v>
      </c>
      <c r="L1404">
        <v>232</v>
      </c>
      <c r="N1404">
        <v>242</v>
      </c>
    </row>
    <row r="1405" spans="1:14" x14ac:dyDescent="0.2">
      <c r="A1405" s="5">
        <v>39828</v>
      </c>
      <c r="B1405" t="s">
        <v>59</v>
      </c>
      <c r="C1405">
        <v>19811</v>
      </c>
      <c r="D1405" s="7">
        <f>'[1]Vertikale Netzlast'!Q74</f>
        <v>16095</v>
      </c>
      <c r="E1405">
        <v>7979</v>
      </c>
      <c r="F1405">
        <f>'[2]200901'!Q60</f>
        <v>9141</v>
      </c>
      <c r="G1405">
        <v>201</v>
      </c>
      <c r="H1405">
        <v>54</v>
      </c>
      <c r="J1405">
        <v>134</v>
      </c>
      <c r="K1405">
        <v>320</v>
      </c>
      <c r="L1405">
        <v>261</v>
      </c>
      <c r="N1405">
        <v>239</v>
      </c>
    </row>
    <row r="1406" spans="1:14" x14ac:dyDescent="0.2">
      <c r="A1406" s="5">
        <v>39828</v>
      </c>
      <c r="B1406" t="s">
        <v>60</v>
      </c>
      <c r="C1406">
        <v>19777</v>
      </c>
      <c r="D1406" s="7">
        <f>'[1]Vertikale Netzlast'!Q75</f>
        <v>16016</v>
      </c>
      <c r="E1406">
        <v>7996</v>
      </c>
      <c r="F1406">
        <f>'[2]200901'!Q61</f>
        <v>9222</v>
      </c>
      <c r="G1406">
        <v>187</v>
      </c>
      <c r="H1406">
        <v>68</v>
      </c>
      <c r="J1406">
        <v>116</v>
      </c>
      <c r="K1406">
        <v>328</v>
      </c>
      <c r="L1406">
        <v>261</v>
      </c>
      <c r="N1406">
        <v>234</v>
      </c>
    </row>
    <row r="1407" spans="1:14" x14ac:dyDescent="0.2">
      <c r="A1407" s="5">
        <v>39828</v>
      </c>
      <c r="B1407" t="s">
        <v>61</v>
      </c>
      <c r="C1407">
        <v>19905</v>
      </c>
      <c r="D1407" s="7">
        <f>'[1]Vertikale Netzlast'!Q76</f>
        <v>16022</v>
      </c>
      <c r="E1407">
        <v>7970</v>
      </c>
      <c r="F1407">
        <f>'[2]200901'!Q62</f>
        <v>9155</v>
      </c>
      <c r="G1407">
        <v>179</v>
      </c>
      <c r="H1407">
        <v>62</v>
      </c>
      <c r="J1407">
        <v>120</v>
      </c>
      <c r="K1407">
        <v>334</v>
      </c>
      <c r="L1407">
        <v>261</v>
      </c>
      <c r="N1407">
        <v>228</v>
      </c>
    </row>
    <row r="1408" spans="1:14" x14ac:dyDescent="0.2">
      <c r="A1408" s="5">
        <v>39828</v>
      </c>
      <c r="B1408" t="s">
        <v>62</v>
      </c>
      <c r="C1408">
        <v>19741</v>
      </c>
      <c r="D1408" s="7">
        <f>'[1]Vertikale Netzlast'!Q77</f>
        <v>15934</v>
      </c>
      <c r="E1408">
        <v>7924</v>
      </c>
      <c r="F1408">
        <f>'[2]200901'!Q63</f>
        <v>9109</v>
      </c>
      <c r="G1408">
        <v>179</v>
      </c>
      <c r="H1408">
        <v>61</v>
      </c>
      <c r="J1408">
        <v>122</v>
      </c>
      <c r="K1408">
        <v>339</v>
      </c>
      <c r="L1408">
        <v>261</v>
      </c>
      <c r="N1408">
        <v>222</v>
      </c>
    </row>
    <row r="1409" spans="1:14" x14ac:dyDescent="0.2">
      <c r="A1409" s="5">
        <v>39828</v>
      </c>
      <c r="B1409" t="s">
        <v>63</v>
      </c>
      <c r="C1409">
        <v>19784</v>
      </c>
      <c r="D1409" s="7">
        <f>'[1]Vertikale Netzlast'!Q78</f>
        <v>15857</v>
      </c>
      <c r="E1409">
        <v>8061</v>
      </c>
      <c r="F1409">
        <f>'[2]200901'!Q64</f>
        <v>9164</v>
      </c>
      <c r="G1409">
        <v>180</v>
      </c>
      <c r="H1409">
        <v>72</v>
      </c>
      <c r="J1409">
        <v>106</v>
      </c>
      <c r="K1409">
        <v>349</v>
      </c>
      <c r="L1409">
        <v>292</v>
      </c>
      <c r="N1409">
        <v>217</v>
      </c>
    </row>
    <row r="1410" spans="1:14" x14ac:dyDescent="0.2">
      <c r="A1410" s="5">
        <v>39828</v>
      </c>
      <c r="B1410" t="s">
        <v>64</v>
      </c>
      <c r="C1410">
        <v>19704</v>
      </c>
      <c r="D1410" s="7">
        <f>'[1]Vertikale Netzlast'!Q79</f>
        <v>15747</v>
      </c>
      <c r="E1410">
        <v>7988</v>
      </c>
      <c r="F1410">
        <f>'[2]200901'!Q65</f>
        <v>9102</v>
      </c>
      <c r="G1410">
        <v>176</v>
      </c>
      <c r="H1410">
        <v>107</v>
      </c>
      <c r="J1410">
        <v>100</v>
      </c>
      <c r="K1410">
        <v>363</v>
      </c>
      <c r="L1410">
        <v>292</v>
      </c>
      <c r="N1410">
        <v>215</v>
      </c>
    </row>
    <row r="1411" spans="1:14" x14ac:dyDescent="0.2">
      <c r="A1411" s="5">
        <v>39828</v>
      </c>
      <c r="B1411" t="s">
        <v>65</v>
      </c>
      <c r="C1411">
        <v>19593</v>
      </c>
      <c r="D1411" s="7">
        <f>'[1]Vertikale Netzlast'!Q80</f>
        <v>15713</v>
      </c>
      <c r="E1411">
        <v>8059</v>
      </c>
      <c r="F1411">
        <f>'[2]200901'!Q66</f>
        <v>9045</v>
      </c>
      <c r="G1411">
        <v>172</v>
      </c>
      <c r="H1411">
        <v>112</v>
      </c>
      <c r="J1411">
        <v>94</v>
      </c>
      <c r="K1411">
        <v>375</v>
      </c>
      <c r="L1411">
        <v>292</v>
      </c>
      <c r="N1411">
        <v>212</v>
      </c>
    </row>
    <row r="1412" spans="1:14" x14ac:dyDescent="0.2">
      <c r="A1412" s="5">
        <v>39828</v>
      </c>
      <c r="B1412" t="s">
        <v>66</v>
      </c>
      <c r="C1412">
        <v>19608</v>
      </c>
      <c r="D1412" s="7">
        <f>'[1]Vertikale Netzlast'!Q81</f>
        <v>15690</v>
      </c>
      <c r="E1412">
        <v>8008</v>
      </c>
      <c r="F1412">
        <f>'[2]200901'!Q67</f>
        <v>9032</v>
      </c>
      <c r="G1412">
        <v>189</v>
      </c>
      <c r="H1412">
        <v>111</v>
      </c>
      <c r="J1412">
        <v>86</v>
      </c>
      <c r="K1412">
        <v>395</v>
      </c>
      <c r="L1412">
        <v>292</v>
      </c>
      <c r="N1412">
        <v>210</v>
      </c>
    </row>
    <row r="1413" spans="1:14" x14ac:dyDescent="0.2">
      <c r="A1413" s="5">
        <v>39828</v>
      </c>
      <c r="B1413" t="s">
        <v>67</v>
      </c>
      <c r="C1413">
        <v>19681</v>
      </c>
      <c r="D1413" s="7">
        <f>'[1]Vertikale Netzlast'!Q82</f>
        <v>15764</v>
      </c>
      <c r="E1413">
        <v>7983</v>
      </c>
      <c r="F1413">
        <f>'[2]200901'!Q68</f>
        <v>9210</v>
      </c>
      <c r="G1413">
        <v>199</v>
      </c>
      <c r="H1413">
        <v>106</v>
      </c>
      <c r="J1413">
        <v>72</v>
      </c>
      <c r="K1413">
        <v>411</v>
      </c>
      <c r="L1413">
        <v>309</v>
      </c>
      <c r="N1413">
        <v>208</v>
      </c>
    </row>
    <row r="1414" spans="1:14" x14ac:dyDescent="0.2">
      <c r="A1414" s="5">
        <v>39828</v>
      </c>
      <c r="B1414" t="s">
        <v>68</v>
      </c>
      <c r="C1414">
        <v>19746</v>
      </c>
      <c r="D1414" s="7">
        <f>'[1]Vertikale Netzlast'!Q83</f>
        <v>15930</v>
      </c>
      <c r="E1414">
        <v>7947</v>
      </c>
      <c r="F1414">
        <f>'[2]200901'!Q69</f>
        <v>9247</v>
      </c>
      <c r="G1414">
        <v>209</v>
      </c>
      <c r="H1414">
        <v>131</v>
      </c>
      <c r="J1414">
        <v>61</v>
      </c>
      <c r="K1414">
        <v>420</v>
      </c>
      <c r="L1414">
        <v>309</v>
      </c>
      <c r="N1414">
        <v>200</v>
      </c>
    </row>
    <row r="1415" spans="1:14" x14ac:dyDescent="0.2">
      <c r="A1415" s="5">
        <v>39828</v>
      </c>
      <c r="B1415" t="s">
        <v>69</v>
      </c>
      <c r="C1415">
        <v>19644</v>
      </c>
      <c r="D1415" s="7">
        <f>'[1]Vertikale Netzlast'!Q84</f>
        <v>16037</v>
      </c>
      <c r="E1415">
        <v>8025</v>
      </c>
      <c r="F1415">
        <f>'[2]200901'!Q70</f>
        <v>9497</v>
      </c>
      <c r="G1415">
        <v>228</v>
      </c>
      <c r="H1415">
        <v>172</v>
      </c>
      <c r="J1415">
        <v>72</v>
      </c>
      <c r="K1415">
        <v>435</v>
      </c>
      <c r="L1415">
        <v>309</v>
      </c>
      <c r="N1415">
        <v>192</v>
      </c>
    </row>
    <row r="1416" spans="1:14" x14ac:dyDescent="0.2">
      <c r="A1416" s="5">
        <v>39828</v>
      </c>
      <c r="B1416" t="s">
        <v>70</v>
      </c>
      <c r="C1416">
        <v>19766</v>
      </c>
      <c r="D1416" s="7">
        <f>'[1]Vertikale Netzlast'!Q85</f>
        <v>16263</v>
      </c>
      <c r="E1416">
        <v>8118</v>
      </c>
      <c r="F1416">
        <f>'[2]200901'!Q71</f>
        <v>9723</v>
      </c>
      <c r="G1416">
        <v>262</v>
      </c>
      <c r="H1416">
        <v>217</v>
      </c>
      <c r="J1416">
        <v>72</v>
      </c>
      <c r="K1416">
        <v>441</v>
      </c>
      <c r="L1416">
        <v>309</v>
      </c>
      <c r="N1416">
        <v>185</v>
      </c>
    </row>
    <row r="1417" spans="1:14" x14ac:dyDescent="0.2">
      <c r="A1417" s="5">
        <v>39828</v>
      </c>
      <c r="B1417" t="s">
        <v>71</v>
      </c>
      <c r="C1417">
        <v>19988</v>
      </c>
      <c r="D1417" s="7">
        <f>'[1]Vertikale Netzlast'!Q86</f>
        <v>16932</v>
      </c>
      <c r="E1417">
        <v>8137</v>
      </c>
      <c r="F1417">
        <f>'[2]200901'!Q72</f>
        <v>10012</v>
      </c>
      <c r="G1417">
        <v>310</v>
      </c>
      <c r="H1417">
        <v>257</v>
      </c>
      <c r="J1417">
        <v>65</v>
      </c>
      <c r="K1417">
        <v>453</v>
      </c>
      <c r="L1417">
        <v>366</v>
      </c>
      <c r="N1417">
        <v>177</v>
      </c>
    </row>
    <row r="1418" spans="1:14" x14ac:dyDescent="0.2">
      <c r="A1418" s="5">
        <v>39828</v>
      </c>
      <c r="B1418" t="s">
        <v>72</v>
      </c>
      <c r="C1418">
        <v>20311</v>
      </c>
      <c r="D1418" s="7">
        <f>'[1]Vertikale Netzlast'!Q87</f>
        <v>17289</v>
      </c>
      <c r="E1418">
        <v>8335</v>
      </c>
      <c r="F1418">
        <f>'[2]200901'!Q73</f>
        <v>9943</v>
      </c>
      <c r="G1418">
        <v>393</v>
      </c>
      <c r="H1418">
        <v>288</v>
      </c>
      <c r="J1418">
        <v>60</v>
      </c>
      <c r="K1418">
        <v>465</v>
      </c>
      <c r="L1418">
        <v>366</v>
      </c>
      <c r="N1418">
        <v>184</v>
      </c>
    </row>
    <row r="1419" spans="1:14" x14ac:dyDescent="0.2">
      <c r="A1419" s="5">
        <v>39828</v>
      </c>
      <c r="B1419" t="s">
        <v>73</v>
      </c>
      <c r="C1419">
        <v>20548</v>
      </c>
      <c r="D1419" s="7">
        <f>'[1]Vertikale Netzlast'!Q88</f>
        <v>17472</v>
      </c>
      <c r="E1419">
        <v>8324</v>
      </c>
      <c r="F1419">
        <f>'[2]200901'!Q74</f>
        <v>9925</v>
      </c>
      <c r="G1419">
        <v>499</v>
      </c>
      <c r="H1419">
        <v>357</v>
      </c>
      <c r="J1419">
        <v>68</v>
      </c>
      <c r="K1419">
        <v>477</v>
      </c>
      <c r="L1419">
        <v>366</v>
      </c>
      <c r="N1419">
        <v>190</v>
      </c>
    </row>
    <row r="1420" spans="1:14" x14ac:dyDescent="0.2">
      <c r="A1420" s="5">
        <v>39828</v>
      </c>
      <c r="B1420" t="s">
        <v>74</v>
      </c>
      <c r="C1420">
        <v>20514</v>
      </c>
      <c r="D1420" s="7">
        <f>'[1]Vertikale Netzlast'!Q89</f>
        <v>17462</v>
      </c>
      <c r="E1420">
        <v>8368</v>
      </c>
      <c r="F1420">
        <f>'[2]200901'!Q75</f>
        <v>9932</v>
      </c>
      <c r="G1420">
        <v>515</v>
      </c>
      <c r="H1420">
        <v>398</v>
      </c>
      <c r="J1420">
        <v>73</v>
      </c>
      <c r="K1420">
        <v>502</v>
      </c>
      <c r="L1420">
        <v>366</v>
      </c>
      <c r="N1420">
        <v>197</v>
      </c>
    </row>
    <row r="1421" spans="1:14" x14ac:dyDescent="0.2">
      <c r="A1421" s="5">
        <v>39828</v>
      </c>
      <c r="B1421" t="s">
        <v>75</v>
      </c>
      <c r="C1421">
        <v>20483</v>
      </c>
      <c r="D1421" s="7">
        <f>'[1]Vertikale Netzlast'!Q90</f>
        <v>17288</v>
      </c>
      <c r="E1421">
        <v>8295</v>
      </c>
      <c r="F1421">
        <f>'[2]200901'!Q76</f>
        <v>9784</v>
      </c>
      <c r="G1421">
        <v>492</v>
      </c>
      <c r="H1421">
        <v>426</v>
      </c>
      <c r="J1421">
        <v>55</v>
      </c>
      <c r="K1421">
        <v>516</v>
      </c>
      <c r="L1421">
        <v>477</v>
      </c>
      <c r="N1421">
        <v>204</v>
      </c>
    </row>
    <row r="1422" spans="1:14" x14ac:dyDescent="0.2">
      <c r="A1422" s="5">
        <v>39828</v>
      </c>
      <c r="B1422" t="s">
        <v>76</v>
      </c>
      <c r="C1422">
        <v>20525</v>
      </c>
      <c r="D1422" s="7">
        <f>'[1]Vertikale Netzlast'!Q91</f>
        <v>17222</v>
      </c>
      <c r="E1422">
        <v>8197</v>
      </c>
      <c r="F1422">
        <f>'[2]200901'!Q77</f>
        <v>9773</v>
      </c>
      <c r="G1422">
        <v>530</v>
      </c>
      <c r="H1422">
        <v>457</v>
      </c>
      <c r="J1422">
        <v>60</v>
      </c>
      <c r="K1422">
        <v>528</v>
      </c>
      <c r="L1422">
        <v>477</v>
      </c>
      <c r="N1422">
        <v>203</v>
      </c>
    </row>
    <row r="1423" spans="1:14" x14ac:dyDescent="0.2">
      <c r="A1423" s="5">
        <v>39828</v>
      </c>
      <c r="B1423" t="s">
        <v>77</v>
      </c>
      <c r="C1423">
        <v>20340</v>
      </c>
      <c r="D1423" s="7">
        <f>'[1]Vertikale Netzlast'!Q92</f>
        <v>17157</v>
      </c>
      <c r="E1423">
        <v>8168</v>
      </c>
      <c r="F1423">
        <f>'[2]200901'!Q78</f>
        <v>9624</v>
      </c>
      <c r="G1423">
        <v>542</v>
      </c>
      <c r="H1423">
        <v>521</v>
      </c>
      <c r="J1423">
        <v>67</v>
      </c>
      <c r="K1423">
        <v>542</v>
      </c>
      <c r="L1423">
        <v>477</v>
      </c>
      <c r="N1423">
        <v>203</v>
      </c>
    </row>
    <row r="1424" spans="1:14" x14ac:dyDescent="0.2">
      <c r="A1424" s="5">
        <v>39828</v>
      </c>
      <c r="B1424" t="s">
        <v>78</v>
      </c>
      <c r="C1424">
        <v>20207</v>
      </c>
      <c r="D1424" s="7">
        <f>'[1]Vertikale Netzlast'!Q93</f>
        <v>17020</v>
      </c>
      <c r="E1424">
        <v>8075</v>
      </c>
      <c r="F1424">
        <f>'[2]200901'!Q79</f>
        <v>9628</v>
      </c>
      <c r="G1424">
        <v>543</v>
      </c>
      <c r="H1424">
        <v>498</v>
      </c>
      <c r="J1424">
        <v>89</v>
      </c>
      <c r="K1424">
        <v>555</v>
      </c>
      <c r="L1424">
        <v>477</v>
      </c>
      <c r="N1424">
        <v>202</v>
      </c>
    </row>
    <row r="1425" spans="1:14" x14ac:dyDescent="0.2">
      <c r="A1425" s="5">
        <v>39828</v>
      </c>
      <c r="B1425" t="s">
        <v>79</v>
      </c>
      <c r="C1425">
        <v>20350</v>
      </c>
      <c r="D1425" s="7">
        <f>'[1]Vertikale Netzlast'!Q94</f>
        <v>16804</v>
      </c>
      <c r="E1425">
        <v>8095</v>
      </c>
      <c r="F1425">
        <f>'[2]200901'!Q80</f>
        <v>9728</v>
      </c>
      <c r="G1425">
        <v>567</v>
      </c>
      <c r="H1425">
        <v>509</v>
      </c>
      <c r="J1425">
        <v>109</v>
      </c>
      <c r="K1425">
        <v>569</v>
      </c>
      <c r="L1425">
        <v>582</v>
      </c>
      <c r="N1425">
        <v>201</v>
      </c>
    </row>
    <row r="1426" spans="1:14" x14ac:dyDescent="0.2">
      <c r="A1426" s="5">
        <v>39828</v>
      </c>
      <c r="B1426" t="s">
        <v>80</v>
      </c>
      <c r="C1426">
        <v>20107</v>
      </c>
      <c r="D1426" s="7">
        <f>'[1]Vertikale Netzlast'!Q95</f>
        <v>16657</v>
      </c>
      <c r="E1426">
        <v>8094</v>
      </c>
      <c r="F1426">
        <f>'[2]200901'!Q81</f>
        <v>9618</v>
      </c>
      <c r="G1426">
        <v>594</v>
      </c>
      <c r="H1426">
        <v>488</v>
      </c>
      <c r="J1426">
        <v>103</v>
      </c>
      <c r="K1426">
        <v>581</v>
      </c>
      <c r="L1426">
        <v>582</v>
      </c>
      <c r="N1426">
        <v>215</v>
      </c>
    </row>
    <row r="1427" spans="1:14" x14ac:dyDescent="0.2">
      <c r="A1427" s="5">
        <v>39828</v>
      </c>
      <c r="B1427" t="s">
        <v>81</v>
      </c>
      <c r="C1427">
        <v>20034</v>
      </c>
      <c r="D1427" s="7">
        <f>'[1]Vertikale Netzlast'!Q96</f>
        <v>16604</v>
      </c>
      <c r="E1427">
        <v>8056</v>
      </c>
      <c r="F1427">
        <f>'[2]200901'!Q82</f>
        <v>9598</v>
      </c>
      <c r="G1427">
        <v>622</v>
      </c>
      <c r="H1427">
        <v>468</v>
      </c>
      <c r="J1427">
        <v>99</v>
      </c>
      <c r="K1427">
        <v>594</v>
      </c>
      <c r="L1427">
        <v>582</v>
      </c>
      <c r="N1427">
        <v>228</v>
      </c>
    </row>
    <row r="1428" spans="1:14" x14ac:dyDescent="0.2">
      <c r="A1428" s="5">
        <v>39828</v>
      </c>
      <c r="B1428" t="s">
        <v>82</v>
      </c>
      <c r="C1428">
        <v>19776</v>
      </c>
      <c r="D1428" s="7">
        <f>'[1]Vertikale Netzlast'!Q97</f>
        <v>16469</v>
      </c>
      <c r="E1428">
        <v>7971</v>
      </c>
      <c r="F1428">
        <f>'[2]200901'!Q83</f>
        <v>9421</v>
      </c>
      <c r="G1428">
        <v>645</v>
      </c>
      <c r="H1428">
        <v>483</v>
      </c>
      <c r="J1428">
        <v>81</v>
      </c>
      <c r="K1428">
        <v>607</v>
      </c>
      <c r="L1428">
        <v>582</v>
      </c>
      <c r="N1428">
        <v>242</v>
      </c>
    </row>
    <row r="1429" spans="1:14" x14ac:dyDescent="0.2">
      <c r="A1429" s="5">
        <v>39828</v>
      </c>
      <c r="B1429" t="s">
        <v>83</v>
      </c>
      <c r="C1429">
        <v>19848</v>
      </c>
      <c r="D1429" s="7">
        <f>'[1]Vertikale Netzlast'!Q98</f>
        <v>16052</v>
      </c>
      <c r="E1429">
        <v>7945</v>
      </c>
      <c r="F1429">
        <f>'[2]200901'!Q84</f>
        <v>9252</v>
      </c>
      <c r="G1429">
        <v>612</v>
      </c>
      <c r="H1429">
        <v>493</v>
      </c>
      <c r="J1429">
        <v>87</v>
      </c>
      <c r="K1429">
        <v>621</v>
      </c>
      <c r="L1429">
        <v>712</v>
      </c>
      <c r="N1429">
        <v>255</v>
      </c>
    </row>
    <row r="1430" spans="1:14" x14ac:dyDescent="0.2">
      <c r="A1430" s="5">
        <v>39828</v>
      </c>
      <c r="B1430" t="s">
        <v>84</v>
      </c>
      <c r="C1430">
        <v>19871</v>
      </c>
      <c r="D1430" s="7">
        <f>'[1]Vertikale Netzlast'!Q99</f>
        <v>15823</v>
      </c>
      <c r="E1430">
        <v>7875</v>
      </c>
      <c r="F1430">
        <f>'[2]200901'!Q85</f>
        <v>8990</v>
      </c>
      <c r="G1430">
        <v>602</v>
      </c>
      <c r="H1430">
        <v>585</v>
      </c>
      <c r="J1430">
        <v>89</v>
      </c>
      <c r="K1430">
        <v>627</v>
      </c>
      <c r="L1430">
        <v>712</v>
      </c>
      <c r="N1430">
        <v>268</v>
      </c>
    </row>
    <row r="1431" spans="1:14" x14ac:dyDescent="0.2">
      <c r="A1431" s="5">
        <v>39828</v>
      </c>
      <c r="B1431" t="s">
        <v>85</v>
      </c>
      <c r="C1431">
        <v>19488</v>
      </c>
      <c r="D1431" s="7">
        <f>'[1]Vertikale Netzlast'!Q100</f>
        <v>15667</v>
      </c>
      <c r="E1431">
        <v>7752</v>
      </c>
      <c r="F1431">
        <f>'[2]200901'!Q86</f>
        <v>8812</v>
      </c>
      <c r="G1431">
        <v>612</v>
      </c>
      <c r="H1431">
        <v>595</v>
      </c>
      <c r="J1431">
        <v>81</v>
      </c>
      <c r="K1431">
        <v>635</v>
      </c>
      <c r="L1431">
        <v>712</v>
      </c>
      <c r="N1431">
        <v>281</v>
      </c>
    </row>
    <row r="1432" spans="1:14" x14ac:dyDescent="0.2">
      <c r="A1432" s="5">
        <v>39828</v>
      </c>
      <c r="B1432" t="s">
        <v>86</v>
      </c>
      <c r="C1432">
        <v>19293</v>
      </c>
      <c r="D1432" s="7">
        <f>'[1]Vertikale Netzlast'!Q101</f>
        <v>15314</v>
      </c>
      <c r="E1432">
        <v>7722</v>
      </c>
      <c r="F1432">
        <f>'[2]200901'!Q87</f>
        <v>8569</v>
      </c>
      <c r="G1432">
        <v>638</v>
      </c>
      <c r="H1432">
        <v>591</v>
      </c>
      <c r="J1432">
        <v>97</v>
      </c>
      <c r="K1432">
        <v>638</v>
      </c>
      <c r="L1432">
        <v>712</v>
      </c>
      <c r="N1432">
        <v>295</v>
      </c>
    </row>
    <row r="1433" spans="1:14" x14ac:dyDescent="0.2">
      <c r="A1433" s="5">
        <v>39828</v>
      </c>
      <c r="B1433" t="s">
        <v>87</v>
      </c>
      <c r="C1433">
        <v>19708</v>
      </c>
      <c r="D1433" s="7">
        <f>'[1]Vertikale Netzlast'!Q102</f>
        <v>15153</v>
      </c>
      <c r="E1433">
        <v>7715</v>
      </c>
      <c r="F1433">
        <f>'[2]200901'!Q88</f>
        <v>8283</v>
      </c>
      <c r="G1433">
        <v>613</v>
      </c>
      <c r="H1433">
        <v>575</v>
      </c>
      <c r="J1433">
        <v>105</v>
      </c>
      <c r="K1433">
        <v>646</v>
      </c>
      <c r="L1433">
        <v>858</v>
      </c>
      <c r="N1433">
        <v>308</v>
      </c>
    </row>
    <row r="1434" spans="1:14" x14ac:dyDescent="0.2">
      <c r="A1434" s="5">
        <v>39828</v>
      </c>
      <c r="B1434" t="s">
        <v>88</v>
      </c>
      <c r="C1434">
        <v>19792</v>
      </c>
      <c r="D1434" s="7">
        <f>'[1]Vertikale Netzlast'!Q103</f>
        <v>14966</v>
      </c>
      <c r="E1434">
        <v>7650</v>
      </c>
      <c r="F1434">
        <f>'[2]200901'!Q89</f>
        <v>8099</v>
      </c>
      <c r="G1434">
        <v>581</v>
      </c>
      <c r="H1434">
        <v>626</v>
      </c>
      <c r="J1434">
        <v>108</v>
      </c>
      <c r="K1434">
        <v>649</v>
      </c>
      <c r="L1434">
        <v>858</v>
      </c>
      <c r="N1434">
        <v>316</v>
      </c>
    </row>
    <row r="1435" spans="1:14" x14ac:dyDescent="0.2">
      <c r="A1435" s="5">
        <v>39828</v>
      </c>
      <c r="B1435" t="s">
        <v>89</v>
      </c>
      <c r="C1435">
        <v>19342</v>
      </c>
      <c r="D1435" s="7">
        <f>'[1]Vertikale Netzlast'!Q104</f>
        <v>14828</v>
      </c>
      <c r="E1435">
        <v>7664</v>
      </c>
      <c r="F1435">
        <f>'[2]200901'!Q90</f>
        <v>8116</v>
      </c>
      <c r="G1435">
        <v>550</v>
      </c>
      <c r="H1435">
        <v>601</v>
      </c>
      <c r="J1435">
        <v>117</v>
      </c>
      <c r="K1435">
        <v>656</v>
      </c>
      <c r="L1435">
        <v>858</v>
      </c>
      <c r="N1435">
        <v>325</v>
      </c>
    </row>
    <row r="1436" spans="1:14" x14ac:dyDescent="0.2">
      <c r="A1436" s="5">
        <v>39828</v>
      </c>
      <c r="B1436" t="s">
        <v>90</v>
      </c>
      <c r="C1436">
        <v>19304</v>
      </c>
      <c r="D1436" s="7">
        <f>'[1]Vertikale Netzlast'!Q105</f>
        <v>14538</v>
      </c>
      <c r="E1436">
        <v>7520</v>
      </c>
      <c r="F1436">
        <f>'[2]200901'!Q91</f>
        <v>8038</v>
      </c>
      <c r="G1436">
        <v>553</v>
      </c>
      <c r="H1436">
        <v>625</v>
      </c>
      <c r="J1436">
        <v>112</v>
      </c>
      <c r="K1436">
        <v>659</v>
      </c>
      <c r="L1436">
        <v>858</v>
      </c>
      <c r="N1436">
        <v>333</v>
      </c>
    </row>
    <row r="1437" spans="1:14" x14ac:dyDescent="0.2">
      <c r="A1437" s="5">
        <v>39828</v>
      </c>
      <c r="B1437" t="s">
        <v>91</v>
      </c>
      <c r="C1437">
        <v>19295</v>
      </c>
      <c r="D1437" s="7">
        <f>'[1]Vertikale Netzlast'!Q106</f>
        <v>15039</v>
      </c>
      <c r="E1437">
        <v>7532</v>
      </c>
      <c r="F1437">
        <f>'[2]200901'!Q92</f>
        <v>8015</v>
      </c>
      <c r="G1437">
        <v>573</v>
      </c>
      <c r="H1437">
        <v>635</v>
      </c>
      <c r="J1437">
        <v>111</v>
      </c>
      <c r="K1437">
        <v>662</v>
      </c>
      <c r="L1437">
        <v>986</v>
      </c>
      <c r="N1437">
        <v>341</v>
      </c>
    </row>
    <row r="1438" spans="1:14" x14ac:dyDescent="0.2">
      <c r="A1438" s="5">
        <v>39828</v>
      </c>
      <c r="B1438" t="s">
        <v>92</v>
      </c>
      <c r="C1438">
        <v>18809</v>
      </c>
      <c r="D1438" s="7">
        <f>'[1]Vertikale Netzlast'!Q107</f>
        <v>14603</v>
      </c>
      <c r="E1438">
        <v>7409</v>
      </c>
      <c r="F1438">
        <f>'[2]200901'!Q93</f>
        <v>7846</v>
      </c>
      <c r="G1438">
        <v>626</v>
      </c>
      <c r="H1438">
        <v>648</v>
      </c>
      <c r="J1438">
        <v>110</v>
      </c>
      <c r="K1438">
        <v>657</v>
      </c>
      <c r="L1438">
        <v>986</v>
      </c>
      <c r="N1438">
        <v>348</v>
      </c>
    </row>
    <row r="1439" spans="1:14" x14ac:dyDescent="0.2">
      <c r="A1439" s="5">
        <v>39828</v>
      </c>
      <c r="B1439" t="s">
        <v>93</v>
      </c>
      <c r="C1439">
        <v>18545</v>
      </c>
      <c r="D1439" s="7">
        <f>'[1]Vertikale Netzlast'!Q108</f>
        <v>14470</v>
      </c>
      <c r="E1439">
        <v>7268</v>
      </c>
      <c r="F1439">
        <f>'[2]200901'!Q94</f>
        <v>7761</v>
      </c>
      <c r="G1439">
        <v>638</v>
      </c>
      <c r="H1439">
        <v>655</v>
      </c>
      <c r="J1439">
        <v>101</v>
      </c>
      <c r="K1439">
        <v>654</v>
      </c>
      <c r="L1439">
        <v>986</v>
      </c>
      <c r="N1439">
        <v>355</v>
      </c>
    </row>
    <row r="1440" spans="1:14" x14ac:dyDescent="0.2">
      <c r="A1440" s="5">
        <v>39828</v>
      </c>
      <c r="B1440" t="s">
        <v>94</v>
      </c>
      <c r="C1440">
        <v>18091</v>
      </c>
      <c r="D1440" s="7">
        <f>'[1]Vertikale Netzlast'!Q109</f>
        <v>14511</v>
      </c>
      <c r="E1440">
        <v>7228</v>
      </c>
      <c r="F1440">
        <f>'[2]200901'!Q95</f>
        <v>7599</v>
      </c>
      <c r="G1440">
        <v>650</v>
      </c>
      <c r="H1440">
        <v>691</v>
      </c>
      <c r="J1440">
        <v>92</v>
      </c>
      <c r="K1440">
        <v>650</v>
      </c>
      <c r="L1440">
        <v>986</v>
      </c>
      <c r="N1440">
        <v>362</v>
      </c>
    </row>
    <row r="1441" spans="1:14" x14ac:dyDescent="0.2">
      <c r="A1441" s="5">
        <v>39828</v>
      </c>
      <c r="B1441" t="s">
        <v>95</v>
      </c>
      <c r="C1441">
        <v>18083</v>
      </c>
      <c r="D1441" s="7">
        <f>'[1]Vertikale Netzlast'!Q110</f>
        <v>14065</v>
      </c>
      <c r="E1441">
        <v>7252</v>
      </c>
      <c r="F1441">
        <f>'[2]200901'!Q96</f>
        <v>7225</v>
      </c>
      <c r="G1441">
        <v>645</v>
      </c>
      <c r="H1441">
        <v>708</v>
      </c>
      <c r="J1441">
        <v>96</v>
      </c>
      <c r="K1441">
        <v>647</v>
      </c>
      <c r="L1441">
        <v>1066</v>
      </c>
      <c r="N1441">
        <v>369</v>
      </c>
    </row>
    <row r="1442" spans="1:14" x14ac:dyDescent="0.2">
      <c r="A1442" s="5">
        <v>39828</v>
      </c>
      <c r="B1442" t="s">
        <v>96</v>
      </c>
      <c r="C1442">
        <v>17523</v>
      </c>
      <c r="D1442" s="7">
        <f>'[1]Vertikale Netzlast'!Q111</f>
        <v>13769</v>
      </c>
      <c r="E1442">
        <v>7075</v>
      </c>
      <c r="F1442">
        <f>'[2]200901'!Q97</f>
        <v>7074</v>
      </c>
      <c r="G1442">
        <v>645</v>
      </c>
      <c r="H1442">
        <v>662</v>
      </c>
      <c r="J1442">
        <v>83</v>
      </c>
      <c r="K1442">
        <v>624</v>
      </c>
      <c r="L1442">
        <v>1066</v>
      </c>
      <c r="N1442">
        <v>367</v>
      </c>
    </row>
    <row r="1443" spans="1:14" x14ac:dyDescent="0.2">
      <c r="A1443" s="5">
        <v>39828</v>
      </c>
      <c r="B1443" t="s">
        <v>97</v>
      </c>
      <c r="C1443">
        <v>17178</v>
      </c>
      <c r="D1443" s="7">
        <f>'[1]Vertikale Netzlast'!Q112</f>
        <v>13696</v>
      </c>
      <c r="E1443">
        <v>6975</v>
      </c>
      <c r="F1443">
        <f>'[2]200901'!Q98</f>
        <v>7063</v>
      </c>
      <c r="G1443">
        <v>667</v>
      </c>
      <c r="H1443">
        <v>691</v>
      </c>
      <c r="J1443">
        <v>77</v>
      </c>
      <c r="K1443">
        <v>603</v>
      </c>
      <c r="L1443">
        <v>1066</v>
      </c>
      <c r="N1443">
        <v>364</v>
      </c>
    </row>
    <row r="1444" spans="1:14" x14ac:dyDescent="0.2">
      <c r="A1444" s="5">
        <v>39828</v>
      </c>
      <c r="B1444" t="s">
        <v>98</v>
      </c>
      <c r="C1444">
        <v>16775</v>
      </c>
      <c r="D1444" s="7">
        <f>'[1]Vertikale Netzlast'!Q113</f>
        <v>13503</v>
      </c>
      <c r="E1444">
        <v>6845</v>
      </c>
      <c r="F1444">
        <f>'[2]200901'!Q99</f>
        <v>6986</v>
      </c>
      <c r="G1444">
        <v>665</v>
      </c>
      <c r="H1444">
        <v>720</v>
      </c>
      <c r="J1444">
        <v>68</v>
      </c>
      <c r="K1444">
        <v>584</v>
      </c>
      <c r="L1444">
        <v>1066</v>
      </c>
      <c r="N1444">
        <v>362</v>
      </c>
    </row>
    <row r="1445" spans="1:14" x14ac:dyDescent="0.2">
      <c r="A1445" s="5">
        <v>39829</v>
      </c>
      <c r="B1445" t="s">
        <v>3</v>
      </c>
      <c r="C1445">
        <v>16247</v>
      </c>
      <c r="D1445" s="7">
        <f>'[1]Vertikale Netzlast'!R18</f>
        <v>13441</v>
      </c>
      <c r="E1445">
        <v>6649</v>
      </c>
      <c r="F1445">
        <f>'[2]200901'!R4</f>
        <v>6808</v>
      </c>
      <c r="G1445">
        <v>682</v>
      </c>
      <c r="H1445">
        <v>733</v>
      </c>
      <c r="J1445">
        <v>61</v>
      </c>
      <c r="K1445">
        <v>1028</v>
      </c>
      <c r="L1445">
        <v>876</v>
      </c>
      <c r="N1445">
        <v>174</v>
      </c>
    </row>
    <row r="1446" spans="1:14" x14ac:dyDescent="0.2">
      <c r="A1446" s="5">
        <v>39829</v>
      </c>
      <c r="B1446" t="s">
        <v>4</v>
      </c>
      <c r="C1446">
        <v>16142</v>
      </c>
      <c r="D1446" s="7">
        <f>'[1]Vertikale Netzlast'!R19</f>
        <v>13217</v>
      </c>
      <c r="E1446">
        <v>6567</v>
      </c>
      <c r="F1446">
        <f>'[2]200901'!R5</f>
        <v>6844</v>
      </c>
      <c r="G1446">
        <v>680</v>
      </c>
      <c r="H1446">
        <v>796</v>
      </c>
      <c r="J1446">
        <v>65</v>
      </c>
      <c r="K1446">
        <v>1036</v>
      </c>
      <c r="L1446">
        <v>876</v>
      </c>
      <c r="N1446">
        <v>179</v>
      </c>
    </row>
    <row r="1447" spans="1:14" x14ac:dyDescent="0.2">
      <c r="A1447" s="5">
        <v>39829</v>
      </c>
      <c r="B1447" t="s">
        <v>5</v>
      </c>
      <c r="C1447">
        <v>15912</v>
      </c>
      <c r="D1447" s="7">
        <f>'[1]Vertikale Netzlast'!R20</f>
        <v>13130</v>
      </c>
      <c r="E1447">
        <v>6490</v>
      </c>
      <c r="F1447">
        <f>'[2]200901'!R6</f>
        <v>6692</v>
      </c>
      <c r="G1447">
        <v>693</v>
      </c>
      <c r="H1447">
        <v>884</v>
      </c>
      <c r="J1447">
        <v>73</v>
      </c>
      <c r="K1447">
        <v>1033</v>
      </c>
      <c r="L1447">
        <v>876</v>
      </c>
      <c r="N1447">
        <v>183</v>
      </c>
    </row>
    <row r="1448" spans="1:14" x14ac:dyDescent="0.2">
      <c r="A1448" s="5">
        <v>39829</v>
      </c>
      <c r="B1448" t="s">
        <v>6</v>
      </c>
      <c r="C1448">
        <v>15948</v>
      </c>
      <c r="D1448" s="7">
        <f>'[1]Vertikale Netzlast'!R21</f>
        <v>13045</v>
      </c>
      <c r="E1448">
        <v>6388</v>
      </c>
      <c r="F1448">
        <f>'[2]200901'!R7</f>
        <v>6596</v>
      </c>
      <c r="G1448">
        <v>695</v>
      </c>
      <c r="H1448">
        <v>914</v>
      </c>
      <c r="J1448">
        <v>76</v>
      </c>
      <c r="K1448">
        <v>1050</v>
      </c>
      <c r="L1448">
        <v>876</v>
      </c>
      <c r="N1448">
        <v>188</v>
      </c>
    </row>
    <row r="1449" spans="1:14" x14ac:dyDescent="0.2">
      <c r="A1449" s="5">
        <v>39829</v>
      </c>
      <c r="B1449" t="s">
        <v>7</v>
      </c>
      <c r="C1449">
        <v>15861</v>
      </c>
      <c r="D1449" s="7">
        <f>'[1]Vertikale Netzlast'!R22</f>
        <v>12648</v>
      </c>
      <c r="E1449">
        <v>6294</v>
      </c>
      <c r="F1449">
        <f>'[2]200901'!R8</f>
        <v>6483</v>
      </c>
      <c r="G1449">
        <v>699</v>
      </c>
      <c r="H1449">
        <v>915</v>
      </c>
      <c r="J1449">
        <v>104</v>
      </c>
      <c r="K1449">
        <v>1059</v>
      </c>
      <c r="L1449">
        <v>985</v>
      </c>
      <c r="N1449">
        <v>192</v>
      </c>
    </row>
    <row r="1450" spans="1:14" x14ac:dyDescent="0.2">
      <c r="A1450" s="5">
        <v>39829</v>
      </c>
      <c r="B1450" t="s">
        <v>8</v>
      </c>
      <c r="C1450">
        <v>15692</v>
      </c>
      <c r="D1450" s="7">
        <f>'[1]Vertikale Netzlast'!R23</f>
        <v>12393</v>
      </c>
      <c r="E1450">
        <v>6261</v>
      </c>
      <c r="F1450">
        <f>'[2]200901'!R9</f>
        <v>6364</v>
      </c>
      <c r="G1450">
        <v>658</v>
      </c>
      <c r="H1450">
        <v>950</v>
      </c>
      <c r="J1450">
        <v>102</v>
      </c>
      <c r="K1450">
        <v>1062</v>
      </c>
      <c r="L1450">
        <v>985</v>
      </c>
      <c r="N1450">
        <v>197</v>
      </c>
    </row>
    <row r="1451" spans="1:14" x14ac:dyDescent="0.2">
      <c r="A1451" s="5">
        <v>39829</v>
      </c>
      <c r="B1451" t="s">
        <v>9</v>
      </c>
      <c r="C1451">
        <v>15454</v>
      </c>
      <c r="D1451" s="7">
        <f>'[1]Vertikale Netzlast'!R24</f>
        <v>12308</v>
      </c>
      <c r="E1451">
        <v>6240</v>
      </c>
      <c r="F1451">
        <f>'[2]200901'!R10</f>
        <v>6308</v>
      </c>
      <c r="G1451">
        <v>649</v>
      </c>
      <c r="H1451">
        <v>996</v>
      </c>
      <c r="J1451">
        <v>107</v>
      </c>
      <c r="K1451">
        <v>1068</v>
      </c>
      <c r="L1451">
        <v>985</v>
      </c>
      <c r="N1451">
        <v>202</v>
      </c>
    </row>
    <row r="1452" spans="1:14" x14ac:dyDescent="0.2">
      <c r="A1452" s="5">
        <v>39829</v>
      </c>
      <c r="B1452" t="s">
        <v>10</v>
      </c>
      <c r="C1452">
        <v>15369</v>
      </c>
      <c r="D1452" s="7">
        <f>'[1]Vertikale Netzlast'!R25</f>
        <v>12106</v>
      </c>
      <c r="E1452">
        <v>6276</v>
      </c>
      <c r="F1452">
        <f>'[2]200901'!R11</f>
        <v>6350</v>
      </c>
      <c r="G1452">
        <v>656</v>
      </c>
      <c r="H1452">
        <v>1064</v>
      </c>
      <c r="J1452">
        <v>133</v>
      </c>
      <c r="K1452">
        <v>1057</v>
      </c>
      <c r="L1452">
        <v>985</v>
      </c>
      <c r="N1452">
        <v>207</v>
      </c>
    </row>
    <row r="1453" spans="1:14" x14ac:dyDescent="0.2">
      <c r="A1453" s="5">
        <v>39829</v>
      </c>
      <c r="B1453" t="s">
        <v>11</v>
      </c>
      <c r="C1453">
        <v>15437</v>
      </c>
      <c r="D1453" s="7">
        <f>'[1]Vertikale Netzlast'!R26</f>
        <v>11776</v>
      </c>
      <c r="E1453">
        <v>6155</v>
      </c>
      <c r="F1453">
        <f>'[2]200901'!R12</f>
        <v>6357</v>
      </c>
      <c r="G1453">
        <v>705</v>
      </c>
      <c r="H1453">
        <v>1031</v>
      </c>
      <c r="J1453">
        <v>139</v>
      </c>
      <c r="K1453">
        <v>1060</v>
      </c>
      <c r="L1453">
        <v>1025</v>
      </c>
      <c r="N1453">
        <v>211</v>
      </c>
    </row>
    <row r="1454" spans="1:14" x14ac:dyDescent="0.2">
      <c r="A1454" s="5">
        <v>39829</v>
      </c>
      <c r="B1454" t="s">
        <v>12</v>
      </c>
      <c r="C1454">
        <v>15286</v>
      </c>
      <c r="D1454" s="7">
        <f>'[1]Vertikale Netzlast'!R27</f>
        <v>11594</v>
      </c>
      <c r="E1454">
        <v>6061</v>
      </c>
      <c r="F1454">
        <f>'[2]200901'!R13</f>
        <v>6322</v>
      </c>
      <c r="G1454">
        <v>725</v>
      </c>
      <c r="H1454">
        <v>1090</v>
      </c>
      <c r="J1454">
        <v>131</v>
      </c>
      <c r="K1454">
        <v>1062</v>
      </c>
      <c r="L1454">
        <v>1025</v>
      </c>
      <c r="N1454">
        <v>220</v>
      </c>
    </row>
    <row r="1455" spans="1:14" x14ac:dyDescent="0.2">
      <c r="A1455" s="5">
        <v>39829</v>
      </c>
      <c r="B1455" t="s">
        <v>13</v>
      </c>
      <c r="C1455">
        <v>15174</v>
      </c>
      <c r="D1455" s="7">
        <f>'[1]Vertikale Netzlast'!R28</f>
        <v>11434</v>
      </c>
      <c r="E1455">
        <v>6060</v>
      </c>
      <c r="F1455">
        <f>'[2]200901'!R14</f>
        <v>6346</v>
      </c>
      <c r="G1455">
        <v>800</v>
      </c>
      <c r="H1455">
        <v>1110</v>
      </c>
      <c r="J1455">
        <v>160</v>
      </c>
      <c r="K1455">
        <v>1058</v>
      </c>
      <c r="L1455">
        <v>1025</v>
      </c>
      <c r="N1455">
        <v>229</v>
      </c>
    </row>
    <row r="1456" spans="1:14" x14ac:dyDescent="0.2">
      <c r="A1456" s="5">
        <v>39829</v>
      </c>
      <c r="B1456" t="s">
        <v>14</v>
      </c>
      <c r="C1456">
        <v>15270</v>
      </c>
      <c r="D1456" s="7">
        <f>'[1]Vertikale Netzlast'!R29</f>
        <v>11382</v>
      </c>
      <c r="E1456">
        <v>6003</v>
      </c>
      <c r="F1456">
        <f>'[2]200901'!R15</f>
        <v>6333</v>
      </c>
      <c r="G1456">
        <v>856</v>
      </c>
      <c r="H1456">
        <v>1156</v>
      </c>
      <c r="J1456">
        <v>168</v>
      </c>
      <c r="K1456">
        <v>1067</v>
      </c>
      <c r="L1456">
        <v>1025</v>
      </c>
      <c r="N1456">
        <v>238</v>
      </c>
    </row>
    <row r="1457" spans="1:14" x14ac:dyDescent="0.2">
      <c r="A1457" s="5">
        <v>39829</v>
      </c>
      <c r="B1457" t="s">
        <v>15</v>
      </c>
      <c r="C1457">
        <v>15339</v>
      </c>
      <c r="D1457" s="7">
        <f>'[1]Vertikale Netzlast'!R30</f>
        <v>11278</v>
      </c>
      <c r="E1457">
        <v>5966</v>
      </c>
      <c r="F1457">
        <f>'[2]200901'!R16</f>
        <v>6479</v>
      </c>
      <c r="G1457">
        <v>810</v>
      </c>
      <c r="H1457">
        <v>1238</v>
      </c>
      <c r="J1457">
        <v>168</v>
      </c>
      <c r="K1457">
        <v>1068</v>
      </c>
      <c r="L1457">
        <v>1164</v>
      </c>
      <c r="N1457">
        <v>247</v>
      </c>
    </row>
    <row r="1458" spans="1:14" x14ac:dyDescent="0.2">
      <c r="A1458" s="5">
        <v>39829</v>
      </c>
      <c r="B1458" t="s">
        <v>16</v>
      </c>
      <c r="C1458">
        <v>15176</v>
      </c>
      <c r="D1458" s="7">
        <f>'[1]Vertikale Netzlast'!R31</f>
        <v>11157</v>
      </c>
      <c r="E1458">
        <v>5877</v>
      </c>
      <c r="F1458">
        <f>'[2]200901'!R17</f>
        <v>6438</v>
      </c>
      <c r="G1458">
        <v>829</v>
      </c>
      <c r="H1458">
        <v>1332</v>
      </c>
      <c r="J1458">
        <v>185</v>
      </c>
      <c r="K1458">
        <v>1077</v>
      </c>
      <c r="L1458">
        <v>1164</v>
      </c>
      <c r="N1458">
        <v>257</v>
      </c>
    </row>
    <row r="1459" spans="1:14" x14ac:dyDescent="0.2">
      <c r="A1459" s="5">
        <v>39829</v>
      </c>
      <c r="B1459" t="s">
        <v>17</v>
      </c>
      <c r="C1459">
        <v>15229</v>
      </c>
      <c r="D1459" s="7">
        <f>'[1]Vertikale Netzlast'!R32</f>
        <v>11035</v>
      </c>
      <c r="E1459">
        <v>5946</v>
      </c>
      <c r="F1459">
        <f>'[2]200901'!R18</f>
        <v>6466</v>
      </c>
      <c r="G1459">
        <v>877</v>
      </c>
      <c r="H1459">
        <v>1355</v>
      </c>
      <c r="J1459">
        <v>201</v>
      </c>
      <c r="K1459">
        <v>1066</v>
      </c>
      <c r="L1459">
        <v>1164</v>
      </c>
      <c r="N1459">
        <v>267</v>
      </c>
    </row>
    <row r="1460" spans="1:14" x14ac:dyDescent="0.2">
      <c r="A1460" s="5">
        <v>39829</v>
      </c>
      <c r="B1460" t="s">
        <v>18</v>
      </c>
      <c r="C1460">
        <v>15230</v>
      </c>
      <c r="D1460" s="7">
        <f>'[1]Vertikale Netzlast'!R33</f>
        <v>10866</v>
      </c>
      <c r="E1460">
        <v>5968</v>
      </c>
      <c r="F1460">
        <f>'[2]200901'!R19</f>
        <v>6434</v>
      </c>
      <c r="G1460">
        <v>911</v>
      </c>
      <c r="H1460">
        <v>1458</v>
      </c>
      <c r="J1460">
        <v>223</v>
      </c>
      <c r="K1460">
        <v>1076</v>
      </c>
      <c r="L1460">
        <v>1164</v>
      </c>
      <c r="N1460">
        <v>278</v>
      </c>
    </row>
    <row r="1461" spans="1:14" x14ac:dyDescent="0.2">
      <c r="A1461" s="5">
        <v>39829</v>
      </c>
      <c r="B1461" t="s">
        <v>19</v>
      </c>
      <c r="C1461">
        <v>15230</v>
      </c>
      <c r="D1461" s="7">
        <f>'[1]Vertikale Netzlast'!R34</f>
        <v>10798</v>
      </c>
      <c r="E1461">
        <v>5977</v>
      </c>
      <c r="F1461">
        <f>'[2]200901'!R20</f>
        <v>6470</v>
      </c>
      <c r="G1461">
        <v>930</v>
      </c>
      <c r="H1461">
        <v>1470</v>
      </c>
      <c r="J1461">
        <v>218</v>
      </c>
      <c r="K1461">
        <v>1086</v>
      </c>
      <c r="L1461">
        <v>1297</v>
      </c>
      <c r="N1461">
        <v>288</v>
      </c>
    </row>
    <row r="1462" spans="1:14" x14ac:dyDescent="0.2">
      <c r="A1462" s="5">
        <v>39829</v>
      </c>
      <c r="B1462" t="s">
        <v>20</v>
      </c>
      <c r="C1462">
        <v>15252</v>
      </c>
      <c r="D1462" s="7">
        <f>'[1]Vertikale Netzlast'!R35</f>
        <v>10750</v>
      </c>
      <c r="E1462">
        <v>5983</v>
      </c>
      <c r="F1462">
        <f>'[2]200901'!R21</f>
        <v>6529</v>
      </c>
      <c r="G1462">
        <v>901</v>
      </c>
      <c r="H1462">
        <v>1550</v>
      </c>
      <c r="J1462">
        <v>252</v>
      </c>
      <c r="K1462">
        <v>1099</v>
      </c>
      <c r="L1462">
        <v>1297</v>
      </c>
      <c r="N1462">
        <v>306</v>
      </c>
    </row>
    <row r="1463" spans="1:14" x14ac:dyDescent="0.2">
      <c r="A1463" s="5">
        <v>39829</v>
      </c>
      <c r="B1463" t="s">
        <v>21</v>
      </c>
      <c r="C1463">
        <v>15256</v>
      </c>
      <c r="D1463" s="7">
        <f>'[1]Vertikale Netzlast'!R36</f>
        <v>10788</v>
      </c>
      <c r="E1463">
        <v>6217</v>
      </c>
      <c r="F1463">
        <f>'[2]200901'!R22</f>
        <v>6511</v>
      </c>
      <c r="G1463">
        <v>894</v>
      </c>
      <c r="H1463">
        <v>1616</v>
      </c>
      <c r="J1463">
        <v>289</v>
      </c>
      <c r="K1463">
        <v>1090</v>
      </c>
      <c r="L1463">
        <v>1297</v>
      </c>
      <c r="N1463">
        <v>325</v>
      </c>
    </row>
    <row r="1464" spans="1:14" x14ac:dyDescent="0.2">
      <c r="A1464" s="5">
        <v>39829</v>
      </c>
      <c r="B1464" t="s">
        <v>22</v>
      </c>
      <c r="C1464">
        <v>15321</v>
      </c>
      <c r="D1464" s="7">
        <f>'[1]Vertikale Netzlast'!R37</f>
        <v>10872</v>
      </c>
      <c r="E1464">
        <v>6255</v>
      </c>
      <c r="F1464">
        <f>'[2]200901'!R23</f>
        <v>6541</v>
      </c>
      <c r="G1464">
        <v>894</v>
      </c>
      <c r="H1464">
        <v>1771</v>
      </c>
      <c r="J1464">
        <v>313</v>
      </c>
      <c r="K1464">
        <v>1102</v>
      </c>
      <c r="L1464">
        <v>1297</v>
      </c>
      <c r="N1464">
        <v>343</v>
      </c>
    </row>
    <row r="1465" spans="1:14" x14ac:dyDescent="0.2">
      <c r="A1465" s="5">
        <v>39829</v>
      </c>
      <c r="B1465" t="s">
        <v>23</v>
      </c>
      <c r="C1465">
        <v>15607</v>
      </c>
      <c r="D1465" s="7">
        <f>'[1]Vertikale Netzlast'!R38</f>
        <v>11119</v>
      </c>
      <c r="E1465">
        <v>6315</v>
      </c>
      <c r="F1465">
        <f>'[2]200901'!R24</f>
        <v>6750</v>
      </c>
      <c r="G1465">
        <v>913</v>
      </c>
      <c r="H1465">
        <v>1811</v>
      </c>
      <c r="J1465">
        <v>350</v>
      </c>
      <c r="K1465">
        <v>1115</v>
      </c>
      <c r="L1465">
        <v>1423</v>
      </c>
      <c r="N1465">
        <v>361</v>
      </c>
    </row>
    <row r="1466" spans="1:14" x14ac:dyDescent="0.2">
      <c r="A1466" s="5">
        <v>39829</v>
      </c>
      <c r="B1466" t="s">
        <v>24</v>
      </c>
      <c r="C1466">
        <v>15685</v>
      </c>
      <c r="D1466" s="7">
        <f>'[1]Vertikale Netzlast'!R39</f>
        <v>11161</v>
      </c>
      <c r="E1466">
        <v>6346</v>
      </c>
      <c r="F1466">
        <f>'[2]200901'!R25</f>
        <v>6774</v>
      </c>
      <c r="G1466">
        <v>865</v>
      </c>
      <c r="H1466">
        <v>1739</v>
      </c>
      <c r="J1466">
        <v>375</v>
      </c>
      <c r="K1466">
        <v>1130</v>
      </c>
      <c r="L1466">
        <v>1423</v>
      </c>
      <c r="N1466">
        <v>391</v>
      </c>
    </row>
    <row r="1467" spans="1:14" x14ac:dyDescent="0.2">
      <c r="A1467" s="5">
        <v>39829</v>
      </c>
      <c r="B1467" t="s">
        <v>25</v>
      </c>
      <c r="C1467">
        <v>15802</v>
      </c>
      <c r="D1467" s="7">
        <f>'[1]Vertikale Netzlast'!R40</f>
        <v>11348</v>
      </c>
      <c r="E1467">
        <v>6312</v>
      </c>
      <c r="F1467">
        <f>'[2]200901'!R26</f>
        <v>6696</v>
      </c>
      <c r="G1467">
        <v>843</v>
      </c>
      <c r="H1467">
        <v>1793</v>
      </c>
      <c r="J1467">
        <v>373</v>
      </c>
      <c r="K1467">
        <v>1112</v>
      </c>
      <c r="L1467">
        <v>1423</v>
      </c>
      <c r="N1467">
        <v>421</v>
      </c>
    </row>
    <row r="1468" spans="1:14" x14ac:dyDescent="0.2">
      <c r="A1468" s="5">
        <v>39829</v>
      </c>
      <c r="B1468" t="s">
        <v>26</v>
      </c>
      <c r="C1468">
        <v>16272</v>
      </c>
      <c r="D1468" s="7">
        <f>'[1]Vertikale Netzlast'!R41</f>
        <v>11588</v>
      </c>
      <c r="E1468">
        <v>6388</v>
      </c>
      <c r="F1468">
        <f>'[2]200901'!R27</f>
        <v>6726</v>
      </c>
      <c r="G1468">
        <v>806</v>
      </c>
      <c r="H1468">
        <v>1811</v>
      </c>
      <c r="J1468">
        <v>418</v>
      </c>
      <c r="K1468">
        <v>1128</v>
      </c>
      <c r="L1468">
        <v>1423</v>
      </c>
      <c r="N1468">
        <v>451</v>
      </c>
    </row>
    <row r="1469" spans="1:14" x14ac:dyDescent="0.2">
      <c r="A1469" s="5">
        <v>39829</v>
      </c>
      <c r="B1469" t="s">
        <v>27</v>
      </c>
      <c r="C1469">
        <v>17026</v>
      </c>
      <c r="D1469" s="7">
        <f>'[1]Vertikale Netzlast'!R42</f>
        <v>11953</v>
      </c>
      <c r="E1469">
        <v>6653</v>
      </c>
      <c r="F1469">
        <f>'[2]200901'!R28</f>
        <v>6881</v>
      </c>
      <c r="G1469">
        <v>792</v>
      </c>
      <c r="H1469">
        <v>1820</v>
      </c>
      <c r="J1469">
        <v>490</v>
      </c>
      <c r="K1469">
        <v>1145</v>
      </c>
      <c r="L1469">
        <v>1665</v>
      </c>
      <c r="N1469">
        <v>481</v>
      </c>
    </row>
    <row r="1470" spans="1:14" x14ac:dyDescent="0.2">
      <c r="A1470" s="5">
        <v>39829</v>
      </c>
      <c r="B1470" t="s">
        <v>28</v>
      </c>
      <c r="C1470">
        <v>17524</v>
      </c>
      <c r="D1470" s="7">
        <f>'[1]Vertikale Netzlast'!R43</f>
        <v>12549</v>
      </c>
      <c r="E1470">
        <v>6806</v>
      </c>
      <c r="F1470">
        <f>'[2]200901'!R29</f>
        <v>7289</v>
      </c>
      <c r="G1470">
        <v>770</v>
      </c>
      <c r="H1470">
        <v>1890</v>
      </c>
      <c r="J1470">
        <v>472</v>
      </c>
      <c r="K1470">
        <v>1153</v>
      </c>
      <c r="L1470">
        <v>1665</v>
      </c>
      <c r="N1470">
        <v>501</v>
      </c>
    </row>
    <row r="1471" spans="1:14" x14ac:dyDescent="0.2">
      <c r="A1471" s="5">
        <v>39829</v>
      </c>
      <c r="B1471" t="s">
        <v>29</v>
      </c>
      <c r="C1471">
        <v>17942</v>
      </c>
      <c r="D1471" s="7">
        <f>'[1]Vertikale Netzlast'!R44</f>
        <v>13160</v>
      </c>
      <c r="E1471">
        <v>7166</v>
      </c>
      <c r="F1471">
        <f>'[2]200901'!R30</f>
        <v>7645</v>
      </c>
      <c r="G1471">
        <v>800</v>
      </c>
      <c r="H1471">
        <v>1952</v>
      </c>
      <c r="J1471">
        <v>480</v>
      </c>
      <c r="K1471">
        <v>1158</v>
      </c>
      <c r="L1471">
        <v>1665</v>
      </c>
      <c r="N1471">
        <v>522</v>
      </c>
    </row>
    <row r="1472" spans="1:14" x14ac:dyDescent="0.2">
      <c r="A1472" s="5">
        <v>39829</v>
      </c>
      <c r="B1472" t="s">
        <v>30</v>
      </c>
      <c r="C1472">
        <v>18594</v>
      </c>
      <c r="D1472" s="7">
        <f>'[1]Vertikale Netzlast'!R45</f>
        <v>13601</v>
      </c>
      <c r="E1472">
        <v>7476</v>
      </c>
      <c r="F1472">
        <f>'[2]200901'!R31</f>
        <v>7904</v>
      </c>
      <c r="G1472">
        <v>846</v>
      </c>
      <c r="H1472">
        <v>2063</v>
      </c>
      <c r="J1472">
        <v>510</v>
      </c>
      <c r="K1472">
        <v>1166</v>
      </c>
      <c r="L1472">
        <v>1665</v>
      </c>
      <c r="N1472">
        <v>542</v>
      </c>
    </row>
    <row r="1473" spans="1:14" x14ac:dyDescent="0.2">
      <c r="A1473" s="5">
        <v>39829</v>
      </c>
      <c r="B1473" t="s">
        <v>31</v>
      </c>
      <c r="C1473">
        <v>18760</v>
      </c>
      <c r="D1473" s="7">
        <f>'[1]Vertikale Netzlast'!R46</f>
        <v>14311</v>
      </c>
      <c r="E1473">
        <v>7692</v>
      </c>
      <c r="F1473">
        <f>'[2]200901'!R32</f>
        <v>8563</v>
      </c>
      <c r="G1473">
        <v>907</v>
      </c>
      <c r="H1473">
        <v>2116</v>
      </c>
      <c r="J1473">
        <v>545</v>
      </c>
      <c r="K1473">
        <v>1175</v>
      </c>
      <c r="L1473">
        <v>1803</v>
      </c>
      <c r="N1473">
        <v>563</v>
      </c>
    </row>
    <row r="1474" spans="1:14" x14ac:dyDescent="0.2">
      <c r="A1474" s="5">
        <v>39829</v>
      </c>
      <c r="B1474" t="s">
        <v>32</v>
      </c>
      <c r="C1474">
        <v>19208</v>
      </c>
      <c r="D1474" s="7">
        <f>'[1]Vertikale Netzlast'!R47</f>
        <v>14658</v>
      </c>
      <c r="E1474">
        <v>7777</v>
      </c>
      <c r="F1474">
        <f>'[2]200901'!R33</f>
        <v>8851</v>
      </c>
      <c r="G1474">
        <v>983</v>
      </c>
      <c r="H1474">
        <v>2231</v>
      </c>
      <c r="J1474">
        <v>558</v>
      </c>
      <c r="K1474">
        <v>1169</v>
      </c>
      <c r="L1474">
        <v>1803</v>
      </c>
      <c r="N1474">
        <v>585</v>
      </c>
    </row>
    <row r="1475" spans="1:14" x14ac:dyDescent="0.2">
      <c r="A1475" s="5">
        <v>39829</v>
      </c>
      <c r="B1475" t="s">
        <v>33</v>
      </c>
      <c r="C1475">
        <v>19326</v>
      </c>
      <c r="D1475" s="7">
        <f>'[1]Vertikale Netzlast'!R48</f>
        <v>14946</v>
      </c>
      <c r="E1475">
        <v>7862</v>
      </c>
      <c r="F1475">
        <f>'[2]200901'!R34</f>
        <v>8996</v>
      </c>
      <c r="G1475">
        <v>1031</v>
      </c>
      <c r="H1475">
        <v>2273</v>
      </c>
      <c r="J1475">
        <v>563</v>
      </c>
      <c r="K1475">
        <v>1171</v>
      </c>
      <c r="L1475">
        <v>1803</v>
      </c>
      <c r="N1475">
        <v>607</v>
      </c>
    </row>
    <row r="1476" spans="1:14" x14ac:dyDescent="0.2">
      <c r="A1476" s="5">
        <v>39829</v>
      </c>
      <c r="B1476" t="s">
        <v>34</v>
      </c>
      <c r="C1476">
        <v>19482</v>
      </c>
      <c r="D1476" s="7">
        <f>'[1]Vertikale Netzlast'!R49</f>
        <v>15090</v>
      </c>
      <c r="E1476">
        <v>7922</v>
      </c>
      <c r="F1476">
        <f>'[2]200901'!R35</f>
        <v>9119</v>
      </c>
      <c r="G1476">
        <v>1045</v>
      </c>
      <c r="H1476">
        <v>2385</v>
      </c>
      <c r="J1476">
        <v>549</v>
      </c>
      <c r="K1476">
        <v>1166</v>
      </c>
      <c r="L1476">
        <v>1803</v>
      </c>
      <c r="N1476">
        <v>629</v>
      </c>
    </row>
    <row r="1477" spans="1:14" x14ac:dyDescent="0.2">
      <c r="A1477" s="5">
        <v>39829</v>
      </c>
      <c r="B1477" t="s">
        <v>35</v>
      </c>
      <c r="C1477">
        <v>19537</v>
      </c>
      <c r="D1477" s="7">
        <f>'[1]Vertikale Netzlast'!R50</f>
        <v>15228</v>
      </c>
      <c r="E1477">
        <v>8003</v>
      </c>
      <c r="F1477">
        <f>'[2]200901'!R36</f>
        <v>9222</v>
      </c>
      <c r="G1477">
        <v>995</v>
      </c>
      <c r="H1477">
        <v>2445</v>
      </c>
      <c r="J1477">
        <v>531</v>
      </c>
      <c r="K1477">
        <v>1161</v>
      </c>
      <c r="L1477">
        <v>2089</v>
      </c>
      <c r="N1477">
        <v>651</v>
      </c>
    </row>
    <row r="1478" spans="1:14" x14ac:dyDescent="0.2">
      <c r="A1478" s="5">
        <v>39829</v>
      </c>
      <c r="B1478" t="s">
        <v>36</v>
      </c>
      <c r="C1478">
        <v>19808</v>
      </c>
      <c r="D1478" s="7">
        <f>'[1]Vertikale Netzlast'!R51</f>
        <v>15185</v>
      </c>
      <c r="E1478">
        <v>8046</v>
      </c>
      <c r="F1478">
        <f>'[2]200901'!R37</f>
        <v>9157</v>
      </c>
      <c r="G1478">
        <v>893</v>
      </c>
      <c r="H1478">
        <v>2457</v>
      </c>
      <c r="J1478">
        <v>558</v>
      </c>
      <c r="K1478">
        <v>1153</v>
      </c>
      <c r="L1478">
        <v>2089</v>
      </c>
      <c r="N1478">
        <v>677</v>
      </c>
    </row>
    <row r="1479" spans="1:14" x14ac:dyDescent="0.2">
      <c r="A1479" s="5">
        <v>39829</v>
      </c>
      <c r="B1479" t="s">
        <v>37</v>
      </c>
      <c r="C1479">
        <v>19600</v>
      </c>
      <c r="D1479" s="7">
        <f>'[1]Vertikale Netzlast'!R52</f>
        <v>15111</v>
      </c>
      <c r="E1479">
        <v>7968</v>
      </c>
      <c r="F1479">
        <f>'[2]200901'!R38</f>
        <v>9095</v>
      </c>
      <c r="G1479">
        <v>975</v>
      </c>
      <c r="H1479">
        <v>2603</v>
      </c>
      <c r="J1479">
        <v>573</v>
      </c>
      <c r="K1479">
        <v>1115</v>
      </c>
      <c r="L1479">
        <v>2089</v>
      </c>
      <c r="N1479">
        <v>702</v>
      </c>
    </row>
    <row r="1480" spans="1:14" x14ac:dyDescent="0.2">
      <c r="A1480" s="5">
        <v>39829</v>
      </c>
      <c r="B1480" t="s">
        <v>38</v>
      </c>
      <c r="C1480">
        <v>19507</v>
      </c>
      <c r="D1480" s="7">
        <f>'[1]Vertikale Netzlast'!R53</f>
        <v>15019</v>
      </c>
      <c r="E1480">
        <v>7987</v>
      </c>
      <c r="F1480">
        <f>'[2]200901'!R39</f>
        <v>9090</v>
      </c>
      <c r="G1480">
        <v>1019</v>
      </c>
      <c r="H1480">
        <v>2700</v>
      </c>
      <c r="J1480">
        <v>625</v>
      </c>
      <c r="K1480">
        <v>1107</v>
      </c>
      <c r="L1480">
        <v>2089</v>
      </c>
      <c r="N1480">
        <v>727</v>
      </c>
    </row>
    <row r="1481" spans="1:14" x14ac:dyDescent="0.2">
      <c r="A1481" s="5">
        <v>39829</v>
      </c>
      <c r="B1481" t="s">
        <v>39</v>
      </c>
      <c r="C1481">
        <v>19467</v>
      </c>
      <c r="D1481" s="7">
        <f>'[1]Vertikale Netzlast'!R54</f>
        <v>14744</v>
      </c>
      <c r="E1481">
        <v>8080</v>
      </c>
      <c r="F1481">
        <f>'[2]200901'!R40</f>
        <v>9099</v>
      </c>
      <c r="G1481">
        <v>970</v>
      </c>
      <c r="H1481">
        <v>2784</v>
      </c>
      <c r="J1481">
        <v>616</v>
      </c>
      <c r="K1481">
        <v>1098</v>
      </c>
      <c r="L1481">
        <v>2273</v>
      </c>
      <c r="N1481">
        <v>753</v>
      </c>
    </row>
    <row r="1482" spans="1:14" x14ac:dyDescent="0.2">
      <c r="A1482" s="5">
        <v>39829</v>
      </c>
      <c r="B1482" t="s">
        <v>40</v>
      </c>
      <c r="C1482">
        <v>19603</v>
      </c>
      <c r="D1482" s="7">
        <f>'[1]Vertikale Netzlast'!R55</f>
        <v>14739</v>
      </c>
      <c r="E1482">
        <v>8061</v>
      </c>
      <c r="F1482">
        <f>'[2]200901'!R41</f>
        <v>8978</v>
      </c>
      <c r="G1482">
        <v>938</v>
      </c>
      <c r="H1482">
        <v>2774</v>
      </c>
      <c r="J1482">
        <v>681</v>
      </c>
      <c r="K1482">
        <v>1083</v>
      </c>
      <c r="L1482">
        <v>2273</v>
      </c>
      <c r="N1482">
        <v>789</v>
      </c>
    </row>
    <row r="1483" spans="1:14" x14ac:dyDescent="0.2">
      <c r="A1483" s="5">
        <v>39829</v>
      </c>
      <c r="B1483" t="s">
        <v>41</v>
      </c>
      <c r="C1483">
        <v>19728</v>
      </c>
      <c r="D1483" s="7">
        <f>'[1]Vertikale Netzlast'!R56</f>
        <v>14668</v>
      </c>
      <c r="E1483">
        <v>8122</v>
      </c>
      <c r="F1483">
        <f>'[2]200901'!R42</f>
        <v>9029</v>
      </c>
      <c r="G1483">
        <v>877</v>
      </c>
      <c r="H1483">
        <v>2743</v>
      </c>
      <c r="J1483">
        <v>767</v>
      </c>
      <c r="K1483">
        <v>1042</v>
      </c>
      <c r="L1483">
        <v>2273</v>
      </c>
      <c r="N1483">
        <v>825</v>
      </c>
    </row>
    <row r="1484" spans="1:14" x14ac:dyDescent="0.2">
      <c r="A1484" s="5">
        <v>39829</v>
      </c>
      <c r="B1484" t="s">
        <v>42</v>
      </c>
      <c r="C1484">
        <v>19686</v>
      </c>
      <c r="D1484" s="7">
        <f>'[1]Vertikale Netzlast'!R57</f>
        <v>14653</v>
      </c>
      <c r="E1484">
        <v>8145</v>
      </c>
      <c r="F1484">
        <f>'[2]200901'!R43</f>
        <v>8998</v>
      </c>
      <c r="G1484">
        <v>880</v>
      </c>
      <c r="H1484">
        <v>2697</v>
      </c>
      <c r="J1484">
        <v>790</v>
      </c>
      <c r="K1484">
        <v>1027</v>
      </c>
      <c r="L1484">
        <v>2273</v>
      </c>
      <c r="N1484">
        <v>860</v>
      </c>
    </row>
    <row r="1485" spans="1:14" x14ac:dyDescent="0.2">
      <c r="A1485" s="5">
        <v>39829</v>
      </c>
      <c r="B1485" t="s">
        <v>43</v>
      </c>
      <c r="C1485">
        <v>19659</v>
      </c>
      <c r="D1485" s="7">
        <f>'[1]Vertikale Netzlast'!R58</f>
        <v>14768</v>
      </c>
      <c r="E1485">
        <v>8048</v>
      </c>
      <c r="F1485">
        <f>'[2]200901'!R44</f>
        <v>9082</v>
      </c>
      <c r="G1485">
        <v>913</v>
      </c>
      <c r="H1485">
        <v>2677</v>
      </c>
      <c r="J1485">
        <v>821</v>
      </c>
      <c r="K1485">
        <v>1012</v>
      </c>
      <c r="L1485">
        <v>2409</v>
      </c>
      <c r="N1485">
        <v>896</v>
      </c>
    </row>
    <row r="1486" spans="1:14" x14ac:dyDescent="0.2">
      <c r="A1486" s="5">
        <v>39829</v>
      </c>
      <c r="B1486" t="s">
        <v>44</v>
      </c>
      <c r="C1486">
        <v>19927</v>
      </c>
      <c r="D1486" s="7">
        <f>'[1]Vertikale Netzlast'!R59</f>
        <v>14709</v>
      </c>
      <c r="E1486">
        <v>8054</v>
      </c>
      <c r="F1486">
        <f>'[2]200901'!R45</f>
        <v>8992</v>
      </c>
      <c r="G1486">
        <v>898</v>
      </c>
      <c r="H1486">
        <v>2685</v>
      </c>
      <c r="J1486">
        <v>824</v>
      </c>
      <c r="K1486">
        <v>1005</v>
      </c>
      <c r="L1486">
        <v>2409</v>
      </c>
      <c r="N1486">
        <v>899</v>
      </c>
    </row>
    <row r="1487" spans="1:14" x14ac:dyDescent="0.2">
      <c r="A1487" s="5">
        <v>39829</v>
      </c>
      <c r="B1487" t="s">
        <v>45</v>
      </c>
      <c r="C1487">
        <v>19784</v>
      </c>
      <c r="D1487" s="7">
        <f>'[1]Vertikale Netzlast'!R60</f>
        <v>14711</v>
      </c>
      <c r="E1487">
        <v>8032</v>
      </c>
      <c r="F1487">
        <f>'[2]200901'!R46</f>
        <v>9055</v>
      </c>
      <c r="G1487">
        <v>936</v>
      </c>
      <c r="H1487">
        <v>2620</v>
      </c>
      <c r="J1487">
        <v>872</v>
      </c>
      <c r="K1487">
        <v>982</v>
      </c>
      <c r="L1487">
        <v>2409</v>
      </c>
      <c r="N1487">
        <v>902</v>
      </c>
    </row>
    <row r="1488" spans="1:14" x14ac:dyDescent="0.2">
      <c r="A1488" s="5">
        <v>39829</v>
      </c>
      <c r="B1488" t="s">
        <v>46</v>
      </c>
      <c r="C1488">
        <v>20051</v>
      </c>
      <c r="D1488" s="7">
        <f>'[1]Vertikale Netzlast'!R61</f>
        <v>14703</v>
      </c>
      <c r="E1488">
        <v>7938</v>
      </c>
      <c r="F1488">
        <f>'[2]200901'!R47</f>
        <v>9040</v>
      </c>
      <c r="G1488">
        <v>998</v>
      </c>
      <c r="H1488">
        <v>2575</v>
      </c>
      <c r="J1488">
        <v>845</v>
      </c>
      <c r="K1488">
        <v>976</v>
      </c>
      <c r="L1488">
        <v>2409</v>
      </c>
      <c r="N1488">
        <v>905</v>
      </c>
    </row>
    <row r="1489" spans="1:14" x14ac:dyDescent="0.2">
      <c r="A1489" s="5">
        <v>39829</v>
      </c>
      <c r="B1489" t="s">
        <v>47</v>
      </c>
      <c r="C1489">
        <v>19880</v>
      </c>
      <c r="D1489" s="7">
        <f>'[1]Vertikale Netzlast'!R62</f>
        <v>14653</v>
      </c>
      <c r="E1489">
        <v>7840</v>
      </c>
      <c r="F1489">
        <f>'[2]200901'!R48</f>
        <v>9053</v>
      </c>
      <c r="G1489">
        <v>995</v>
      </c>
      <c r="H1489">
        <v>2721</v>
      </c>
      <c r="J1489">
        <v>843</v>
      </c>
      <c r="K1489">
        <v>969</v>
      </c>
      <c r="L1489">
        <v>2583</v>
      </c>
      <c r="N1489">
        <v>908</v>
      </c>
    </row>
    <row r="1490" spans="1:14" x14ac:dyDescent="0.2">
      <c r="A1490" s="5">
        <v>39829</v>
      </c>
      <c r="B1490" t="s">
        <v>48</v>
      </c>
      <c r="C1490">
        <v>20155</v>
      </c>
      <c r="D1490" s="7">
        <f>'[1]Vertikale Netzlast'!R63</f>
        <v>14634</v>
      </c>
      <c r="E1490">
        <v>7895</v>
      </c>
      <c r="F1490">
        <f>'[2]200901'!R49</f>
        <v>9033</v>
      </c>
      <c r="G1490">
        <v>941</v>
      </c>
      <c r="H1490">
        <v>2815</v>
      </c>
      <c r="J1490">
        <v>879</v>
      </c>
      <c r="K1490">
        <v>956</v>
      </c>
      <c r="L1490">
        <v>2583</v>
      </c>
      <c r="N1490">
        <v>923</v>
      </c>
    </row>
    <row r="1491" spans="1:14" x14ac:dyDescent="0.2">
      <c r="A1491" s="5">
        <v>39829</v>
      </c>
      <c r="B1491" t="s">
        <v>49</v>
      </c>
      <c r="C1491">
        <v>20011</v>
      </c>
      <c r="D1491" s="7">
        <f>'[1]Vertikale Netzlast'!R64</f>
        <v>14532</v>
      </c>
      <c r="E1491">
        <v>7914</v>
      </c>
      <c r="F1491">
        <f>'[2]200901'!R50</f>
        <v>8951</v>
      </c>
      <c r="G1491">
        <v>959</v>
      </c>
      <c r="H1491">
        <v>2961</v>
      </c>
      <c r="J1491">
        <v>897</v>
      </c>
      <c r="K1491">
        <v>962</v>
      </c>
      <c r="L1491">
        <v>2583</v>
      </c>
      <c r="N1491">
        <v>937</v>
      </c>
    </row>
    <row r="1492" spans="1:14" x14ac:dyDescent="0.2">
      <c r="A1492" s="5">
        <v>39829</v>
      </c>
      <c r="B1492" t="s">
        <v>50</v>
      </c>
      <c r="C1492">
        <v>20101</v>
      </c>
      <c r="D1492" s="7">
        <f>'[1]Vertikale Netzlast'!R65</f>
        <v>14430</v>
      </c>
      <c r="E1492">
        <v>7811</v>
      </c>
      <c r="F1492">
        <f>'[2]200901'!R51</f>
        <v>8911</v>
      </c>
      <c r="G1492">
        <v>929</v>
      </c>
      <c r="H1492">
        <v>2995</v>
      </c>
      <c r="J1492">
        <v>844</v>
      </c>
      <c r="K1492">
        <v>951</v>
      </c>
      <c r="L1492">
        <v>2583</v>
      </c>
      <c r="N1492">
        <v>952</v>
      </c>
    </row>
    <row r="1493" spans="1:14" x14ac:dyDescent="0.2">
      <c r="A1493" s="5">
        <v>39829</v>
      </c>
      <c r="B1493" t="s">
        <v>51</v>
      </c>
      <c r="C1493">
        <v>20011</v>
      </c>
      <c r="D1493" s="7">
        <f>'[1]Vertikale Netzlast'!R66</f>
        <v>14246</v>
      </c>
      <c r="E1493">
        <v>7901</v>
      </c>
      <c r="F1493">
        <f>'[2]200901'!R52</f>
        <v>8731</v>
      </c>
      <c r="G1493">
        <v>844</v>
      </c>
      <c r="H1493">
        <v>2975</v>
      </c>
      <c r="J1493">
        <v>846</v>
      </c>
      <c r="K1493">
        <v>938</v>
      </c>
      <c r="L1493">
        <v>2718</v>
      </c>
      <c r="N1493">
        <v>967</v>
      </c>
    </row>
    <row r="1494" spans="1:14" x14ac:dyDescent="0.2">
      <c r="A1494" s="5">
        <v>39829</v>
      </c>
      <c r="B1494" t="s">
        <v>52</v>
      </c>
      <c r="C1494">
        <v>20112</v>
      </c>
      <c r="D1494" s="7">
        <f>'[1]Vertikale Netzlast'!R67</f>
        <v>14001</v>
      </c>
      <c r="E1494">
        <v>7799</v>
      </c>
      <c r="F1494">
        <f>'[2]200901'!R53</f>
        <v>8590</v>
      </c>
      <c r="G1494">
        <v>818</v>
      </c>
      <c r="H1494">
        <v>2974</v>
      </c>
      <c r="J1494">
        <v>935</v>
      </c>
      <c r="K1494">
        <v>934</v>
      </c>
      <c r="L1494">
        <v>2718</v>
      </c>
      <c r="N1494">
        <v>976</v>
      </c>
    </row>
    <row r="1495" spans="1:14" x14ac:dyDescent="0.2">
      <c r="A1495" s="5">
        <v>39829</v>
      </c>
      <c r="B1495" t="s">
        <v>53</v>
      </c>
      <c r="C1495">
        <v>20107</v>
      </c>
      <c r="D1495" s="7">
        <f>'[1]Vertikale Netzlast'!R68</f>
        <v>13879</v>
      </c>
      <c r="E1495">
        <v>7729</v>
      </c>
      <c r="F1495">
        <f>'[2]200901'!R54</f>
        <v>8474</v>
      </c>
      <c r="G1495">
        <v>797</v>
      </c>
      <c r="H1495">
        <v>2968</v>
      </c>
      <c r="J1495">
        <v>993</v>
      </c>
      <c r="K1495">
        <v>935</v>
      </c>
      <c r="L1495">
        <v>2718</v>
      </c>
      <c r="N1495">
        <v>985</v>
      </c>
    </row>
    <row r="1496" spans="1:14" x14ac:dyDescent="0.2">
      <c r="A1496" s="5">
        <v>39829</v>
      </c>
      <c r="B1496" t="s">
        <v>54</v>
      </c>
      <c r="C1496">
        <v>20134</v>
      </c>
      <c r="D1496" s="7">
        <f>'[1]Vertikale Netzlast'!R69</f>
        <v>13858</v>
      </c>
      <c r="E1496">
        <v>7693</v>
      </c>
      <c r="F1496">
        <f>'[2]200901'!R55</f>
        <v>8389</v>
      </c>
      <c r="G1496">
        <v>680</v>
      </c>
      <c r="H1496">
        <v>2937</v>
      </c>
      <c r="J1496">
        <v>946</v>
      </c>
      <c r="K1496">
        <v>932</v>
      </c>
      <c r="L1496">
        <v>2718</v>
      </c>
      <c r="N1496">
        <v>994</v>
      </c>
    </row>
    <row r="1497" spans="1:14" x14ac:dyDescent="0.2">
      <c r="A1497" s="5">
        <v>39829</v>
      </c>
      <c r="B1497" t="s">
        <v>55</v>
      </c>
      <c r="C1497">
        <v>20116</v>
      </c>
      <c r="D1497" s="7">
        <f>'[1]Vertikale Netzlast'!R70</f>
        <v>13602</v>
      </c>
      <c r="E1497">
        <v>7637</v>
      </c>
      <c r="F1497">
        <f>'[2]200901'!R56</f>
        <v>8307</v>
      </c>
      <c r="G1497">
        <v>632</v>
      </c>
      <c r="H1497">
        <v>2903</v>
      </c>
      <c r="J1497">
        <v>1003</v>
      </c>
      <c r="K1497">
        <v>930</v>
      </c>
      <c r="L1497">
        <v>2815</v>
      </c>
      <c r="N1497">
        <v>1003</v>
      </c>
    </row>
    <row r="1498" spans="1:14" x14ac:dyDescent="0.2">
      <c r="A1498" s="5">
        <v>39829</v>
      </c>
      <c r="B1498" t="s">
        <v>56</v>
      </c>
      <c r="C1498">
        <v>20082</v>
      </c>
      <c r="D1498" s="7">
        <f>'[1]Vertikale Netzlast'!R71</f>
        <v>13373</v>
      </c>
      <c r="E1498">
        <v>7544</v>
      </c>
      <c r="F1498">
        <f>'[2]200901'!R57</f>
        <v>8247</v>
      </c>
      <c r="G1498">
        <v>615</v>
      </c>
      <c r="H1498">
        <v>3001</v>
      </c>
      <c r="J1498">
        <v>1008</v>
      </c>
      <c r="K1498">
        <v>930</v>
      </c>
      <c r="L1498">
        <v>2815</v>
      </c>
      <c r="N1498">
        <v>1022</v>
      </c>
    </row>
    <row r="1499" spans="1:14" x14ac:dyDescent="0.2">
      <c r="A1499" s="5">
        <v>39829</v>
      </c>
      <c r="B1499" t="s">
        <v>57</v>
      </c>
      <c r="C1499">
        <v>20154</v>
      </c>
      <c r="D1499" s="7">
        <f>'[1]Vertikale Netzlast'!R72</f>
        <v>13097</v>
      </c>
      <c r="E1499">
        <v>7525</v>
      </c>
      <c r="F1499">
        <f>'[2]200901'!R58</f>
        <v>8147</v>
      </c>
      <c r="G1499">
        <v>578</v>
      </c>
      <c r="H1499">
        <v>3080</v>
      </c>
      <c r="J1499">
        <v>1008</v>
      </c>
      <c r="K1499">
        <v>931</v>
      </c>
      <c r="L1499">
        <v>2815</v>
      </c>
      <c r="N1499">
        <v>1042</v>
      </c>
    </row>
    <row r="1500" spans="1:14" x14ac:dyDescent="0.2">
      <c r="A1500" s="5">
        <v>39829</v>
      </c>
      <c r="B1500" t="s">
        <v>58</v>
      </c>
      <c r="C1500">
        <v>20029</v>
      </c>
      <c r="D1500" s="7">
        <f>'[1]Vertikale Netzlast'!R73</f>
        <v>12843</v>
      </c>
      <c r="E1500">
        <v>7462</v>
      </c>
      <c r="F1500">
        <f>'[2]200901'!R59</f>
        <v>8099</v>
      </c>
      <c r="G1500">
        <v>569</v>
      </c>
      <c r="H1500">
        <v>3097</v>
      </c>
      <c r="J1500">
        <v>1002</v>
      </c>
      <c r="K1500">
        <v>932</v>
      </c>
      <c r="L1500">
        <v>2815</v>
      </c>
      <c r="N1500">
        <v>1062</v>
      </c>
    </row>
    <row r="1501" spans="1:14" x14ac:dyDescent="0.2">
      <c r="A1501" s="5">
        <v>39829</v>
      </c>
      <c r="B1501" t="s">
        <v>59</v>
      </c>
      <c r="C1501">
        <v>19881</v>
      </c>
      <c r="D1501" s="7">
        <f>'[1]Vertikale Netzlast'!R74</f>
        <v>12624</v>
      </c>
      <c r="E1501">
        <v>7435</v>
      </c>
      <c r="F1501">
        <f>'[2]200901'!R60</f>
        <v>8152</v>
      </c>
      <c r="G1501">
        <v>599</v>
      </c>
      <c r="H1501">
        <v>3086</v>
      </c>
      <c r="J1501">
        <v>1028</v>
      </c>
      <c r="K1501">
        <v>934</v>
      </c>
      <c r="L1501">
        <v>2955</v>
      </c>
      <c r="N1501">
        <v>1082</v>
      </c>
    </row>
    <row r="1502" spans="1:14" x14ac:dyDescent="0.2">
      <c r="A1502" s="5">
        <v>39829</v>
      </c>
      <c r="B1502" t="s">
        <v>60</v>
      </c>
      <c r="C1502">
        <v>19960</v>
      </c>
      <c r="D1502" s="7">
        <f>'[1]Vertikale Netzlast'!R75</f>
        <v>12617</v>
      </c>
      <c r="E1502">
        <v>7384</v>
      </c>
      <c r="F1502">
        <f>'[2]200901'!R61</f>
        <v>8195</v>
      </c>
      <c r="G1502">
        <v>602</v>
      </c>
      <c r="H1502">
        <v>3164</v>
      </c>
      <c r="J1502">
        <v>1084</v>
      </c>
      <c r="K1502">
        <v>945</v>
      </c>
      <c r="L1502">
        <v>2955</v>
      </c>
      <c r="N1502">
        <v>1093</v>
      </c>
    </row>
    <row r="1503" spans="1:14" x14ac:dyDescent="0.2">
      <c r="A1503" s="5">
        <v>39829</v>
      </c>
      <c r="B1503" t="s">
        <v>61</v>
      </c>
      <c r="C1503">
        <v>19888</v>
      </c>
      <c r="D1503" s="7">
        <f>'[1]Vertikale Netzlast'!R76</f>
        <v>12662</v>
      </c>
      <c r="E1503">
        <v>7365</v>
      </c>
      <c r="F1503">
        <f>'[2]200901'!R62</f>
        <v>8072</v>
      </c>
      <c r="G1503">
        <v>579</v>
      </c>
      <c r="H1503">
        <v>3126</v>
      </c>
      <c r="J1503">
        <v>1060</v>
      </c>
      <c r="K1503">
        <v>955</v>
      </c>
      <c r="L1503">
        <v>2955</v>
      </c>
      <c r="N1503">
        <v>1103</v>
      </c>
    </row>
    <row r="1504" spans="1:14" x14ac:dyDescent="0.2">
      <c r="A1504" s="5">
        <v>39829</v>
      </c>
      <c r="B1504" t="s">
        <v>62</v>
      </c>
      <c r="C1504">
        <v>19732</v>
      </c>
      <c r="D1504" s="7">
        <f>'[1]Vertikale Netzlast'!R77</f>
        <v>12664</v>
      </c>
      <c r="E1504">
        <v>7289</v>
      </c>
      <c r="F1504">
        <f>'[2]200901'!R63</f>
        <v>7991</v>
      </c>
      <c r="G1504">
        <v>540</v>
      </c>
      <c r="H1504">
        <v>3036</v>
      </c>
      <c r="J1504">
        <v>1148</v>
      </c>
      <c r="K1504">
        <v>967</v>
      </c>
      <c r="L1504">
        <v>2955</v>
      </c>
      <c r="N1504">
        <v>1114</v>
      </c>
    </row>
    <row r="1505" spans="1:14" x14ac:dyDescent="0.2">
      <c r="A1505" s="5">
        <v>39829</v>
      </c>
      <c r="B1505" t="s">
        <v>63</v>
      </c>
      <c r="C1505">
        <v>19608</v>
      </c>
      <c r="D1505" s="7">
        <f>'[1]Vertikale Netzlast'!R78</f>
        <v>12714</v>
      </c>
      <c r="E1505">
        <v>7379</v>
      </c>
      <c r="F1505">
        <f>'[2]200901'!R64</f>
        <v>7973</v>
      </c>
      <c r="G1505">
        <v>546</v>
      </c>
      <c r="H1505">
        <v>2934</v>
      </c>
      <c r="J1505">
        <v>1270</v>
      </c>
      <c r="K1505">
        <v>979</v>
      </c>
      <c r="L1505">
        <v>3085</v>
      </c>
      <c r="N1505">
        <v>1125</v>
      </c>
    </row>
    <row r="1506" spans="1:14" x14ac:dyDescent="0.2">
      <c r="A1506" s="5">
        <v>39829</v>
      </c>
      <c r="B1506" t="s">
        <v>64</v>
      </c>
      <c r="C1506">
        <v>19493</v>
      </c>
      <c r="D1506" s="7">
        <f>'[1]Vertikale Netzlast'!R79</f>
        <v>12690</v>
      </c>
      <c r="E1506">
        <v>7397</v>
      </c>
      <c r="F1506">
        <f>'[2]200901'!R65</f>
        <v>7982</v>
      </c>
      <c r="G1506">
        <v>556</v>
      </c>
      <c r="H1506">
        <v>2867</v>
      </c>
      <c r="J1506">
        <v>1237</v>
      </c>
      <c r="K1506">
        <v>986</v>
      </c>
      <c r="L1506">
        <v>3085</v>
      </c>
      <c r="N1506">
        <v>1149</v>
      </c>
    </row>
    <row r="1507" spans="1:14" x14ac:dyDescent="0.2">
      <c r="A1507" s="5">
        <v>39829</v>
      </c>
      <c r="B1507" t="s">
        <v>65</v>
      </c>
      <c r="C1507">
        <v>19555</v>
      </c>
      <c r="D1507" s="7">
        <f>'[1]Vertikale Netzlast'!R80</f>
        <v>12704</v>
      </c>
      <c r="E1507">
        <v>7306</v>
      </c>
      <c r="F1507">
        <f>'[2]200901'!R66</f>
        <v>7963</v>
      </c>
      <c r="G1507">
        <v>505</v>
      </c>
      <c r="H1507">
        <v>2974</v>
      </c>
      <c r="J1507">
        <v>1316</v>
      </c>
      <c r="K1507">
        <v>989</v>
      </c>
      <c r="L1507">
        <v>3085</v>
      </c>
      <c r="N1507">
        <v>1173</v>
      </c>
    </row>
    <row r="1508" spans="1:14" x14ac:dyDescent="0.2">
      <c r="A1508" s="5">
        <v>39829</v>
      </c>
      <c r="B1508" t="s">
        <v>66</v>
      </c>
      <c r="C1508">
        <v>19365</v>
      </c>
      <c r="D1508" s="7">
        <f>'[1]Vertikale Netzlast'!R81</f>
        <v>12688</v>
      </c>
      <c r="E1508">
        <v>7338</v>
      </c>
      <c r="F1508">
        <f>'[2]200901'!R67</f>
        <v>7761</v>
      </c>
      <c r="G1508">
        <v>489</v>
      </c>
      <c r="H1508">
        <v>3030</v>
      </c>
      <c r="J1508">
        <v>1416</v>
      </c>
      <c r="K1508">
        <v>995</v>
      </c>
      <c r="L1508">
        <v>3085</v>
      </c>
      <c r="N1508">
        <v>1198</v>
      </c>
    </row>
    <row r="1509" spans="1:14" x14ac:dyDescent="0.2">
      <c r="A1509" s="5">
        <v>39829</v>
      </c>
      <c r="B1509" t="s">
        <v>67</v>
      </c>
      <c r="C1509">
        <v>19400</v>
      </c>
      <c r="D1509" s="7">
        <f>'[1]Vertikale Netzlast'!R82</f>
        <v>12862</v>
      </c>
      <c r="E1509">
        <v>7309</v>
      </c>
      <c r="F1509">
        <f>'[2]200901'!R68</f>
        <v>7853</v>
      </c>
      <c r="G1509">
        <v>503</v>
      </c>
      <c r="H1509">
        <v>2997</v>
      </c>
      <c r="J1509">
        <v>1488</v>
      </c>
      <c r="K1509">
        <v>1002</v>
      </c>
      <c r="L1509">
        <v>3254</v>
      </c>
      <c r="N1509">
        <v>1222</v>
      </c>
    </row>
    <row r="1510" spans="1:14" x14ac:dyDescent="0.2">
      <c r="A1510" s="5">
        <v>39829</v>
      </c>
      <c r="B1510" t="s">
        <v>68</v>
      </c>
      <c r="C1510">
        <v>19526</v>
      </c>
      <c r="D1510" s="7">
        <f>'[1]Vertikale Netzlast'!R83</f>
        <v>13069</v>
      </c>
      <c r="E1510">
        <v>7326</v>
      </c>
      <c r="F1510">
        <f>'[2]200901'!R69</f>
        <v>7967</v>
      </c>
      <c r="G1510">
        <v>553</v>
      </c>
      <c r="H1510">
        <v>3180</v>
      </c>
      <c r="J1510">
        <v>1582</v>
      </c>
      <c r="K1510">
        <v>1012</v>
      </c>
      <c r="L1510">
        <v>3254</v>
      </c>
      <c r="N1510">
        <v>1257</v>
      </c>
    </row>
    <row r="1511" spans="1:14" x14ac:dyDescent="0.2">
      <c r="A1511" s="5">
        <v>39829</v>
      </c>
      <c r="B1511" t="s">
        <v>69</v>
      </c>
      <c r="C1511">
        <v>19589</v>
      </c>
      <c r="D1511" s="7">
        <f>'[1]Vertikale Netzlast'!R84</f>
        <v>13267</v>
      </c>
      <c r="E1511">
        <v>7459</v>
      </c>
      <c r="F1511">
        <f>'[2]200901'!R70</f>
        <v>8137</v>
      </c>
      <c r="G1511">
        <v>585</v>
      </c>
      <c r="H1511">
        <v>3068</v>
      </c>
      <c r="J1511">
        <v>1606</v>
      </c>
      <c r="K1511">
        <v>1005</v>
      </c>
      <c r="L1511">
        <v>3254</v>
      </c>
      <c r="N1511">
        <v>1292</v>
      </c>
    </row>
    <row r="1512" spans="1:14" x14ac:dyDescent="0.2">
      <c r="A1512" s="5">
        <v>39829</v>
      </c>
      <c r="B1512" t="s">
        <v>70</v>
      </c>
      <c r="C1512">
        <v>19748</v>
      </c>
      <c r="D1512" s="7">
        <f>'[1]Vertikale Netzlast'!R85</f>
        <v>13658</v>
      </c>
      <c r="E1512">
        <v>7540</v>
      </c>
      <c r="F1512">
        <f>'[2]200901'!R71</f>
        <v>8295</v>
      </c>
      <c r="G1512">
        <v>627</v>
      </c>
      <c r="H1512">
        <v>3006</v>
      </c>
      <c r="J1512">
        <v>1721</v>
      </c>
      <c r="K1512">
        <v>1016</v>
      </c>
      <c r="L1512">
        <v>3254</v>
      </c>
      <c r="N1512">
        <v>1326</v>
      </c>
    </row>
    <row r="1513" spans="1:14" x14ac:dyDescent="0.2">
      <c r="A1513" s="5">
        <v>39829</v>
      </c>
      <c r="B1513" t="s">
        <v>71</v>
      </c>
      <c r="C1513">
        <v>19859</v>
      </c>
      <c r="D1513" s="7">
        <f>'[1]Vertikale Netzlast'!R86</f>
        <v>14339</v>
      </c>
      <c r="E1513">
        <v>7768</v>
      </c>
      <c r="F1513">
        <f>'[2]200901'!R72</f>
        <v>8539</v>
      </c>
      <c r="G1513">
        <v>647</v>
      </c>
      <c r="H1513">
        <v>2983</v>
      </c>
      <c r="J1513">
        <v>1890</v>
      </c>
      <c r="K1513">
        <v>1028</v>
      </c>
      <c r="L1513">
        <v>3339</v>
      </c>
      <c r="N1513">
        <v>1361</v>
      </c>
    </row>
    <row r="1514" spans="1:14" x14ac:dyDescent="0.2">
      <c r="A1514" s="5">
        <v>39829</v>
      </c>
      <c r="B1514" t="s">
        <v>72</v>
      </c>
      <c r="C1514">
        <v>20335</v>
      </c>
      <c r="D1514" s="7">
        <f>'[1]Vertikale Netzlast'!R87</f>
        <v>14821</v>
      </c>
      <c r="E1514">
        <v>7978</v>
      </c>
      <c r="F1514">
        <f>'[2]200901'!R73</f>
        <v>8644</v>
      </c>
      <c r="G1514">
        <v>668</v>
      </c>
      <c r="H1514">
        <v>2894</v>
      </c>
      <c r="J1514">
        <v>1983</v>
      </c>
      <c r="K1514">
        <v>1037</v>
      </c>
      <c r="L1514">
        <v>3339</v>
      </c>
      <c r="N1514">
        <v>1368</v>
      </c>
    </row>
    <row r="1515" spans="1:14" x14ac:dyDescent="0.2">
      <c r="A1515" s="5">
        <v>39829</v>
      </c>
      <c r="B1515" t="s">
        <v>73</v>
      </c>
      <c r="C1515">
        <v>20441</v>
      </c>
      <c r="D1515" s="7">
        <f>'[1]Vertikale Netzlast'!R88</f>
        <v>15040</v>
      </c>
      <c r="E1515">
        <v>8065</v>
      </c>
      <c r="F1515">
        <f>'[2]200901'!R74</f>
        <v>8586</v>
      </c>
      <c r="G1515">
        <v>718</v>
      </c>
      <c r="H1515">
        <v>2912</v>
      </c>
      <c r="J1515">
        <v>2019</v>
      </c>
      <c r="K1515">
        <v>1047</v>
      </c>
      <c r="L1515">
        <v>3339</v>
      </c>
      <c r="N1515">
        <v>1376</v>
      </c>
    </row>
    <row r="1516" spans="1:14" x14ac:dyDescent="0.2">
      <c r="A1516" s="5">
        <v>39829</v>
      </c>
      <c r="B1516" t="s">
        <v>74</v>
      </c>
      <c r="C1516">
        <v>20623</v>
      </c>
      <c r="D1516" s="7">
        <f>'[1]Vertikale Netzlast'!R89</f>
        <v>15094</v>
      </c>
      <c r="E1516">
        <v>8077</v>
      </c>
      <c r="F1516">
        <f>'[2]200901'!R75</f>
        <v>8462</v>
      </c>
      <c r="G1516">
        <v>775</v>
      </c>
      <c r="H1516">
        <v>2837</v>
      </c>
      <c r="J1516">
        <v>2141</v>
      </c>
      <c r="K1516">
        <v>1057</v>
      </c>
      <c r="L1516">
        <v>3339</v>
      </c>
      <c r="N1516">
        <v>1383</v>
      </c>
    </row>
    <row r="1517" spans="1:14" x14ac:dyDescent="0.2">
      <c r="A1517" s="5">
        <v>39829</v>
      </c>
      <c r="B1517" t="s">
        <v>75</v>
      </c>
      <c r="C1517">
        <v>20515</v>
      </c>
      <c r="D1517" s="7">
        <f>'[1]Vertikale Netzlast'!R90</f>
        <v>15023</v>
      </c>
      <c r="E1517">
        <v>8050</v>
      </c>
      <c r="F1517">
        <f>'[2]200901'!R76</f>
        <v>8258</v>
      </c>
      <c r="G1517">
        <v>781</v>
      </c>
      <c r="H1517">
        <v>2834</v>
      </c>
      <c r="J1517">
        <v>2207</v>
      </c>
      <c r="K1517">
        <v>1067</v>
      </c>
      <c r="L1517">
        <v>3377</v>
      </c>
      <c r="N1517">
        <v>1390</v>
      </c>
    </row>
    <row r="1518" spans="1:14" x14ac:dyDescent="0.2">
      <c r="A1518" s="5">
        <v>39829</v>
      </c>
      <c r="B1518" t="s">
        <v>76</v>
      </c>
      <c r="C1518">
        <v>20648</v>
      </c>
      <c r="D1518" s="7">
        <f>'[1]Vertikale Netzlast'!R91</f>
        <v>14964</v>
      </c>
      <c r="E1518">
        <v>8018</v>
      </c>
      <c r="F1518">
        <f>'[2]200901'!R77</f>
        <v>8168</v>
      </c>
      <c r="G1518">
        <v>791</v>
      </c>
      <c r="H1518">
        <v>2802</v>
      </c>
      <c r="J1518">
        <v>2168</v>
      </c>
      <c r="K1518">
        <v>1073</v>
      </c>
      <c r="L1518">
        <v>3377</v>
      </c>
      <c r="N1518">
        <v>1424</v>
      </c>
    </row>
    <row r="1519" spans="1:14" x14ac:dyDescent="0.2">
      <c r="A1519" s="5">
        <v>39829</v>
      </c>
      <c r="B1519" t="s">
        <v>77</v>
      </c>
      <c r="C1519">
        <v>20382</v>
      </c>
      <c r="D1519" s="7">
        <f>'[1]Vertikale Netzlast'!R92</f>
        <v>14957</v>
      </c>
      <c r="E1519">
        <v>7970</v>
      </c>
      <c r="F1519">
        <f>'[2]200901'!R78</f>
        <v>7976</v>
      </c>
      <c r="G1519">
        <v>800</v>
      </c>
      <c r="H1519">
        <v>2733</v>
      </c>
      <c r="J1519">
        <v>2272</v>
      </c>
      <c r="K1519">
        <v>1069</v>
      </c>
      <c r="L1519">
        <v>3377</v>
      </c>
      <c r="N1519">
        <v>1457</v>
      </c>
    </row>
    <row r="1520" spans="1:14" x14ac:dyDescent="0.2">
      <c r="A1520" s="5">
        <v>39829</v>
      </c>
      <c r="B1520" t="s">
        <v>78</v>
      </c>
      <c r="C1520">
        <v>20272</v>
      </c>
      <c r="D1520" s="7">
        <f>'[1]Vertikale Netzlast'!R93</f>
        <v>14862</v>
      </c>
      <c r="E1520">
        <v>7894</v>
      </c>
      <c r="F1520">
        <f>'[2]200901'!R79</f>
        <v>7909</v>
      </c>
      <c r="G1520">
        <v>829</v>
      </c>
      <c r="H1520">
        <v>2700</v>
      </c>
      <c r="J1520">
        <v>2385</v>
      </c>
      <c r="K1520">
        <v>1075</v>
      </c>
      <c r="L1520">
        <v>3377</v>
      </c>
      <c r="N1520">
        <v>1490</v>
      </c>
    </row>
    <row r="1521" spans="1:14" x14ac:dyDescent="0.2">
      <c r="A1521" s="5">
        <v>39829</v>
      </c>
      <c r="B1521" t="s">
        <v>79</v>
      </c>
      <c r="C1521">
        <v>20074</v>
      </c>
      <c r="D1521" s="7">
        <f>'[1]Vertikale Netzlast'!R94</f>
        <v>14560</v>
      </c>
      <c r="E1521">
        <v>7847</v>
      </c>
      <c r="F1521">
        <f>'[2]200901'!R80</f>
        <v>7711</v>
      </c>
      <c r="G1521">
        <v>756</v>
      </c>
      <c r="H1521">
        <v>2675</v>
      </c>
      <c r="J1521">
        <v>2524</v>
      </c>
      <c r="K1521">
        <v>1081</v>
      </c>
      <c r="L1521">
        <v>3341</v>
      </c>
      <c r="N1521">
        <v>1524</v>
      </c>
    </row>
    <row r="1522" spans="1:14" x14ac:dyDescent="0.2">
      <c r="A1522" s="5">
        <v>39829</v>
      </c>
      <c r="B1522" t="s">
        <v>80</v>
      </c>
      <c r="C1522">
        <v>19909</v>
      </c>
      <c r="D1522" s="7">
        <f>'[1]Vertikale Netzlast'!R95</f>
        <v>14331</v>
      </c>
      <c r="E1522">
        <v>7704</v>
      </c>
      <c r="F1522">
        <f>'[2]200901'!R81</f>
        <v>7553</v>
      </c>
      <c r="G1522">
        <v>760</v>
      </c>
      <c r="H1522">
        <v>2639</v>
      </c>
      <c r="J1522">
        <v>2597</v>
      </c>
      <c r="K1522">
        <v>1087</v>
      </c>
      <c r="L1522">
        <v>3341</v>
      </c>
      <c r="N1522">
        <v>1569</v>
      </c>
    </row>
    <row r="1523" spans="1:14" x14ac:dyDescent="0.2">
      <c r="A1523" s="5">
        <v>39829</v>
      </c>
      <c r="B1523" t="s">
        <v>81</v>
      </c>
      <c r="C1523">
        <v>19723</v>
      </c>
      <c r="D1523" s="7">
        <f>'[1]Vertikale Netzlast'!R96</f>
        <v>14283</v>
      </c>
      <c r="E1523">
        <v>7708</v>
      </c>
      <c r="F1523">
        <f>'[2]200901'!R82</f>
        <v>7359</v>
      </c>
      <c r="G1523">
        <v>815</v>
      </c>
      <c r="H1523">
        <v>2674</v>
      </c>
      <c r="J1523">
        <v>2685</v>
      </c>
      <c r="K1523">
        <v>1108</v>
      </c>
      <c r="L1523">
        <v>3341</v>
      </c>
      <c r="N1523">
        <v>1615</v>
      </c>
    </row>
    <row r="1524" spans="1:14" x14ac:dyDescent="0.2">
      <c r="A1524" s="5">
        <v>39829</v>
      </c>
      <c r="B1524" t="s">
        <v>82</v>
      </c>
      <c r="C1524">
        <v>19528</v>
      </c>
      <c r="D1524" s="7">
        <f>'[1]Vertikale Netzlast'!R97</f>
        <v>14029</v>
      </c>
      <c r="E1524">
        <v>7572</v>
      </c>
      <c r="F1524">
        <f>'[2]200901'!R83</f>
        <v>7098</v>
      </c>
      <c r="G1524">
        <v>818</v>
      </c>
      <c r="H1524">
        <v>2700</v>
      </c>
      <c r="J1524">
        <v>2786</v>
      </c>
      <c r="K1524">
        <v>1112</v>
      </c>
      <c r="L1524">
        <v>3341</v>
      </c>
      <c r="N1524">
        <v>1660</v>
      </c>
    </row>
    <row r="1525" spans="1:14" x14ac:dyDescent="0.2">
      <c r="A1525" s="5">
        <v>39829</v>
      </c>
      <c r="B1525" t="s">
        <v>83</v>
      </c>
      <c r="C1525">
        <v>19015</v>
      </c>
      <c r="D1525" s="7">
        <f>'[1]Vertikale Netzlast'!R98</f>
        <v>13635</v>
      </c>
      <c r="E1525">
        <v>7439</v>
      </c>
      <c r="F1525">
        <f>'[2]200901'!R84</f>
        <v>6817</v>
      </c>
      <c r="G1525">
        <v>808</v>
      </c>
      <c r="H1525">
        <v>2638</v>
      </c>
      <c r="J1525">
        <v>2765</v>
      </c>
      <c r="K1525">
        <v>1118</v>
      </c>
      <c r="L1525">
        <v>3205</v>
      </c>
      <c r="N1525">
        <v>1706</v>
      </c>
    </row>
    <row r="1526" spans="1:14" x14ac:dyDescent="0.2">
      <c r="A1526" s="5">
        <v>39829</v>
      </c>
      <c r="B1526" t="s">
        <v>84</v>
      </c>
      <c r="C1526">
        <v>18764</v>
      </c>
      <c r="D1526" s="7">
        <f>'[1]Vertikale Netzlast'!R99</f>
        <v>13539</v>
      </c>
      <c r="E1526">
        <v>7457</v>
      </c>
      <c r="F1526">
        <f>'[2]200901'!R85</f>
        <v>6483</v>
      </c>
      <c r="G1526">
        <v>784</v>
      </c>
      <c r="H1526">
        <v>2582</v>
      </c>
      <c r="J1526">
        <v>2777</v>
      </c>
      <c r="K1526">
        <v>1119</v>
      </c>
      <c r="L1526">
        <v>3205</v>
      </c>
      <c r="N1526">
        <v>1752</v>
      </c>
    </row>
    <row r="1527" spans="1:14" x14ac:dyDescent="0.2">
      <c r="A1527" s="5">
        <v>39829</v>
      </c>
      <c r="B1527" t="s">
        <v>85</v>
      </c>
      <c r="C1527">
        <v>18411</v>
      </c>
      <c r="D1527" s="7">
        <f>'[1]Vertikale Netzlast'!R100</f>
        <v>13224</v>
      </c>
      <c r="E1527">
        <v>7355</v>
      </c>
      <c r="F1527">
        <f>'[2]200901'!R86</f>
        <v>6269</v>
      </c>
      <c r="G1527">
        <v>800</v>
      </c>
      <c r="H1527">
        <v>2550</v>
      </c>
      <c r="J1527">
        <v>2944</v>
      </c>
      <c r="K1527">
        <v>1057</v>
      </c>
      <c r="L1527">
        <v>3205</v>
      </c>
      <c r="N1527">
        <v>1797</v>
      </c>
    </row>
    <row r="1528" spans="1:14" x14ac:dyDescent="0.2">
      <c r="A1528" s="5">
        <v>39829</v>
      </c>
      <c r="B1528" t="s">
        <v>86</v>
      </c>
      <c r="C1528">
        <v>18085</v>
      </c>
      <c r="D1528" s="7">
        <f>'[1]Vertikale Netzlast'!R101</f>
        <v>12906</v>
      </c>
      <c r="E1528">
        <v>7283</v>
      </c>
      <c r="F1528">
        <f>'[2]200901'!R87</f>
        <v>5945</v>
      </c>
      <c r="G1528">
        <v>803</v>
      </c>
      <c r="H1528">
        <v>2394</v>
      </c>
      <c r="J1528">
        <v>2950</v>
      </c>
      <c r="K1528">
        <v>1057</v>
      </c>
      <c r="L1528">
        <v>3205</v>
      </c>
      <c r="N1528">
        <v>1843</v>
      </c>
    </row>
    <row r="1529" spans="1:14" x14ac:dyDescent="0.2">
      <c r="A1529" s="5">
        <v>39829</v>
      </c>
      <c r="B1529" t="s">
        <v>87</v>
      </c>
      <c r="C1529">
        <v>18340</v>
      </c>
      <c r="D1529" s="7">
        <f>'[1]Vertikale Netzlast'!R102</f>
        <v>12836</v>
      </c>
      <c r="E1529">
        <v>7230</v>
      </c>
      <c r="F1529">
        <f>'[2]200901'!R88</f>
        <v>5571</v>
      </c>
      <c r="G1529">
        <v>778</v>
      </c>
      <c r="H1529">
        <v>2398</v>
      </c>
      <c r="J1529">
        <v>2899</v>
      </c>
      <c r="K1529">
        <v>1056</v>
      </c>
      <c r="L1529">
        <v>3098</v>
      </c>
      <c r="N1529">
        <v>1888</v>
      </c>
    </row>
    <row r="1530" spans="1:14" x14ac:dyDescent="0.2">
      <c r="A1530" s="5">
        <v>39829</v>
      </c>
      <c r="B1530" t="s">
        <v>88</v>
      </c>
      <c r="C1530">
        <v>18798</v>
      </c>
      <c r="D1530" s="7">
        <f>'[1]Vertikale Netzlast'!R103</f>
        <v>12934</v>
      </c>
      <c r="E1530">
        <v>7249</v>
      </c>
      <c r="F1530">
        <f>'[2]200901'!R89</f>
        <v>5442</v>
      </c>
      <c r="G1530">
        <v>753</v>
      </c>
      <c r="H1530">
        <v>2414</v>
      </c>
      <c r="J1530">
        <v>2906</v>
      </c>
      <c r="K1530">
        <v>1055</v>
      </c>
      <c r="L1530">
        <v>3098</v>
      </c>
      <c r="N1530">
        <v>1886</v>
      </c>
    </row>
    <row r="1531" spans="1:14" x14ac:dyDescent="0.2">
      <c r="A1531" s="5">
        <v>39829</v>
      </c>
      <c r="B1531" t="s">
        <v>89</v>
      </c>
      <c r="C1531">
        <v>18442</v>
      </c>
      <c r="D1531" s="7">
        <f>'[1]Vertikale Netzlast'!R104</f>
        <v>12827</v>
      </c>
      <c r="E1531">
        <v>7223</v>
      </c>
      <c r="F1531">
        <f>'[2]200901'!R90</f>
        <v>5205</v>
      </c>
      <c r="G1531">
        <v>768</v>
      </c>
      <c r="H1531">
        <v>2212</v>
      </c>
      <c r="J1531">
        <v>2922</v>
      </c>
      <c r="K1531">
        <v>1043</v>
      </c>
      <c r="L1531">
        <v>3098</v>
      </c>
      <c r="N1531">
        <v>1883</v>
      </c>
    </row>
    <row r="1532" spans="1:14" x14ac:dyDescent="0.2">
      <c r="A1532" s="5">
        <v>39829</v>
      </c>
      <c r="B1532" t="s">
        <v>90</v>
      </c>
      <c r="C1532">
        <v>18469</v>
      </c>
      <c r="D1532" s="7">
        <f>'[1]Vertikale Netzlast'!R105</f>
        <v>12768</v>
      </c>
      <c r="E1532">
        <v>7117</v>
      </c>
      <c r="F1532">
        <f>'[2]200901'!R91</f>
        <v>5378</v>
      </c>
      <c r="G1532">
        <v>767</v>
      </c>
      <c r="H1532">
        <v>2040</v>
      </c>
      <c r="J1532">
        <v>2762</v>
      </c>
      <c r="K1532">
        <v>1043</v>
      </c>
      <c r="L1532">
        <v>3098</v>
      </c>
      <c r="N1532">
        <v>1881</v>
      </c>
    </row>
    <row r="1533" spans="1:14" x14ac:dyDescent="0.2">
      <c r="A1533" s="5">
        <v>39829</v>
      </c>
      <c r="B1533" t="s">
        <v>91</v>
      </c>
      <c r="C1533">
        <v>18823</v>
      </c>
      <c r="D1533" s="7">
        <f>'[1]Vertikale Netzlast'!R106</f>
        <v>13555</v>
      </c>
      <c r="E1533">
        <v>7053</v>
      </c>
      <c r="F1533">
        <f>'[2]200901'!R92</f>
        <v>5398</v>
      </c>
      <c r="G1533">
        <v>685</v>
      </c>
      <c r="H1533">
        <v>1900</v>
      </c>
      <c r="J1533">
        <v>2729</v>
      </c>
      <c r="K1533">
        <v>1041</v>
      </c>
      <c r="L1533">
        <v>2902</v>
      </c>
      <c r="N1533">
        <v>1879</v>
      </c>
    </row>
    <row r="1534" spans="1:14" x14ac:dyDescent="0.2">
      <c r="A1534" s="5">
        <v>39829</v>
      </c>
      <c r="B1534" t="s">
        <v>92</v>
      </c>
      <c r="C1534">
        <v>18545</v>
      </c>
      <c r="D1534" s="7">
        <f>'[1]Vertikale Netzlast'!R107</f>
        <v>13619</v>
      </c>
      <c r="E1534">
        <v>6920</v>
      </c>
      <c r="F1534">
        <f>'[2]200901'!R93</f>
        <v>5448</v>
      </c>
      <c r="G1534">
        <v>682</v>
      </c>
      <c r="H1534">
        <v>1813</v>
      </c>
      <c r="J1534">
        <v>2702</v>
      </c>
      <c r="K1534">
        <v>1038</v>
      </c>
      <c r="L1534">
        <v>2902</v>
      </c>
      <c r="N1534">
        <v>1873</v>
      </c>
    </row>
    <row r="1535" spans="1:14" x14ac:dyDescent="0.2">
      <c r="A1535" s="5">
        <v>39829</v>
      </c>
      <c r="B1535" t="s">
        <v>93</v>
      </c>
      <c r="C1535">
        <v>18375</v>
      </c>
      <c r="D1535" s="7">
        <f>'[1]Vertikale Netzlast'!R108</f>
        <v>13408</v>
      </c>
      <c r="E1535">
        <v>6787</v>
      </c>
      <c r="F1535">
        <f>'[2]200901'!R94</f>
        <v>5422</v>
      </c>
      <c r="G1535">
        <v>672</v>
      </c>
      <c r="H1535">
        <v>1758</v>
      </c>
      <c r="J1535">
        <v>2589</v>
      </c>
      <c r="K1535">
        <v>1038</v>
      </c>
      <c r="L1535">
        <v>2902</v>
      </c>
      <c r="N1535">
        <v>1867</v>
      </c>
    </row>
    <row r="1536" spans="1:14" x14ac:dyDescent="0.2">
      <c r="A1536" s="5">
        <v>39829</v>
      </c>
      <c r="B1536" t="s">
        <v>94</v>
      </c>
      <c r="C1536">
        <v>18150</v>
      </c>
      <c r="D1536" s="7">
        <f>'[1]Vertikale Netzlast'!R109</f>
        <v>13308</v>
      </c>
      <c r="E1536">
        <v>6775</v>
      </c>
      <c r="F1536">
        <f>'[2]200901'!R95</f>
        <v>5216</v>
      </c>
      <c r="G1536">
        <v>679</v>
      </c>
      <c r="H1536">
        <v>1751</v>
      </c>
      <c r="J1536">
        <v>2502</v>
      </c>
      <c r="K1536">
        <v>1033</v>
      </c>
      <c r="L1536">
        <v>2902</v>
      </c>
      <c r="N1536">
        <v>1862</v>
      </c>
    </row>
    <row r="1537" spans="1:14" x14ac:dyDescent="0.2">
      <c r="A1537" s="5">
        <v>39829</v>
      </c>
      <c r="B1537" t="s">
        <v>95</v>
      </c>
      <c r="C1537">
        <v>17870</v>
      </c>
      <c r="D1537" s="7">
        <f>'[1]Vertikale Netzlast'!R110</f>
        <v>13198</v>
      </c>
      <c r="E1537">
        <v>6741</v>
      </c>
      <c r="F1537">
        <f>'[2]200901'!R96</f>
        <v>5163</v>
      </c>
      <c r="G1537">
        <v>682</v>
      </c>
      <c r="H1537">
        <v>1681</v>
      </c>
      <c r="J1537">
        <v>2301</v>
      </c>
      <c r="K1537">
        <v>1029</v>
      </c>
      <c r="L1537">
        <v>2692</v>
      </c>
      <c r="N1537">
        <v>1856</v>
      </c>
    </row>
    <row r="1538" spans="1:14" x14ac:dyDescent="0.2">
      <c r="A1538" s="5">
        <v>39829</v>
      </c>
      <c r="B1538" t="s">
        <v>96</v>
      </c>
      <c r="C1538">
        <v>17383</v>
      </c>
      <c r="D1538" s="7">
        <f>'[1]Vertikale Netzlast'!R111</f>
        <v>13036</v>
      </c>
      <c r="E1538">
        <v>6541</v>
      </c>
      <c r="F1538">
        <f>'[2]200901'!R97</f>
        <v>5115</v>
      </c>
      <c r="G1538">
        <v>716</v>
      </c>
      <c r="H1538">
        <v>1578</v>
      </c>
      <c r="J1538">
        <v>2068</v>
      </c>
      <c r="K1538">
        <v>967</v>
      </c>
      <c r="L1538">
        <v>2692</v>
      </c>
      <c r="N1538">
        <v>1842</v>
      </c>
    </row>
    <row r="1539" spans="1:14" x14ac:dyDescent="0.2">
      <c r="A1539" s="5">
        <v>39829</v>
      </c>
      <c r="B1539" t="s">
        <v>97</v>
      </c>
      <c r="C1539">
        <v>17024</v>
      </c>
      <c r="D1539" s="7">
        <f>'[1]Vertikale Netzlast'!R112</f>
        <v>13005</v>
      </c>
      <c r="E1539">
        <v>6502</v>
      </c>
      <c r="F1539">
        <f>'[2]200901'!R98</f>
        <v>5095</v>
      </c>
      <c r="G1539">
        <v>659</v>
      </c>
      <c r="H1539">
        <v>1495</v>
      </c>
      <c r="J1539">
        <v>2010</v>
      </c>
      <c r="K1539">
        <v>907</v>
      </c>
      <c r="L1539">
        <v>2692</v>
      </c>
      <c r="N1539">
        <v>1829</v>
      </c>
    </row>
    <row r="1540" spans="1:14" x14ac:dyDescent="0.2">
      <c r="A1540" s="5">
        <v>39829</v>
      </c>
      <c r="B1540" t="s">
        <v>98</v>
      </c>
      <c r="C1540">
        <v>16866</v>
      </c>
      <c r="D1540" s="7">
        <f>'[1]Vertikale Netzlast'!R113</f>
        <v>12920</v>
      </c>
      <c r="E1540">
        <v>6328</v>
      </c>
      <c r="F1540">
        <f>'[2]200901'!R99</f>
        <v>4987</v>
      </c>
      <c r="G1540">
        <v>625</v>
      </c>
      <c r="H1540">
        <v>1426</v>
      </c>
      <c r="J1540">
        <v>1935</v>
      </c>
      <c r="K1540">
        <v>847</v>
      </c>
      <c r="L1540">
        <v>2692</v>
      </c>
      <c r="N1540">
        <v>1815</v>
      </c>
    </row>
    <row r="1541" spans="1:14" x14ac:dyDescent="0.2">
      <c r="A1541" s="5">
        <v>39830</v>
      </c>
      <c r="B1541" t="s">
        <v>3</v>
      </c>
      <c r="C1541">
        <v>16680</v>
      </c>
      <c r="D1541" s="7">
        <f>'[1]Vertikale Netzlast'!S18</f>
        <v>12535</v>
      </c>
      <c r="E1541">
        <v>6140</v>
      </c>
      <c r="F1541">
        <f>'[2]200901'!S4</f>
        <v>4847</v>
      </c>
      <c r="G1541">
        <v>598</v>
      </c>
      <c r="H1541">
        <v>1421</v>
      </c>
      <c r="J1541">
        <v>1886</v>
      </c>
      <c r="K1541">
        <v>913</v>
      </c>
      <c r="L1541">
        <v>1925</v>
      </c>
      <c r="N1541">
        <v>1994</v>
      </c>
    </row>
    <row r="1542" spans="1:14" x14ac:dyDescent="0.2">
      <c r="A1542" s="5">
        <v>39830</v>
      </c>
      <c r="B1542" t="s">
        <v>4</v>
      </c>
      <c r="C1542">
        <v>16394</v>
      </c>
      <c r="D1542" s="7">
        <f>'[1]Vertikale Netzlast'!S19</f>
        <v>12375</v>
      </c>
      <c r="E1542">
        <v>6081</v>
      </c>
      <c r="F1542">
        <f>'[2]200901'!S5</f>
        <v>4797</v>
      </c>
      <c r="G1542">
        <v>556</v>
      </c>
      <c r="H1542">
        <v>1331</v>
      </c>
      <c r="J1542">
        <v>1935</v>
      </c>
      <c r="K1542">
        <v>912</v>
      </c>
      <c r="L1542">
        <v>1925</v>
      </c>
      <c r="N1542">
        <v>1975</v>
      </c>
    </row>
    <row r="1543" spans="1:14" x14ac:dyDescent="0.2">
      <c r="A1543" s="5">
        <v>39830</v>
      </c>
      <c r="B1543" t="s">
        <v>5</v>
      </c>
      <c r="C1543">
        <v>15932</v>
      </c>
      <c r="D1543" s="7">
        <f>'[1]Vertikale Netzlast'!S20</f>
        <v>12209</v>
      </c>
      <c r="E1543">
        <v>6098</v>
      </c>
      <c r="F1543">
        <f>'[2]200901'!S6</f>
        <v>4783</v>
      </c>
      <c r="G1543">
        <v>547</v>
      </c>
      <c r="H1543">
        <v>1271</v>
      </c>
      <c r="J1543">
        <v>1932</v>
      </c>
      <c r="K1543">
        <v>911</v>
      </c>
      <c r="L1543">
        <v>1925</v>
      </c>
      <c r="N1543">
        <v>1956</v>
      </c>
    </row>
    <row r="1544" spans="1:14" x14ac:dyDescent="0.2">
      <c r="A1544" s="5">
        <v>39830</v>
      </c>
      <c r="B1544" t="s">
        <v>6</v>
      </c>
      <c r="C1544">
        <v>15911</v>
      </c>
      <c r="D1544" s="7">
        <f>'[1]Vertikale Netzlast'!S21</f>
        <v>12084</v>
      </c>
      <c r="E1544">
        <v>6173</v>
      </c>
      <c r="F1544">
        <f>'[2]200901'!S7</f>
        <v>4764</v>
      </c>
      <c r="G1544">
        <v>525</v>
      </c>
      <c r="H1544">
        <v>1288</v>
      </c>
      <c r="J1544">
        <v>1884</v>
      </c>
      <c r="K1544">
        <v>944</v>
      </c>
      <c r="L1544">
        <v>1925</v>
      </c>
      <c r="N1544">
        <v>1937</v>
      </c>
    </row>
    <row r="1545" spans="1:14" x14ac:dyDescent="0.2">
      <c r="A1545" s="5">
        <v>39830</v>
      </c>
      <c r="B1545" t="s">
        <v>7</v>
      </c>
      <c r="C1545">
        <v>15896</v>
      </c>
      <c r="D1545" s="7">
        <f>'[1]Vertikale Netzlast'!S22</f>
        <v>11808</v>
      </c>
      <c r="E1545">
        <v>6273</v>
      </c>
      <c r="F1545">
        <f>'[2]200901'!S8</f>
        <v>4742</v>
      </c>
      <c r="G1545">
        <v>537</v>
      </c>
      <c r="H1545">
        <v>1332</v>
      </c>
      <c r="J1545">
        <v>1868</v>
      </c>
      <c r="K1545">
        <v>944</v>
      </c>
      <c r="L1545">
        <v>1784</v>
      </c>
      <c r="N1545">
        <v>1918</v>
      </c>
    </row>
    <row r="1546" spans="1:14" x14ac:dyDescent="0.2">
      <c r="A1546" s="5">
        <v>39830</v>
      </c>
      <c r="B1546" t="s">
        <v>8</v>
      </c>
      <c r="C1546">
        <v>15917</v>
      </c>
      <c r="D1546" s="7">
        <f>'[1]Vertikale Netzlast'!S23</f>
        <v>11690</v>
      </c>
      <c r="E1546">
        <v>6219</v>
      </c>
      <c r="F1546">
        <f>'[2]200901'!S9</f>
        <v>4720</v>
      </c>
      <c r="G1546">
        <v>527</v>
      </c>
      <c r="H1546">
        <v>1242</v>
      </c>
      <c r="J1546">
        <v>1794</v>
      </c>
      <c r="K1546">
        <v>950</v>
      </c>
      <c r="L1546">
        <v>1784</v>
      </c>
      <c r="N1546">
        <v>1902</v>
      </c>
    </row>
    <row r="1547" spans="1:14" x14ac:dyDescent="0.2">
      <c r="A1547" s="5">
        <v>39830</v>
      </c>
      <c r="B1547" t="s">
        <v>9</v>
      </c>
      <c r="C1547">
        <v>15586</v>
      </c>
      <c r="D1547" s="7">
        <f>'[1]Vertikale Netzlast'!S24</f>
        <v>11603</v>
      </c>
      <c r="E1547">
        <v>6272</v>
      </c>
      <c r="F1547">
        <f>'[2]200901'!S10</f>
        <v>4751</v>
      </c>
      <c r="G1547">
        <v>533</v>
      </c>
      <c r="H1547">
        <v>1122</v>
      </c>
      <c r="J1547">
        <v>1792</v>
      </c>
      <c r="K1547">
        <v>947</v>
      </c>
      <c r="L1547">
        <v>1784</v>
      </c>
      <c r="N1547">
        <v>1886</v>
      </c>
    </row>
    <row r="1548" spans="1:14" x14ac:dyDescent="0.2">
      <c r="A1548" s="5">
        <v>39830</v>
      </c>
      <c r="B1548" t="s">
        <v>10</v>
      </c>
      <c r="C1548">
        <v>15615</v>
      </c>
      <c r="D1548" s="7">
        <f>'[1]Vertikale Netzlast'!S25</f>
        <v>11398</v>
      </c>
      <c r="E1548">
        <v>6286</v>
      </c>
      <c r="F1548">
        <f>'[2]200901'!S11</f>
        <v>4769</v>
      </c>
      <c r="G1548">
        <v>534</v>
      </c>
      <c r="H1548">
        <v>1107</v>
      </c>
      <c r="J1548">
        <v>1796</v>
      </c>
      <c r="K1548">
        <v>908</v>
      </c>
      <c r="L1548">
        <v>1784</v>
      </c>
      <c r="N1548">
        <v>1870</v>
      </c>
    </row>
    <row r="1549" spans="1:14" x14ac:dyDescent="0.2">
      <c r="A1549" s="5">
        <v>39830</v>
      </c>
      <c r="B1549" t="s">
        <v>11</v>
      </c>
      <c r="C1549">
        <v>15560</v>
      </c>
      <c r="D1549" s="7">
        <f>'[1]Vertikale Netzlast'!S26</f>
        <v>11179</v>
      </c>
      <c r="E1549">
        <v>6288</v>
      </c>
      <c r="F1549">
        <f>'[2]200901'!S12</f>
        <v>4756</v>
      </c>
      <c r="G1549">
        <v>538</v>
      </c>
      <c r="H1549">
        <v>1113</v>
      </c>
      <c r="J1549">
        <v>1763</v>
      </c>
      <c r="K1549">
        <v>913</v>
      </c>
      <c r="L1549">
        <v>1708</v>
      </c>
      <c r="N1549">
        <v>1854</v>
      </c>
    </row>
    <row r="1550" spans="1:14" x14ac:dyDescent="0.2">
      <c r="A1550" s="5">
        <v>39830</v>
      </c>
      <c r="B1550" t="s">
        <v>12</v>
      </c>
      <c r="C1550">
        <v>15493</v>
      </c>
      <c r="D1550" s="7">
        <f>'[1]Vertikale Netzlast'!S27</f>
        <v>10988</v>
      </c>
      <c r="E1550">
        <v>6181</v>
      </c>
      <c r="F1550">
        <f>'[2]200901'!S13</f>
        <v>4580</v>
      </c>
      <c r="G1550">
        <v>541</v>
      </c>
      <c r="H1550">
        <v>1129</v>
      </c>
      <c r="J1550">
        <v>1714</v>
      </c>
      <c r="K1550">
        <v>924</v>
      </c>
      <c r="L1550">
        <v>1708</v>
      </c>
      <c r="N1550">
        <v>1819</v>
      </c>
    </row>
    <row r="1551" spans="1:14" x14ac:dyDescent="0.2">
      <c r="A1551" s="5">
        <v>39830</v>
      </c>
      <c r="B1551" t="s">
        <v>13</v>
      </c>
      <c r="C1551">
        <v>15572</v>
      </c>
      <c r="D1551" s="7">
        <f>'[1]Vertikale Netzlast'!S28</f>
        <v>10937</v>
      </c>
      <c r="E1551">
        <v>6132</v>
      </c>
      <c r="F1551">
        <f>'[2]200901'!S14</f>
        <v>4635</v>
      </c>
      <c r="G1551">
        <v>509</v>
      </c>
      <c r="H1551">
        <v>1167</v>
      </c>
      <c r="J1551">
        <v>1721</v>
      </c>
      <c r="K1551">
        <v>930</v>
      </c>
      <c r="L1551">
        <v>1708</v>
      </c>
      <c r="N1551">
        <v>1784</v>
      </c>
    </row>
    <row r="1552" spans="1:14" x14ac:dyDescent="0.2">
      <c r="A1552" s="5">
        <v>39830</v>
      </c>
      <c r="B1552" t="s">
        <v>14</v>
      </c>
      <c r="C1552">
        <v>15421</v>
      </c>
      <c r="D1552" s="7">
        <f>'[1]Vertikale Netzlast'!S29</f>
        <v>10869</v>
      </c>
      <c r="E1552">
        <v>6099</v>
      </c>
      <c r="F1552">
        <f>'[2]200901'!S15</f>
        <v>4563</v>
      </c>
      <c r="G1552">
        <v>488</v>
      </c>
      <c r="H1552">
        <v>1116</v>
      </c>
      <c r="J1552">
        <v>1781</v>
      </c>
      <c r="K1552">
        <v>942</v>
      </c>
      <c r="L1552">
        <v>1708</v>
      </c>
      <c r="N1552">
        <v>1750</v>
      </c>
    </row>
    <row r="1553" spans="1:14" x14ac:dyDescent="0.2">
      <c r="A1553" s="5">
        <v>39830</v>
      </c>
      <c r="B1553" t="s">
        <v>15</v>
      </c>
      <c r="C1553">
        <v>15285</v>
      </c>
      <c r="D1553" s="7">
        <f>'[1]Vertikale Netzlast'!S30</f>
        <v>10705</v>
      </c>
      <c r="E1553">
        <v>6056</v>
      </c>
      <c r="F1553">
        <f>'[2]200901'!S16</f>
        <v>4617</v>
      </c>
      <c r="G1553">
        <v>500</v>
      </c>
      <c r="H1553">
        <v>1032</v>
      </c>
      <c r="J1553">
        <v>1685</v>
      </c>
      <c r="K1553">
        <v>953</v>
      </c>
      <c r="L1553">
        <v>1659</v>
      </c>
      <c r="N1553">
        <v>1715</v>
      </c>
    </row>
    <row r="1554" spans="1:14" x14ac:dyDescent="0.2">
      <c r="A1554" s="5">
        <v>39830</v>
      </c>
      <c r="B1554" t="s">
        <v>16</v>
      </c>
      <c r="C1554">
        <v>15186</v>
      </c>
      <c r="D1554" s="7">
        <f>'[1]Vertikale Netzlast'!S31</f>
        <v>10637</v>
      </c>
      <c r="E1554">
        <v>5932</v>
      </c>
      <c r="F1554">
        <f>'[2]200901'!S17</f>
        <v>4587</v>
      </c>
      <c r="G1554">
        <v>525</v>
      </c>
      <c r="H1554">
        <v>1004</v>
      </c>
      <c r="J1554">
        <v>1642</v>
      </c>
      <c r="K1554">
        <v>961</v>
      </c>
      <c r="L1554">
        <v>1659</v>
      </c>
      <c r="N1554">
        <v>1693</v>
      </c>
    </row>
    <row r="1555" spans="1:14" x14ac:dyDescent="0.2">
      <c r="A1555" s="5">
        <v>39830</v>
      </c>
      <c r="B1555" t="s">
        <v>17</v>
      </c>
      <c r="C1555">
        <v>15230</v>
      </c>
      <c r="D1555" s="7">
        <f>'[1]Vertikale Netzlast'!S32</f>
        <v>10520</v>
      </c>
      <c r="E1555">
        <v>5965</v>
      </c>
      <c r="F1555">
        <f>'[2]200901'!S18</f>
        <v>4581</v>
      </c>
      <c r="G1555">
        <v>550</v>
      </c>
      <c r="H1555">
        <v>976</v>
      </c>
      <c r="J1555">
        <v>1649</v>
      </c>
      <c r="K1555">
        <v>1047</v>
      </c>
      <c r="L1555">
        <v>1659</v>
      </c>
      <c r="N1555">
        <v>1670</v>
      </c>
    </row>
    <row r="1556" spans="1:14" x14ac:dyDescent="0.2">
      <c r="A1556" s="5">
        <v>39830</v>
      </c>
      <c r="B1556" t="s">
        <v>18</v>
      </c>
      <c r="C1556">
        <v>15272</v>
      </c>
      <c r="D1556" s="7">
        <f>'[1]Vertikale Netzlast'!S33</f>
        <v>10430</v>
      </c>
      <c r="E1556">
        <v>5921</v>
      </c>
      <c r="F1556">
        <f>'[2]200901'!S19</f>
        <v>4610</v>
      </c>
      <c r="G1556">
        <v>528</v>
      </c>
      <c r="H1556">
        <v>935</v>
      </c>
      <c r="J1556">
        <v>1614</v>
      </c>
      <c r="K1556">
        <v>1054</v>
      </c>
      <c r="L1556">
        <v>1659</v>
      </c>
      <c r="N1556">
        <v>1648</v>
      </c>
    </row>
    <row r="1557" spans="1:14" x14ac:dyDescent="0.2">
      <c r="A1557" s="5">
        <v>39830</v>
      </c>
      <c r="B1557" t="s">
        <v>19</v>
      </c>
      <c r="C1557">
        <v>15293</v>
      </c>
      <c r="D1557" s="7">
        <f>'[1]Vertikale Netzlast'!S34</f>
        <v>10350</v>
      </c>
      <c r="E1557">
        <v>5905</v>
      </c>
      <c r="F1557">
        <f>'[2]200901'!S20</f>
        <v>4549</v>
      </c>
      <c r="G1557">
        <v>498</v>
      </c>
      <c r="H1557">
        <v>960</v>
      </c>
      <c r="J1557">
        <v>1566</v>
      </c>
      <c r="K1557">
        <v>1061</v>
      </c>
      <c r="L1557">
        <v>1674</v>
      </c>
      <c r="N1557">
        <v>1626</v>
      </c>
    </row>
    <row r="1558" spans="1:14" x14ac:dyDescent="0.2">
      <c r="A1558" s="5">
        <v>39830</v>
      </c>
      <c r="B1558" t="s">
        <v>20</v>
      </c>
      <c r="C1558">
        <v>15104</v>
      </c>
      <c r="D1558" s="7">
        <f>'[1]Vertikale Netzlast'!S35</f>
        <v>10227</v>
      </c>
      <c r="E1558">
        <v>5889</v>
      </c>
      <c r="F1558">
        <f>'[2]200901'!S21</f>
        <v>4619</v>
      </c>
      <c r="G1558">
        <v>531</v>
      </c>
      <c r="H1558">
        <v>954</v>
      </c>
      <c r="J1558">
        <v>1544</v>
      </c>
      <c r="K1558">
        <v>1070</v>
      </c>
      <c r="L1558">
        <v>1674</v>
      </c>
      <c r="N1558">
        <v>1609</v>
      </c>
    </row>
    <row r="1559" spans="1:14" x14ac:dyDescent="0.2">
      <c r="A1559" s="5">
        <v>39830</v>
      </c>
      <c r="B1559" t="s">
        <v>21</v>
      </c>
      <c r="C1559">
        <v>15132</v>
      </c>
      <c r="D1559" s="7">
        <f>'[1]Vertikale Netzlast'!S36</f>
        <v>10247</v>
      </c>
      <c r="E1559">
        <v>5910</v>
      </c>
      <c r="F1559">
        <f>'[2]200901'!S22</f>
        <v>4587</v>
      </c>
      <c r="G1559">
        <v>556</v>
      </c>
      <c r="H1559">
        <v>966</v>
      </c>
      <c r="J1559">
        <v>1566</v>
      </c>
      <c r="K1559">
        <v>1078</v>
      </c>
      <c r="L1559">
        <v>1674</v>
      </c>
      <c r="N1559">
        <v>1591</v>
      </c>
    </row>
    <row r="1560" spans="1:14" x14ac:dyDescent="0.2">
      <c r="A1560" s="5">
        <v>39830</v>
      </c>
      <c r="B1560" t="s">
        <v>22</v>
      </c>
      <c r="C1560">
        <v>15007</v>
      </c>
      <c r="D1560" s="7">
        <f>'[1]Vertikale Netzlast'!S37</f>
        <v>10189</v>
      </c>
      <c r="E1560">
        <v>5804</v>
      </c>
      <c r="F1560">
        <f>'[2]200901'!S23</f>
        <v>4492</v>
      </c>
      <c r="G1560">
        <v>593</v>
      </c>
      <c r="H1560">
        <v>953</v>
      </c>
      <c r="J1560">
        <v>1575</v>
      </c>
      <c r="K1560">
        <v>1056</v>
      </c>
      <c r="L1560">
        <v>1674</v>
      </c>
      <c r="N1560">
        <v>1574</v>
      </c>
    </row>
    <row r="1561" spans="1:14" x14ac:dyDescent="0.2">
      <c r="A1561" s="5">
        <v>39830</v>
      </c>
      <c r="B1561" t="s">
        <v>23</v>
      </c>
      <c r="C1561">
        <v>14787</v>
      </c>
      <c r="D1561" s="7">
        <f>'[1]Vertikale Netzlast'!S38</f>
        <v>10230</v>
      </c>
      <c r="E1561">
        <v>5696</v>
      </c>
      <c r="F1561">
        <f>'[2]200901'!S24</f>
        <v>4405</v>
      </c>
      <c r="G1561">
        <v>652</v>
      </c>
      <c r="H1561">
        <v>957</v>
      </c>
      <c r="J1561">
        <v>1496</v>
      </c>
      <c r="K1561">
        <v>1064</v>
      </c>
      <c r="L1561">
        <v>1667</v>
      </c>
      <c r="N1561">
        <v>1556</v>
      </c>
    </row>
    <row r="1562" spans="1:14" x14ac:dyDescent="0.2">
      <c r="A1562" s="5">
        <v>39830</v>
      </c>
      <c r="B1562" t="s">
        <v>24</v>
      </c>
      <c r="C1562">
        <v>14421</v>
      </c>
      <c r="D1562" s="7">
        <f>'[1]Vertikale Netzlast'!S39</f>
        <v>10097</v>
      </c>
      <c r="E1562">
        <v>5582</v>
      </c>
      <c r="F1562">
        <f>'[2]200901'!S25</f>
        <v>4436</v>
      </c>
      <c r="G1562">
        <v>695</v>
      </c>
      <c r="H1562">
        <v>997</v>
      </c>
      <c r="J1562">
        <v>1494</v>
      </c>
      <c r="K1562">
        <v>1077</v>
      </c>
      <c r="L1562">
        <v>1667</v>
      </c>
      <c r="N1562">
        <v>1550</v>
      </c>
    </row>
    <row r="1563" spans="1:14" x14ac:dyDescent="0.2">
      <c r="A1563" s="5">
        <v>39830</v>
      </c>
      <c r="B1563" t="s">
        <v>25</v>
      </c>
      <c r="C1563">
        <v>14425</v>
      </c>
      <c r="D1563" s="7">
        <f>'[1]Vertikale Netzlast'!S40</f>
        <v>10030</v>
      </c>
      <c r="E1563">
        <v>5485</v>
      </c>
      <c r="F1563">
        <f>'[2]200901'!S26</f>
        <v>4245</v>
      </c>
      <c r="G1563">
        <v>672</v>
      </c>
      <c r="H1563">
        <v>1011</v>
      </c>
      <c r="J1563">
        <v>1484</v>
      </c>
      <c r="K1563">
        <v>1088</v>
      </c>
      <c r="L1563">
        <v>1667</v>
      </c>
      <c r="N1563">
        <v>1544</v>
      </c>
    </row>
    <row r="1564" spans="1:14" x14ac:dyDescent="0.2">
      <c r="A1564" s="5">
        <v>39830</v>
      </c>
      <c r="B1564" t="s">
        <v>26</v>
      </c>
      <c r="C1564">
        <v>14118</v>
      </c>
      <c r="D1564" s="7">
        <f>'[1]Vertikale Netzlast'!S41</f>
        <v>9971</v>
      </c>
      <c r="E1564">
        <v>5354</v>
      </c>
      <c r="F1564">
        <f>'[2]200901'!S27</f>
        <v>3989</v>
      </c>
      <c r="G1564">
        <v>674</v>
      </c>
      <c r="H1564">
        <v>1037</v>
      </c>
      <c r="J1564">
        <v>1520</v>
      </c>
      <c r="K1564">
        <v>1098</v>
      </c>
      <c r="L1564">
        <v>1667</v>
      </c>
      <c r="N1564">
        <v>1538</v>
      </c>
    </row>
    <row r="1565" spans="1:14" x14ac:dyDescent="0.2">
      <c r="A1565" s="5">
        <v>39830</v>
      </c>
      <c r="B1565" t="s">
        <v>27</v>
      </c>
      <c r="C1565">
        <v>13717</v>
      </c>
      <c r="D1565" s="7">
        <f>'[1]Vertikale Netzlast'!S42</f>
        <v>9506</v>
      </c>
      <c r="E1565">
        <v>5253</v>
      </c>
      <c r="F1565">
        <f>'[2]200901'!S28</f>
        <v>3712</v>
      </c>
      <c r="G1565">
        <v>715</v>
      </c>
      <c r="H1565">
        <v>1041</v>
      </c>
      <c r="J1565">
        <v>1508</v>
      </c>
      <c r="K1565">
        <v>1110</v>
      </c>
      <c r="L1565">
        <v>1751</v>
      </c>
      <c r="N1565">
        <v>1532</v>
      </c>
    </row>
    <row r="1566" spans="1:14" x14ac:dyDescent="0.2">
      <c r="A1566" s="5">
        <v>39830</v>
      </c>
      <c r="B1566" t="s">
        <v>28</v>
      </c>
      <c r="C1566">
        <v>13760</v>
      </c>
      <c r="D1566" s="7">
        <f>'[1]Vertikale Netzlast'!S43</f>
        <v>9565</v>
      </c>
      <c r="E1566">
        <v>5238</v>
      </c>
      <c r="F1566">
        <f>'[2]200901'!S29</f>
        <v>3663</v>
      </c>
      <c r="G1566">
        <v>734</v>
      </c>
      <c r="H1566">
        <v>1026</v>
      </c>
      <c r="J1566">
        <v>1483</v>
      </c>
      <c r="K1566">
        <v>1118</v>
      </c>
      <c r="L1566">
        <v>1751</v>
      </c>
      <c r="N1566">
        <v>1508</v>
      </c>
    </row>
    <row r="1567" spans="1:14" x14ac:dyDescent="0.2">
      <c r="A1567" s="5">
        <v>39830</v>
      </c>
      <c r="B1567" t="s">
        <v>29</v>
      </c>
      <c r="C1567">
        <v>13836</v>
      </c>
      <c r="D1567" s="7">
        <f>'[1]Vertikale Netzlast'!S44</f>
        <v>9789</v>
      </c>
      <c r="E1567">
        <v>5223</v>
      </c>
      <c r="F1567">
        <f>'[2]200901'!S30</f>
        <v>3768</v>
      </c>
      <c r="G1567">
        <v>698</v>
      </c>
      <c r="H1567">
        <v>999</v>
      </c>
      <c r="J1567">
        <v>1444</v>
      </c>
      <c r="K1567">
        <v>1136</v>
      </c>
      <c r="L1567">
        <v>1751</v>
      </c>
      <c r="N1567">
        <v>1484</v>
      </c>
    </row>
    <row r="1568" spans="1:14" x14ac:dyDescent="0.2">
      <c r="A1568" s="5">
        <v>39830</v>
      </c>
      <c r="B1568" t="s">
        <v>30</v>
      </c>
      <c r="C1568">
        <v>13889</v>
      </c>
      <c r="D1568" s="7">
        <f>'[1]Vertikale Netzlast'!S45</f>
        <v>9913</v>
      </c>
      <c r="E1568">
        <v>5283</v>
      </c>
      <c r="F1568">
        <f>'[2]200901'!S31</f>
        <v>3977</v>
      </c>
      <c r="G1568">
        <v>650</v>
      </c>
      <c r="H1568">
        <v>1048</v>
      </c>
      <c r="J1568">
        <v>1396</v>
      </c>
      <c r="K1568">
        <v>1105</v>
      </c>
      <c r="L1568">
        <v>1751</v>
      </c>
      <c r="N1568">
        <v>1460</v>
      </c>
    </row>
    <row r="1569" spans="1:14" x14ac:dyDescent="0.2">
      <c r="A1569" s="5">
        <v>39830</v>
      </c>
      <c r="B1569" t="s">
        <v>31</v>
      </c>
      <c r="C1569">
        <v>13701</v>
      </c>
      <c r="D1569" s="7">
        <f>'[1]Vertikale Netzlast'!S46</f>
        <v>10290</v>
      </c>
      <c r="E1569">
        <v>5321</v>
      </c>
      <c r="F1569">
        <f>'[2]200901'!S32</f>
        <v>4242</v>
      </c>
      <c r="G1569">
        <v>681</v>
      </c>
      <c r="H1569">
        <v>1084</v>
      </c>
      <c r="J1569">
        <v>1310</v>
      </c>
      <c r="K1569">
        <v>1111</v>
      </c>
      <c r="L1569">
        <v>1817</v>
      </c>
      <c r="N1569">
        <v>1436</v>
      </c>
    </row>
    <row r="1570" spans="1:14" x14ac:dyDescent="0.2">
      <c r="A1570" s="5">
        <v>39830</v>
      </c>
      <c r="B1570" t="s">
        <v>32</v>
      </c>
      <c r="C1570">
        <v>14105</v>
      </c>
      <c r="D1570" s="7">
        <f>'[1]Vertikale Netzlast'!S47</f>
        <v>10631</v>
      </c>
      <c r="E1570">
        <v>5364</v>
      </c>
      <c r="F1570">
        <f>'[2]200901'!S33</f>
        <v>4466</v>
      </c>
      <c r="G1570">
        <v>672</v>
      </c>
      <c r="H1570">
        <v>1119</v>
      </c>
      <c r="J1570">
        <v>1249</v>
      </c>
      <c r="K1570">
        <v>1132</v>
      </c>
      <c r="L1570">
        <v>1817</v>
      </c>
      <c r="N1570">
        <v>1436</v>
      </c>
    </row>
    <row r="1571" spans="1:14" x14ac:dyDescent="0.2">
      <c r="A1571" s="5">
        <v>39830</v>
      </c>
      <c r="B1571" t="s">
        <v>33</v>
      </c>
      <c r="C1571">
        <v>14467</v>
      </c>
      <c r="D1571" s="7">
        <f>'[1]Vertikale Netzlast'!S48</f>
        <v>11099</v>
      </c>
      <c r="E1571">
        <v>5316</v>
      </c>
      <c r="F1571">
        <f>'[2]200901'!S34</f>
        <v>4776</v>
      </c>
      <c r="G1571">
        <v>696</v>
      </c>
      <c r="H1571">
        <v>1164</v>
      </c>
      <c r="J1571">
        <v>1248</v>
      </c>
      <c r="K1571">
        <v>1139</v>
      </c>
      <c r="L1571">
        <v>1817</v>
      </c>
      <c r="N1571">
        <v>1437</v>
      </c>
    </row>
    <row r="1572" spans="1:14" x14ac:dyDescent="0.2">
      <c r="A1572" s="5">
        <v>39830</v>
      </c>
      <c r="B1572" t="s">
        <v>34</v>
      </c>
      <c r="C1572">
        <v>14618</v>
      </c>
      <c r="D1572" s="7">
        <f>'[1]Vertikale Netzlast'!S49</f>
        <v>11323</v>
      </c>
      <c r="E1572">
        <v>5566</v>
      </c>
      <c r="F1572">
        <f>'[2]200901'!S35</f>
        <v>4928</v>
      </c>
      <c r="G1572">
        <v>767</v>
      </c>
      <c r="H1572">
        <v>1175</v>
      </c>
      <c r="J1572">
        <v>1290</v>
      </c>
      <c r="K1572">
        <v>1162</v>
      </c>
      <c r="L1572">
        <v>1817</v>
      </c>
      <c r="N1572">
        <v>1437</v>
      </c>
    </row>
    <row r="1573" spans="1:14" x14ac:dyDescent="0.2">
      <c r="A1573" s="5">
        <v>39830</v>
      </c>
      <c r="B1573" t="s">
        <v>35</v>
      </c>
      <c r="C1573">
        <v>14892</v>
      </c>
      <c r="D1573" s="7">
        <f>'[1]Vertikale Netzlast'!S50</f>
        <v>11629</v>
      </c>
      <c r="E1573">
        <v>5604</v>
      </c>
      <c r="F1573">
        <f>'[2]200901'!S36</f>
        <v>5250</v>
      </c>
      <c r="G1573">
        <v>760</v>
      </c>
      <c r="H1573">
        <v>1159</v>
      </c>
      <c r="J1573">
        <v>1232</v>
      </c>
      <c r="K1573">
        <v>1185</v>
      </c>
      <c r="L1573">
        <v>1968</v>
      </c>
      <c r="N1573">
        <v>1437</v>
      </c>
    </row>
    <row r="1574" spans="1:14" x14ac:dyDescent="0.2">
      <c r="A1574" s="5">
        <v>39830</v>
      </c>
      <c r="B1574" t="s">
        <v>36</v>
      </c>
      <c r="C1574">
        <v>15302</v>
      </c>
      <c r="D1574" s="7">
        <f>'[1]Vertikale Netzlast'!S51</f>
        <v>11804</v>
      </c>
      <c r="E1574">
        <v>5598</v>
      </c>
      <c r="F1574">
        <f>'[2]200901'!S37</f>
        <v>5417</v>
      </c>
      <c r="G1574">
        <v>728</v>
      </c>
      <c r="H1574">
        <v>1206</v>
      </c>
      <c r="J1574">
        <v>1137</v>
      </c>
      <c r="K1574">
        <v>1217</v>
      </c>
      <c r="L1574">
        <v>1968</v>
      </c>
      <c r="N1574">
        <v>1452</v>
      </c>
    </row>
    <row r="1575" spans="1:14" x14ac:dyDescent="0.2">
      <c r="A1575" s="5">
        <v>39830</v>
      </c>
      <c r="B1575" t="s">
        <v>37</v>
      </c>
      <c r="C1575">
        <v>15681</v>
      </c>
      <c r="D1575" s="7">
        <f>'[1]Vertikale Netzlast'!S52</f>
        <v>11994</v>
      </c>
      <c r="E1575">
        <v>5603</v>
      </c>
      <c r="F1575">
        <f>'[2]200901'!S38</f>
        <v>5599</v>
      </c>
      <c r="G1575">
        <v>738</v>
      </c>
      <c r="H1575">
        <v>1230</v>
      </c>
      <c r="J1575">
        <v>1097</v>
      </c>
      <c r="K1575">
        <v>1315</v>
      </c>
      <c r="L1575">
        <v>1968</v>
      </c>
      <c r="N1575">
        <v>1467</v>
      </c>
    </row>
    <row r="1576" spans="1:14" x14ac:dyDescent="0.2">
      <c r="A1576" s="5">
        <v>39830</v>
      </c>
      <c r="B1576" t="s">
        <v>38</v>
      </c>
      <c r="C1576">
        <v>15835</v>
      </c>
      <c r="D1576" s="7">
        <f>'[1]Vertikale Netzlast'!S53</f>
        <v>12144</v>
      </c>
      <c r="E1576">
        <v>5603</v>
      </c>
      <c r="F1576">
        <f>'[2]200901'!S39</f>
        <v>5764</v>
      </c>
      <c r="G1576">
        <v>758</v>
      </c>
      <c r="H1576">
        <v>1326</v>
      </c>
      <c r="J1576">
        <v>1108</v>
      </c>
      <c r="K1576">
        <v>1352</v>
      </c>
      <c r="L1576">
        <v>1968</v>
      </c>
      <c r="N1576">
        <v>1481</v>
      </c>
    </row>
    <row r="1577" spans="1:14" x14ac:dyDescent="0.2">
      <c r="A1577" s="5">
        <v>39830</v>
      </c>
      <c r="B1577" t="s">
        <v>39</v>
      </c>
      <c r="C1577">
        <v>16108</v>
      </c>
      <c r="D1577" s="7">
        <f>'[1]Vertikale Netzlast'!S54</f>
        <v>12323</v>
      </c>
      <c r="E1577">
        <v>5914</v>
      </c>
      <c r="F1577">
        <f>'[2]200901'!S40</f>
        <v>5994</v>
      </c>
      <c r="G1577">
        <v>741</v>
      </c>
      <c r="H1577">
        <v>1373</v>
      </c>
      <c r="J1577">
        <v>1110</v>
      </c>
      <c r="K1577">
        <v>1388</v>
      </c>
      <c r="L1577">
        <v>2188</v>
      </c>
      <c r="N1577">
        <v>1496</v>
      </c>
    </row>
    <row r="1578" spans="1:14" x14ac:dyDescent="0.2">
      <c r="A1578" s="5">
        <v>39830</v>
      </c>
      <c r="B1578" t="s">
        <v>40</v>
      </c>
      <c r="C1578">
        <v>16427</v>
      </c>
      <c r="D1578" s="7">
        <f>'[1]Vertikale Netzlast'!S55</f>
        <v>12450</v>
      </c>
      <c r="E1578">
        <v>5972</v>
      </c>
      <c r="F1578">
        <f>'[2]200901'!S41</f>
        <v>6115</v>
      </c>
      <c r="G1578">
        <v>743</v>
      </c>
      <c r="H1578">
        <v>1451</v>
      </c>
      <c r="J1578">
        <v>1160</v>
      </c>
      <c r="K1578">
        <v>1431</v>
      </c>
      <c r="L1578">
        <v>2188</v>
      </c>
      <c r="N1578">
        <v>1514</v>
      </c>
    </row>
    <row r="1579" spans="1:14" x14ac:dyDescent="0.2">
      <c r="A1579" s="5">
        <v>39830</v>
      </c>
      <c r="B1579" t="s">
        <v>41</v>
      </c>
      <c r="C1579">
        <v>16349</v>
      </c>
      <c r="D1579" s="7">
        <f>'[1]Vertikale Netzlast'!S56</f>
        <v>12516</v>
      </c>
      <c r="E1579">
        <v>6019</v>
      </c>
      <c r="F1579">
        <f>'[2]200901'!S42</f>
        <v>6224</v>
      </c>
      <c r="G1579">
        <v>809</v>
      </c>
      <c r="H1579">
        <v>1496</v>
      </c>
      <c r="J1579">
        <v>1148</v>
      </c>
      <c r="K1579">
        <v>1477</v>
      </c>
      <c r="L1579">
        <v>2188</v>
      </c>
      <c r="N1579">
        <v>1533</v>
      </c>
    </row>
    <row r="1580" spans="1:14" x14ac:dyDescent="0.2">
      <c r="A1580" s="5">
        <v>39830</v>
      </c>
      <c r="B1580" t="s">
        <v>42</v>
      </c>
      <c r="C1580">
        <v>16457</v>
      </c>
      <c r="D1580" s="7">
        <f>'[1]Vertikale Netzlast'!S57</f>
        <v>12587</v>
      </c>
      <c r="E1580">
        <v>6005</v>
      </c>
      <c r="F1580">
        <f>'[2]200901'!S43</f>
        <v>6348</v>
      </c>
      <c r="G1580">
        <v>876</v>
      </c>
      <c r="H1580">
        <v>1482</v>
      </c>
      <c r="J1580">
        <v>1114</v>
      </c>
      <c r="K1580">
        <v>1523</v>
      </c>
      <c r="L1580">
        <v>2188</v>
      </c>
      <c r="N1580">
        <v>1551</v>
      </c>
    </row>
    <row r="1581" spans="1:14" x14ac:dyDescent="0.2">
      <c r="A1581" s="5">
        <v>39830</v>
      </c>
      <c r="B1581" t="s">
        <v>43</v>
      </c>
      <c r="C1581">
        <v>16699</v>
      </c>
      <c r="D1581" s="7">
        <f>'[1]Vertikale Netzlast'!S58</f>
        <v>12669</v>
      </c>
      <c r="E1581">
        <v>6017</v>
      </c>
      <c r="F1581">
        <f>'[2]200901'!S44</f>
        <v>6456</v>
      </c>
      <c r="G1581">
        <v>969</v>
      </c>
      <c r="H1581">
        <v>1622</v>
      </c>
      <c r="J1581">
        <v>1143</v>
      </c>
      <c r="K1581">
        <v>1570</v>
      </c>
      <c r="L1581">
        <v>2463</v>
      </c>
      <c r="N1581">
        <v>1569</v>
      </c>
    </row>
    <row r="1582" spans="1:14" x14ac:dyDescent="0.2">
      <c r="A1582" s="5">
        <v>39830</v>
      </c>
      <c r="B1582" t="s">
        <v>44</v>
      </c>
      <c r="C1582">
        <v>16649</v>
      </c>
      <c r="D1582" s="7">
        <f>'[1]Vertikale Netzlast'!S59</f>
        <v>12664</v>
      </c>
      <c r="E1582">
        <v>6041</v>
      </c>
      <c r="F1582">
        <f>'[2]200901'!S45</f>
        <v>6577</v>
      </c>
      <c r="G1582">
        <v>1034</v>
      </c>
      <c r="H1582">
        <v>1678</v>
      </c>
      <c r="J1582">
        <v>1106</v>
      </c>
      <c r="K1582">
        <v>1595</v>
      </c>
      <c r="L1582">
        <v>2463</v>
      </c>
      <c r="N1582">
        <v>1575</v>
      </c>
    </row>
    <row r="1583" spans="1:14" x14ac:dyDescent="0.2">
      <c r="A1583" s="5">
        <v>39830</v>
      </c>
      <c r="B1583" t="s">
        <v>45</v>
      </c>
      <c r="C1583">
        <v>16840</v>
      </c>
      <c r="D1583" s="7">
        <f>'[1]Vertikale Netzlast'!S60</f>
        <v>12695</v>
      </c>
      <c r="E1583">
        <v>6051</v>
      </c>
      <c r="F1583">
        <f>'[2]200901'!S46</f>
        <v>6607</v>
      </c>
      <c r="G1583">
        <v>1075</v>
      </c>
      <c r="H1583">
        <v>1743</v>
      </c>
      <c r="J1583">
        <v>1078</v>
      </c>
      <c r="K1583">
        <v>1620</v>
      </c>
      <c r="L1583">
        <v>2463</v>
      </c>
      <c r="N1583">
        <v>1581</v>
      </c>
    </row>
    <row r="1584" spans="1:14" x14ac:dyDescent="0.2">
      <c r="A1584" s="5">
        <v>39830</v>
      </c>
      <c r="B1584" t="s">
        <v>46</v>
      </c>
      <c r="C1584">
        <v>16727</v>
      </c>
      <c r="D1584" s="7">
        <f>'[1]Vertikale Netzlast'!S61</f>
        <v>12770</v>
      </c>
      <c r="E1584">
        <v>5998</v>
      </c>
      <c r="F1584">
        <f>'[2]200901'!S47</f>
        <v>6828</v>
      </c>
      <c r="G1584">
        <v>1035</v>
      </c>
      <c r="H1584">
        <v>1771</v>
      </c>
      <c r="J1584">
        <v>1017</v>
      </c>
      <c r="K1584">
        <v>1644</v>
      </c>
      <c r="L1584">
        <v>2463</v>
      </c>
      <c r="N1584">
        <v>1587</v>
      </c>
    </row>
    <row r="1585" spans="1:14" x14ac:dyDescent="0.2">
      <c r="A1585" s="5">
        <v>39830</v>
      </c>
      <c r="B1585" t="s">
        <v>47</v>
      </c>
      <c r="C1585">
        <v>16686</v>
      </c>
      <c r="D1585" s="7">
        <f>'[1]Vertikale Netzlast'!S62</f>
        <v>12918</v>
      </c>
      <c r="E1585">
        <v>5895</v>
      </c>
      <c r="F1585">
        <f>'[2]200901'!S48</f>
        <v>7052</v>
      </c>
      <c r="G1585">
        <v>1103</v>
      </c>
      <c r="H1585">
        <v>1727</v>
      </c>
      <c r="J1585">
        <v>987</v>
      </c>
      <c r="K1585">
        <v>1670</v>
      </c>
      <c r="L1585">
        <v>2740</v>
      </c>
      <c r="N1585">
        <v>1593</v>
      </c>
    </row>
    <row r="1586" spans="1:14" x14ac:dyDescent="0.2">
      <c r="A1586" s="5">
        <v>39830</v>
      </c>
      <c r="B1586" t="s">
        <v>48</v>
      </c>
      <c r="C1586">
        <v>16650</v>
      </c>
      <c r="D1586" s="7">
        <f>'[1]Vertikale Netzlast'!S63</f>
        <v>13015</v>
      </c>
      <c r="E1586">
        <v>5934</v>
      </c>
      <c r="F1586">
        <f>'[2]200901'!S49</f>
        <v>7135</v>
      </c>
      <c r="G1586">
        <v>1087</v>
      </c>
      <c r="H1586">
        <v>1676</v>
      </c>
      <c r="J1586">
        <v>965</v>
      </c>
      <c r="K1586">
        <v>1689</v>
      </c>
      <c r="L1586">
        <v>2740</v>
      </c>
      <c r="N1586">
        <v>1602</v>
      </c>
    </row>
    <row r="1587" spans="1:14" x14ac:dyDescent="0.2">
      <c r="A1587" s="5">
        <v>39830</v>
      </c>
      <c r="B1587" t="s">
        <v>49</v>
      </c>
      <c r="C1587">
        <v>16723</v>
      </c>
      <c r="D1587" s="7">
        <f>'[1]Vertikale Netzlast'!S64</f>
        <v>13027</v>
      </c>
      <c r="E1587">
        <v>5941</v>
      </c>
      <c r="F1587">
        <f>'[2]200901'!S50</f>
        <v>7228</v>
      </c>
      <c r="G1587">
        <v>1056</v>
      </c>
      <c r="H1587">
        <v>1731</v>
      </c>
      <c r="J1587">
        <v>991</v>
      </c>
      <c r="K1587">
        <v>1714</v>
      </c>
      <c r="L1587">
        <v>2740</v>
      </c>
      <c r="N1587">
        <v>1612</v>
      </c>
    </row>
    <row r="1588" spans="1:14" x14ac:dyDescent="0.2">
      <c r="A1588" s="5">
        <v>39830</v>
      </c>
      <c r="B1588" t="s">
        <v>50</v>
      </c>
      <c r="C1588">
        <v>16721</v>
      </c>
      <c r="D1588" s="7">
        <f>'[1]Vertikale Netzlast'!S65</f>
        <v>12928</v>
      </c>
      <c r="E1588">
        <v>5924</v>
      </c>
      <c r="F1588">
        <f>'[2]200901'!S51</f>
        <v>7218</v>
      </c>
      <c r="G1588">
        <v>1000</v>
      </c>
      <c r="H1588">
        <v>1769</v>
      </c>
      <c r="J1588">
        <v>1054</v>
      </c>
      <c r="K1588">
        <v>1714</v>
      </c>
      <c r="L1588">
        <v>2740</v>
      </c>
      <c r="N1588">
        <v>1621</v>
      </c>
    </row>
    <row r="1589" spans="1:14" x14ac:dyDescent="0.2">
      <c r="A1589" s="5">
        <v>39830</v>
      </c>
      <c r="B1589" t="s">
        <v>51</v>
      </c>
      <c r="C1589">
        <v>16619</v>
      </c>
      <c r="D1589" s="7">
        <f>'[1]Vertikale Netzlast'!S66</f>
        <v>12753</v>
      </c>
      <c r="E1589">
        <v>6073</v>
      </c>
      <c r="F1589">
        <f>'[2]200901'!S52</f>
        <v>7034</v>
      </c>
      <c r="G1589">
        <v>1093</v>
      </c>
      <c r="H1589">
        <v>1762</v>
      </c>
      <c r="J1589">
        <v>1056</v>
      </c>
      <c r="K1589">
        <v>1734</v>
      </c>
      <c r="L1589">
        <v>3022</v>
      </c>
      <c r="N1589">
        <v>1630</v>
      </c>
    </row>
    <row r="1590" spans="1:14" x14ac:dyDescent="0.2">
      <c r="A1590" s="5">
        <v>39830</v>
      </c>
      <c r="B1590" t="s">
        <v>52</v>
      </c>
      <c r="C1590">
        <v>16718</v>
      </c>
      <c r="D1590" s="7">
        <f>'[1]Vertikale Netzlast'!S67</f>
        <v>12624</v>
      </c>
      <c r="E1590">
        <v>6052</v>
      </c>
      <c r="F1590">
        <f>'[2]200901'!S53</f>
        <v>6850</v>
      </c>
      <c r="G1590">
        <v>1193</v>
      </c>
      <c r="H1590">
        <v>1816</v>
      </c>
      <c r="J1590">
        <v>983</v>
      </c>
      <c r="K1590">
        <v>1751</v>
      </c>
      <c r="L1590">
        <v>3022</v>
      </c>
      <c r="N1590">
        <v>1654</v>
      </c>
    </row>
    <row r="1591" spans="1:14" x14ac:dyDescent="0.2">
      <c r="A1591" s="5">
        <v>39830</v>
      </c>
      <c r="B1591" t="s">
        <v>53</v>
      </c>
      <c r="C1591">
        <v>16971</v>
      </c>
      <c r="D1591" s="7">
        <f>'[1]Vertikale Netzlast'!S68</f>
        <v>12531</v>
      </c>
      <c r="E1591">
        <v>5978</v>
      </c>
      <c r="F1591">
        <f>'[2]200901'!S54</f>
        <v>6727</v>
      </c>
      <c r="G1591">
        <v>1182</v>
      </c>
      <c r="H1591">
        <v>1728</v>
      </c>
      <c r="J1591">
        <v>936</v>
      </c>
      <c r="K1591">
        <v>1789</v>
      </c>
      <c r="L1591">
        <v>3022</v>
      </c>
      <c r="N1591">
        <v>1679</v>
      </c>
    </row>
    <row r="1592" spans="1:14" x14ac:dyDescent="0.2">
      <c r="A1592" s="5">
        <v>39830</v>
      </c>
      <c r="B1592" t="s">
        <v>54</v>
      </c>
      <c r="C1592">
        <v>16798</v>
      </c>
      <c r="D1592" s="7">
        <f>'[1]Vertikale Netzlast'!S69</f>
        <v>12434</v>
      </c>
      <c r="E1592">
        <v>5827</v>
      </c>
      <c r="F1592">
        <f>'[2]200901'!S55</f>
        <v>6509</v>
      </c>
      <c r="G1592">
        <v>1203</v>
      </c>
      <c r="H1592">
        <v>1732</v>
      </c>
      <c r="J1592">
        <v>1001</v>
      </c>
      <c r="K1592">
        <v>1789</v>
      </c>
      <c r="L1592">
        <v>3022</v>
      </c>
      <c r="N1592">
        <v>1703</v>
      </c>
    </row>
    <row r="1593" spans="1:14" x14ac:dyDescent="0.2">
      <c r="A1593" s="5">
        <v>39830</v>
      </c>
      <c r="B1593" t="s">
        <v>55</v>
      </c>
      <c r="C1593">
        <v>16739</v>
      </c>
      <c r="D1593" s="7">
        <f>'[1]Vertikale Netzlast'!S70</f>
        <v>12255</v>
      </c>
      <c r="E1593">
        <v>5810</v>
      </c>
      <c r="F1593">
        <f>'[2]200901'!S56</f>
        <v>6429</v>
      </c>
      <c r="G1593">
        <v>1174</v>
      </c>
      <c r="H1593">
        <v>1780</v>
      </c>
      <c r="J1593">
        <v>985</v>
      </c>
      <c r="K1593">
        <v>1809</v>
      </c>
      <c r="L1593">
        <v>3165</v>
      </c>
      <c r="N1593">
        <v>1727</v>
      </c>
    </row>
    <row r="1594" spans="1:14" x14ac:dyDescent="0.2">
      <c r="A1594" s="5">
        <v>39830</v>
      </c>
      <c r="B1594" t="s">
        <v>56</v>
      </c>
      <c r="C1594">
        <v>16571</v>
      </c>
      <c r="D1594" s="7">
        <f>'[1]Vertikale Netzlast'!S71</f>
        <v>12061</v>
      </c>
      <c r="E1594">
        <v>5735</v>
      </c>
      <c r="F1594">
        <f>'[2]200901'!S57</f>
        <v>6381</v>
      </c>
      <c r="G1594">
        <v>1190</v>
      </c>
      <c r="H1594">
        <v>1796</v>
      </c>
      <c r="J1594">
        <v>1042</v>
      </c>
      <c r="K1594">
        <v>1817</v>
      </c>
      <c r="L1594">
        <v>3165</v>
      </c>
      <c r="N1594">
        <v>1751</v>
      </c>
    </row>
    <row r="1595" spans="1:14" x14ac:dyDescent="0.2">
      <c r="A1595" s="5">
        <v>39830</v>
      </c>
      <c r="B1595" t="s">
        <v>57</v>
      </c>
      <c r="C1595">
        <v>16524</v>
      </c>
      <c r="D1595" s="7">
        <f>'[1]Vertikale Netzlast'!S72</f>
        <v>11880</v>
      </c>
      <c r="E1595">
        <v>5745</v>
      </c>
      <c r="F1595">
        <f>'[2]200901'!S58</f>
        <v>6165</v>
      </c>
      <c r="G1595">
        <v>1242</v>
      </c>
      <c r="H1595">
        <v>1908</v>
      </c>
      <c r="J1595">
        <v>1050</v>
      </c>
      <c r="K1595">
        <v>1844</v>
      </c>
      <c r="L1595">
        <v>3165</v>
      </c>
      <c r="N1595">
        <v>1776</v>
      </c>
    </row>
    <row r="1596" spans="1:14" x14ac:dyDescent="0.2">
      <c r="A1596" s="5">
        <v>39830</v>
      </c>
      <c r="B1596" t="s">
        <v>58</v>
      </c>
      <c r="C1596">
        <v>16475</v>
      </c>
      <c r="D1596" s="7">
        <f>'[1]Vertikale Netzlast'!S73</f>
        <v>11729</v>
      </c>
      <c r="E1596">
        <v>5700</v>
      </c>
      <c r="F1596">
        <f>'[2]200901'!S59</f>
        <v>6070</v>
      </c>
      <c r="G1596">
        <v>1313</v>
      </c>
      <c r="H1596">
        <v>1952</v>
      </c>
      <c r="J1596">
        <v>968</v>
      </c>
      <c r="K1596">
        <v>1833</v>
      </c>
      <c r="L1596">
        <v>3165</v>
      </c>
      <c r="N1596">
        <v>1800</v>
      </c>
    </row>
    <row r="1597" spans="1:14" x14ac:dyDescent="0.2">
      <c r="A1597" s="5">
        <v>39830</v>
      </c>
      <c r="B1597" t="s">
        <v>59</v>
      </c>
      <c r="C1597">
        <v>16330</v>
      </c>
      <c r="D1597" s="7">
        <f>'[1]Vertikale Netzlast'!S74</f>
        <v>11685</v>
      </c>
      <c r="E1597">
        <v>5628</v>
      </c>
      <c r="F1597">
        <f>'[2]200901'!S60</f>
        <v>6183</v>
      </c>
      <c r="G1597">
        <v>1407</v>
      </c>
      <c r="H1597">
        <v>2001</v>
      </c>
      <c r="J1597">
        <v>917</v>
      </c>
      <c r="K1597">
        <v>1841</v>
      </c>
      <c r="L1597">
        <v>3250</v>
      </c>
      <c r="N1597">
        <v>1824</v>
      </c>
    </row>
    <row r="1598" spans="1:14" x14ac:dyDescent="0.2">
      <c r="A1598" s="5">
        <v>39830</v>
      </c>
      <c r="B1598" t="s">
        <v>60</v>
      </c>
      <c r="C1598">
        <v>16157</v>
      </c>
      <c r="D1598" s="7">
        <f>'[1]Vertikale Netzlast'!S75</f>
        <v>11616</v>
      </c>
      <c r="E1598">
        <v>5568</v>
      </c>
      <c r="F1598">
        <f>'[2]200901'!S61</f>
        <v>6233</v>
      </c>
      <c r="G1598">
        <v>1430</v>
      </c>
      <c r="H1598">
        <v>2082</v>
      </c>
      <c r="J1598">
        <v>875</v>
      </c>
      <c r="K1598">
        <v>1839</v>
      </c>
      <c r="L1598">
        <v>3250</v>
      </c>
      <c r="N1598">
        <v>1840</v>
      </c>
    </row>
    <row r="1599" spans="1:14" x14ac:dyDescent="0.2">
      <c r="A1599" s="5">
        <v>39830</v>
      </c>
      <c r="B1599" t="s">
        <v>61</v>
      </c>
      <c r="C1599">
        <v>16073</v>
      </c>
      <c r="D1599" s="7">
        <f>'[1]Vertikale Netzlast'!S76</f>
        <v>11539</v>
      </c>
      <c r="E1599">
        <v>5524</v>
      </c>
      <c r="F1599">
        <f>'[2]200901'!S62</f>
        <v>6119</v>
      </c>
      <c r="G1599">
        <v>1515</v>
      </c>
      <c r="H1599">
        <v>2058</v>
      </c>
      <c r="J1599">
        <v>903</v>
      </c>
      <c r="K1599">
        <v>1846</v>
      </c>
      <c r="L1599">
        <v>3250</v>
      </c>
      <c r="N1599">
        <v>1855</v>
      </c>
    </row>
    <row r="1600" spans="1:14" x14ac:dyDescent="0.2">
      <c r="A1600" s="5">
        <v>39830</v>
      </c>
      <c r="B1600" t="s">
        <v>62</v>
      </c>
      <c r="C1600">
        <v>15948</v>
      </c>
      <c r="D1600" s="7">
        <f>'[1]Vertikale Netzlast'!S77</f>
        <v>11528</v>
      </c>
      <c r="E1600">
        <v>5552</v>
      </c>
      <c r="F1600">
        <f>'[2]200901'!S63</f>
        <v>6051</v>
      </c>
      <c r="G1600">
        <v>1482</v>
      </c>
      <c r="H1600">
        <v>1951</v>
      </c>
      <c r="J1600">
        <v>983</v>
      </c>
      <c r="K1600">
        <v>1846</v>
      </c>
      <c r="L1600">
        <v>3250</v>
      </c>
      <c r="N1600">
        <v>1870</v>
      </c>
    </row>
    <row r="1601" spans="1:14" x14ac:dyDescent="0.2">
      <c r="A1601" s="5">
        <v>39830</v>
      </c>
      <c r="B1601" t="s">
        <v>63</v>
      </c>
      <c r="C1601">
        <v>16003</v>
      </c>
      <c r="D1601" s="7">
        <f>'[1]Vertikale Netzlast'!S78</f>
        <v>11583</v>
      </c>
      <c r="E1601">
        <v>5691</v>
      </c>
      <c r="F1601">
        <f>'[2]200901'!S64</f>
        <v>6109</v>
      </c>
      <c r="G1601">
        <v>1442</v>
      </c>
      <c r="H1601">
        <v>1873</v>
      </c>
      <c r="J1601">
        <v>998</v>
      </c>
      <c r="K1601">
        <v>1844</v>
      </c>
      <c r="L1601">
        <v>3256</v>
      </c>
      <c r="N1601">
        <v>1886</v>
      </c>
    </row>
    <row r="1602" spans="1:14" x14ac:dyDescent="0.2">
      <c r="A1602" s="5">
        <v>39830</v>
      </c>
      <c r="B1602" t="s">
        <v>64</v>
      </c>
      <c r="C1602">
        <v>15909</v>
      </c>
      <c r="D1602" s="7">
        <f>'[1]Vertikale Netzlast'!S79</f>
        <v>11648</v>
      </c>
      <c r="E1602">
        <v>5677</v>
      </c>
      <c r="F1602">
        <f>'[2]200901'!S65</f>
        <v>5968</v>
      </c>
      <c r="G1602">
        <v>1440</v>
      </c>
      <c r="H1602">
        <v>1852</v>
      </c>
      <c r="J1602">
        <v>960</v>
      </c>
      <c r="K1602">
        <v>1824</v>
      </c>
      <c r="L1602">
        <v>3256</v>
      </c>
      <c r="N1602">
        <v>1905</v>
      </c>
    </row>
    <row r="1603" spans="1:14" x14ac:dyDescent="0.2">
      <c r="A1603" s="5">
        <v>39830</v>
      </c>
      <c r="B1603" t="s">
        <v>65</v>
      </c>
      <c r="C1603">
        <v>16165</v>
      </c>
      <c r="D1603" s="7">
        <f>'[1]Vertikale Netzlast'!S80</f>
        <v>11691</v>
      </c>
      <c r="E1603">
        <v>5717</v>
      </c>
      <c r="F1603">
        <f>'[2]200901'!S66</f>
        <v>5920</v>
      </c>
      <c r="G1603">
        <v>1482</v>
      </c>
      <c r="H1603">
        <v>1798</v>
      </c>
      <c r="J1603">
        <v>1092</v>
      </c>
      <c r="K1603">
        <v>1841</v>
      </c>
      <c r="L1603">
        <v>3256</v>
      </c>
      <c r="N1603">
        <v>1925</v>
      </c>
    </row>
    <row r="1604" spans="1:14" x14ac:dyDescent="0.2">
      <c r="A1604" s="5">
        <v>39830</v>
      </c>
      <c r="B1604" t="s">
        <v>66</v>
      </c>
      <c r="C1604">
        <v>16289</v>
      </c>
      <c r="D1604" s="7">
        <f>'[1]Vertikale Netzlast'!S81</f>
        <v>11747</v>
      </c>
      <c r="E1604">
        <v>5716</v>
      </c>
      <c r="F1604">
        <f>'[2]200901'!S67</f>
        <v>5904</v>
      </c>
      <c r="G1604">
        <v>1467</v>
      </c>
      <c r="H1604">
        <v>1870</v>
      </c>
      <c r="J1604">
        <v>1267</v>
      </c>
      <c r="K1604">
        <v>1820</v>
      </c>
      <c r="L1604">
        <v>3256</v>
      </c>
      <c r="N1604">
        <v>1945</v>
      </c>
    </row>
    <row r="1605" spans="1:14" x14ac:dyDescent="0.2">
      <c r="A1605" s="5">
        <v>39830</v>
      </c>
      <c r="B1605" t="s">
        <v>67</v>
      </c>
      <c r="C1605">
        <v>16276</v>
      </c>
      <c r="D1605" s="7">
        <f>'[1]Vertikale Netzlast'!S82</f>
        <v>11771</v>
      </c>
      <c r="E1605">
        <v>5758</v>
      </c>
      <c r="F1605">
        <f>'[2]200901'!S68</f>
        <v>5855</v>
      </c>
      <c r="G1605">
        <v>1487</v>
      </c>
      <c r="H1605">
        <v>1898</v>
      </c>
      <c r="J1605">
        <v>1368</v>
      </c>
      <c r="K1605">
        <v>1795</v>
      </c>
      <c r="L1605">
        <v>3308</v>
      </c>
      <c r="N1605">
        <v>1964</v>
      </c>
    </row>
    <row r="1606" spans="1:14" x14ac:dyDescent="0.2">
      <c r="A1606" s="5">
        <v>39830</v>
      </c>
      <c r="B1606" t="s">
        <v>68</v>
      </c>
      <c r="C1606">
        <v>16252</v>
      </c>
      <c r="D1606" s="7">
        <f>'[1]Vertikale Netzlast'!S83</f>
        <v>11976</v>
      </c>
      <c r="E1606">
        <v>5854</v>
      </c>
      <c r="F1606">
        <f>'[2]200901'!S69</f>
        <v>5902</v>
      </c>
      <c r="G1606">
        <v>1489</v>
      </c>
      <c r="H1606">
        <v>1907</v>
      </c>
      <c r="J1606">
        <v>1470</v>
      </c>
      <c r="K1606">
        <v>1752</v>
      </c>
      <c r="L1606">
        <v>3308</v>
      </c>
      <c r="N1606">
        <v>1995</v>
      </c>
    </row>
    <row r="1607" spans="1:14" x14ac:dyDescent="0.2">
      <c r="A1607" s="5">
        <v>39830</v>
      </c>
      <c r="B1607" t="s">
        <v>69</v>
      </c>
      <c r="C1607">
        <v>16409</v>
      </c>
      <c r="D1607" s="7">
        <f>'[1]Vertikale Netzlast'!S84</f>
        <v>12083</v>
      </c>
      <c r="E1607">
        <v>5980</v>
      </c>
      <c r="F1607">
        <f>'[2]200901'!S70</f>
        <v>5990</v>
      </c>
      <c r="G1607">
        <v>1484</v>
      </c>
      <c r="H1607">
        <v>1990</v>
      </c>
      <c r="J1607">
        <v>1562</v>
      </c>
      <c r="K1607">
        <v>1733</v>
      </c>
      <c r="L1607">
        <v>3308</v>
      </c>
      <c r="N1607">
        <v>2027</v>
      </c>
    </row>
    <row r="1608" spans="1:14" x14ac:dyDescent="0.2">
      <c r="A1608" s="5">
        <v>39830</v>
      </c>
      <c r="B1608" t="s">
        <v>70</v>
      </c>
      <c r="C1608">
        <v>16310</v>
      </c>
      <c r="D1608" s="7">
        <f>'[1]Vertikale Netzlast'!S85</f>
        <v>12306</v>
      </c>
      <c r="E1608">
        <v>6163</v>
      </c>
      <c r="F1608">
        <f>'[2]200901'!S71</f>
        <v>6190</v>
      </c>
      <c r="G1608">
        <v>1467</v>
      </c>
      <c r="H1608">
        <v>2147</v>
      </c>
      <c r="J1608">
        <v>1764</v>
      </c>
      <c r="K1608">
        <v>1693</v>
      </c>
      <c r="L1608">
        <v>3308</v>
      </c>
      <c r="N1608">
        <v>2058</v>
      </c>
    </row>
    <row r="1609" spans="1:14" x14ac:dyDescent="0.2">
      <c r="A1609" s="5">
        <v>39830</v>
      </c>
      <c r="B1609" t="s">
        <v>71</v>
      </c>
      <c r="C1609">
        <v>16811</v>
      </c>
      <c r="D1609" s="7">
        <f>'[1]Vertikale Netzlast'!S86</f>
        <v>13197</v>
      </c>
      <c r="E1609">
        <v>6311</v>
      </c>
      <c r="F1609">
        <f>'[2]200901'!S72</f>
        <v>6450</v>
      </c>
      <c r="G1609">
        <v>1526</v>
      </c>
      <c r="H1609">
        <v>2343</v>
      </c>
      <c r="J1609">
        <v>1758</v>
      </c>
      <c r="K1609">
        <v>1644</v>
      </c>
      <c r="L1609">
        <v>3351</v>
      </c>
      <c r="N1609">
        <v>2089</v>
      </c>
    </row>
    <row r="1610" spans="1:14" x14ac:dyDescent="0.2">
      <c r="A1610" s="5">
        <v>39830</v>
      </c>
      <c r="B1610" t="s">
        <v>72</v>
      </c>
      <c r="C1610">
        <v>17104</v>
      </c>
      <c r="D1610" s="7">
        <f>'[1]Vertikale Netzlast'!S87</f>
        <v>13575</v>
      </c>
      <c r="E1610">
        <v>6503</v>
      </c>
      <c r="F1610">
        <f>'[2]200901'!S73</f>
        <v>6558</v>
      </c>
      <c r="G1610">
        <v>1513</v>
      </c>
      <c r="H1610">
        <v>2459</v>
      </c>
      <c r="J1610">
        <v>1843</v>
      </c>
      <c r="K1610">
        <v>1608</v>
      </c>
      <c r="L1610">
        <v>3351</v>
      </c>
      <c r="N1610">
        <v>2114</v>
      </c>
    </row>
    <row r="1611" spans="1:14" x14ac:dyDescent="0.2">
      <c r="A1611" s="5">
        <v>39830</v>
      </c>
      <c r="B1611" t="s">
        <v>73</v>
      </c>
      <c r="C1611">
        <v>17614</v>
      </c>
      <c r="D1611" s="7">
        <f>'[1]Vertikale Netzlast'!S88</f>
        <v>13857</v>
      </c>
      <c r="E1611">
        <v>6606</v>
      </c>
      <c r="F1611">
        <f>'[2]200901'!S74</f>
        <v>6606</v>
      </c>
      <c r="G1611">
        <v>1503</v>
      </c>
      <c r="H1611">
        <v>2472</v>
      </c>
      <c r="J1611">
        <v>2036</v>
      </c>
      <c r="K1611">
        <v>1606</v>
      </c>
      <c r="L1611">
        <v>3351</v>
      </c>
      <c r="N1611">
        <v>2139</v>
      </c>
    </row>
    <row r="1612" spans="1:14" x14ac:dyDescent="0.2">
      <c r="A1612" s="5">
        <v>39830</v>
      </c>
      <c r="B1612" t="s">
        <v>74</v>
      </c>
      <c r="C1612">
        <v>17531</v>
      </c>
      <c r="D1612" s="7">
        <f>'[1]Vertikale Netzlast'!S89</f>
        <v>13802</v>
      </c>
      <c r="E1612">
        <v>6531</v>
      </c>
      <c r="F1612">
        <f>'[2]200901'!S75</f>
        <v>6674</v>
      </c>
      <c r="G1612">
        <v>1496</v>
      </c>
      <c r="H1612">
        <v>2527</v>
      </c>
      <c r="J1612">
        <v>2064</v>
      </c>
      <c r="K1612">
        <v>1566</v>
      </c>
      <c r="L1612">
        <v>3351</v>
      </c>
      <c r="N1612">
        <v>2164</v>
      </c>
    </row>
    <row r="1613" spans="1:14" x14ac:dyDescent="0.2">
      <c r="A1613" s="5">
        <v>39830</v>
      </c>
      <c r="B1613" t="s">
        <v>75</v>
      </c>
      <c r="C1613">
        <v>17523</v>
      </c>
      <c r="D1613" s="7">
        <f>'[1]Vertikale Netzlast'!S90</f>
        <v>13631</v>
      </c>
      <c r="E1613">
        <v>6561</v>
      </c>
      <c r="F1613">
        <f>'[2]200901'!S76</f>
        <v>6584</v>
      </c>
      <c r="G1613">
        <v>1546</v>
      </c>
      <c r="H1613">
        <v>2639</v>
      </c>
      <c r="J1613">
        <v>1995</v>
      </c>
      <c r="K1613">
        <v>1531</v>
      </c>
      <c r="L1613">
        <v>3130</v>
      </c>
      <c r="N1613">
        <v>2189</v>
      </c>
    </row>
    <row r="1614" spans="1:14" x14ac:dyDescent="0.2">
      <c r="A1614" s="5">
        <v>39830</v>
      </c>
      <c r="B1614" t="s">
        <v>76</v>
      </c>
      <c r="C1614">
        <v>17436</v>
      </c>
      <c r="D1614" s="7">
        <f>'[1]Vertikale Netzlast'!S91</f>
        <v>13574</v>
      </c>
      <c r="E1614">
        <v>6600</v>
      </c>
      <c r="F1614">
        <f>'[2]200901'!S77</f>
        <v>6732</v>
      </c>
      <c r="G1614">
        <v>1571</v>
      </c>
      <c r="H1614">
        <v>2727</v>
      </c>
      <c r="J1614">
        <v>2005</v>
      </c>
      <c r="K1614">
        <v>1495</v>
      </c>
      <c r="L1614">
        <v>3130</v>
      </c>
      <c r="N1614">
        <v>2220</v>
      </c>
    </row>
    <row r="1615" spans="1:14" x14ac:dyDescent="0.2">
      <c r="A1615" s="5">
        <v>39830</v>
      </c>
      <c r="B1615" t="s">
        <v>77</v>
      </c>
      <c r="C1615">
        <v>17271</v>
      </c>
      <c r="D1615" s="7">
        <f>'[1]Vertikale Netzlast'!S92</f>
        <v>13404</v>
      </c>
      <c r="E1615">
        <v>6477</v>
      </c>
      <c r="F1615">
        <f>'[2]200901'!S78</f>
        <v>6483</v>
      </c>
      <c r="G1615">
        <v>1511</v>
      </c>
      <c r="H1615">
        <v>2764</v>
      </c>
      <c r="J1615">
        <v>2203</v>
      </c>
      <c r="K1615">
        <v>1457</v>
      </c>
      <c r="L1615">
        <v>3130</v>
      </c>
      <c r="N1615">
        <v>2252</v>
      </c>
    </row>
    <row r="1616" spans="1:14" x14ac:dyDescent="0.2">
      <c r="A1616" s="5">
        <v>39830</v>
      </c>
      <c r="B1616" t="s">
        <v>78</v>
      </c>
      <c r="C1616">
        <v>17139</v>
      </c>
      <c r="D1616" s="7">
        <f>'[1]Vertikale Netzlast'!S93</f>
        <v>13288</v>
      </c>
      <c r="E1616">
        <v>6405</v>
      </c>
      <c r="F1616">
        <f>'[2]200901'!S79</f>
        <v>6452</v>
      </c>
      <c r="G1616">
        <v>1560</v>
      </c>
      <c r="H1616">
        <v>2767</v>
      </c>
      <c r="J1616">
        <v>2292</v>
      </c>
      <c r="K1616">
        <v>1450</v>
      </c>
      <c r="L1616">
        <v>3130</v>
      </c>
      <c r="N1616">
        <v>2284</v>
      </c>
    </row>
    <row r="1617" spans="1:14" x14ac:dyDescent="0.2">
      <c r="A1617" s="5">
        <v>39830</v>
      </c>
      <c r="B1617" t="s">
        <v>79</v>
      </c>
      <c r="C1617">
        <v>16992</v>
      </c>
      <c r="D1617" s="7">
        <f>'[1]Vertikale Netzlast'!S94</f>
        <v>12989</v>
      </c>
      <c r="E1617">
        <v>6370</v>
      </c>
      <c r="F1617">
        <f>'[2]200901'!S80</f>
        <v>6273</v>
      </c>
      <c r="G1617">
        <v>1714</v>
      </c>
      <c r="H1617">
        <v>2774</v>
      </c>
      <c r="J1617">
        <v>2409</v>
      </c>
      <c r="K1617">
        <v>1415</v>
      </c>
      <c r="L1617">
        <v>3002</v>
      </c>
      <c r="N1617">
        <v>2316</v>
      </c>
    </row>
    <row r="1618" spans="1:14" x14ac:dyDescent="0.2">
      <c r="A1618" s="5">
        <v>39830</v>
      </c>
      <c r="B1618" t="s">
        <v>80</v>
      </c>
      <c r="C1618">
        <v>16825</v>
      </c>
      <c r="D1618" s="7">
        <f>'[1]Vertikale Netzlast'!S95</f>
        <v>12764</v>
      </c>
      <c r="E1618">
        <v>6296</v>
      </c>
      <c r="F1618">
        <f>'[2]200901'!S81</f>
        <v>6187</v>
      </c>
      <c r="G1618">
        <v>1787</v>
      </c>
      <c r="H1618">
        <v>2710</v>
      </c>
      <c r="J1618">
        <v>2460</v>
      </c>
      <c r="K1618">
        <v>1402</v>
      </c>
      <c r="L1618">
        <v>3002</v>
      </c>
      <c r="N1618">
        <v>2343</v>
      </c>
    </row>
    <row r="1619" spans="1:14" x14ac:dyDescent="0.2">
      <c r="A1619" s="5">
        <v>39830</v>
      </c>
      <c r="B1619" t="s">
        <v>81</v>
      </c>
      <c r="C1619">
        <v>16590</v>
      </c>
      <c r="D1619" s="7">
        <f>'[1]Vertikale Netzlast'!S96</f>
        <v>12514</v>
      </c>
      <c r="E1619">
        <v>6272</v>
      </c>
      <c r="F1619">
        <f>'[2]200901'!S82</f>
        <v>5955</v>
      </c>
      <c r="G1619">
        <v>1746</v>
      </c>
      <c r="H1619">
        <v>2647</v>
      </c>
      <c r="J1619">
        <v>2545</v>
      </c>
      <c r="K1619">
        <v>1375</v>
      </c>
      <c r="L1619">
        <v>3002</v>
      </c>
      <c r="N1619">
        <v>2369</v>
      </c>
    </row>
    <row r="1620" spans="1:14" x14ac:dyDescent="0.2">
      <c r="A1620" s="5">
        <v>39830</v>
      </c>
      <c r="B1620" t="s">
        <v>82</v>
      </c>
      <c r="C1620">
        <v>16187</v>
      </c>
      <c r="D1620" s="7">
        <f>'[1]Vertikale Netzlast'!S97</f>
        <v>12232</v>
      </c>
      <c r="E1620">
        <v>6158</v>
      </c>
      <c r="F1620">
        <f>'[2]200901'!S83</f>
        <v>5780</v>
      </c>
      <c r="G1620">
        <v>1727</v>
      </c>
      <c r="H1620">
        <v>2800</v>
      </c>
      <c r="J1620">
        <v>2399</v>
      </c>
      <c r="K1620">
        <v>1346</v>
      </c>
      <c r="L1620">
        <v>3002</v>
      </c>
      <c r="N1620">
        <v>2396</v>
      </c>
    </row>
    <row r="1621" spans="1:14" x14ac:dyDescent="0.2">
      <c r="A1621" s="5">
        <v>39830</v>
      </c>
      <c r="B1621" t="s">
        <v>83</v>
      </c>
      <c r="C1621">
        <v>15991</v>
      </c>
      <c r="D1621" s="7">
        <f>'[1]Vertikale Netzlast'!S98</f>
        <v>11704</v>
      </c>
      <c r="E1621">
        <v>6073</v>
      </c>
      <c r="F1621">
        <f>'[2]200901'!S84</f>
        <v>5584</v>
      </c>
      <c r="G1621">
        <v>1696</v>
      </c>
      <c r="H1621">
        <v>2916</v>
      </c>
      <c r="J1621">
        <v>2440</v>
      </c>
      <c r="K1621">
        <v>1334</v>
      </c>
      <c r="L1621">
        <v>2719</v>
      </c>
      <c r="N1621">
        <v>2423</v>
      </c>
    </row>
    <row r="1622" spans="1:14" x14ac:dyDescent="0.2">
      <c r="A1622" s="5">
        <v>39830</v>
      </c>
      <c r="B1622" t="s">
        <v>84</v>
      </c>
      <c r="C1622">
        <v>15903</v>
      </c>
      <c r="D1622" s="7">
        <f>'[1]Vertikale Netzlast'!S99</f>
        <v>11338</v>
      </c>
      <c r="E1622">
        <v>5923</v>
      </c>
      <c r="F1622">
        <f>'[2]200901'!S85</f>
        <v>5306</v>
      </c>
      <c r="G1622">
        <v>1715</v>
      </c>
      <c r="H1622">
        <v>2885</v>
      </c>
      <c r="J1622">
        <v>2475</v>
      </c>
      <c r="K1622">
        <v>1317</v>
      </c>
      <c r="L1622">
        <v>2719</v>
      </c>
      <c r="N1622">
        <v>2413</v>
      </c>
    </row>
    <row r="1623" spans="1:14" x14ac:dyDescent="0.2">
      <c r="A1623" s="5">
        <v>39830</v>
      </c>
      <c r="B1623" t="s">
        <v>85</v>
      </c>
      <c r="C1623">
        <v>15623</v>
      </c>
      <c r="D1623" s="7">
        <f>'[1]Vertikale Netzlast'!S100</f>
        <v>10938</v>
      </c>
      <c r="E1623">
        <v>5848</v>
      </c>
      <c r="F1623">
        <f>'[2]200901'!S86</f>
        <v>5049</v>
      </c>
      <c r="G1623">
        <v>1675</v>
      </c>
      <c r="H1623">
        <v>2793</v>
      </c>
      <c r="J1623">
        <v>2445</v>
      </c>
      <c r="K1623">
        <v>1305</v>
      </c>
      <c r="L1623">
        <v>2719</v>
      </c>
      <c r="N1623">
        <v>2402</v>
      </c>
    </row>
    <row r="1624" spans="1:14" x14ac:dyDescent="0.2">
      <c r="A1624" s="5">
        <v>39830</v>
      </c>
      <c r="B1624" t="s">
        <v>86</v>
      </c>
      <c r="C1624">
        <v>15502</v>
      </c>
      <c r="D1624" s="7">
        <f>'[1]Vertikale Netzlast'!S101</f>
        <v>10667</v>
      </c>
      <c r="E1624">
        <v>5806</v>
      </c>
      <c r="F1624">
        <f>'[2]200901'!S87</f>
        <v>4824</v>
      </c>
      <c r="G1624">
        <v>1736</v>
      </c>
      <c r="H1624">
        <v>2787</v>
      </c>
      <c r="J1624">
        <v>2294</v>
      </c>
      <c r="K1624">
        <v>1275</v>
      </c>
      <c r="L1624">
        <v>2719</v>
      </c>
      <c r="N1624">
        <v>2392</v>
      </c>
    </row>
    <row r="1625" spans="1:14" x14ac:dyDescent="0.2">
      <c r="A1625" s="5">
        <v>39830</v>
      </c>
      <c r="B1625" t="s">
        <v>87</v>
      </c>
      <c r="C1625">
        <v>15598</v>
      </c>
      <c r="D1625" s="7">
        <f>'[1]Vertikale Netzlast'!S102</f>
        <v>10473</v>
      </c>
      <c r="E1625">
        <v>5785</v>
      </c>
      <c r="F1625">
        <f>'[2]200901'!S88</f>
        <v>4732</v>
      </c>
      <c r="G1625">
        <v>1748</v>
      </c>
      <c r="H1625">
        <v>2856</v>
      </c>
      <c r="J1625">
        <v>2360</v>
      </c>
      <c r="K1625">
        <v>1258</v>
      </c>
      <c r="L1625">
        <v>2556</v>
      </c>
      <c r="N1625">
        <v>2381</v>
      </c>
    </row>
    <row r="1626" spans="1:14" x14ac:dyDescent="0.2">
      <c r="A1626" s="5">
        <v>39830</v>
      </c>
      <c r="B1626" t="s">
        <v>88</v>
      </c>
      <c r="C1626">
        <v>15768</v>
      </c>
      <c r="D1626" s="7">
        <f>'[1]Vertikale Netzlast'!S103</f>
        <v>10314</v>
      </c>
      <c r="E1626">
        <v>5790</v>
      </c>
      <c r="F1626">
        <f>'[2]200901'!S89</f>
        <v>4579</v>
      </c>
      <c r="G1626">
        <v>1731</v>
      </c>
      <c r="H1626">
        <v>2809</v>
      </c>
      <c r="J1626">
        <v>2358</v>
      </c>
      <c r="K1626">
        <v>1266</v>
      </c>
      <c r="L1626">
        <v>2556</v>
      </c>
      <c r="N1626">
        <v>2362</v>
      </c>
    </row>
    <row r="1627" spans="1:14" x14ac:dyDescent="0.2">
      <c r="A1627" s="5">
        <v>39830</v>
      </c>
      <c r="B1627" t="s">
        <v>89</v>
      </c>
      <c r="C1627">
        <v>15650</v>
      </c>
      <c r="D1627" s="7">
        <f>'[1]Vertikale Netzlast'!S104</f>
        <v>10203</v>
      </c>
      <c r="E1627">
        <v>5750</v>
      </c>
      <c r="F1627">
        <f>'[2]200901'!S90</f>
        <v>4385</v>
      </c>
      <c r="G1627">
        <v>1773</v>
      </c>
      <c r="H1627">
        <v>2906</v>
      </c>
      <c r="J1627">
        <v>2390</v>
      </c>
      <c r="K1627">
        <v>1278</v>
      </c>
      <c r="L1627">
        <v>2556</v>
      </c>
      <c r="N1627">
        <v>2344</v>
      </c>
    </row>
    <row r="1628" spans="1:14" x14ac:dyDescent="0.2">
      <c r="A1628" s="5">
        <v>39830</v>
      </c>
      <c r="B1628" t="s">
        <v>90</v>
      </c>
      <c r="C1628">
        <v>15960</v>
      </c>
      <c r="D1628" s="7">
        <f>'[1]Vertikale Netzlast'!S105</f>
        <v>10214</v>
      </c>
      <c r="E1628">
        <v>5751</v>
      </c>
      <c r="F1628">
        <f>'[2]200901'!S91</f>
        <v>4542</v>
      </c>
      <c r="G1628">
        <v>1741</v>
      </c>
      <c r="H1628">
        <v>3009</v>
      </c>
      <c r="J1628">
        <v>2449</v>
      </c>
      <c r="K1628">
        <v>1286</v>
      </c>
      <c r="L1628">
        <v>2556</v>
      </c>
      <c r="N1628">
        <v>2325</v>
      </c>
    </row>
    <row r="1629" spans="1:14" x14ac:dyDescent="0.2">
      <c r="A1629" s="5">
        <v>39830</v>
      </c>
      <c r="B1629" t="s">
        <v>91</v>
      </c>
      <c r="C1629">
        <v>16036</v>
      </c>
      <c r="D1629" s="7">
        <f>'[1]Vertikale Netzlast'!S106</f>
        <v>10872</v>
      </c>
      <c r="E1629">
        <v>5982</v>
      </c>
      <c r="F1629">
        <f>'[2]200901'!S92</f>
        <v>4772</v>
      </c>
      <c r="G1629">
        <v>1709</v>
      </c>
      <c r="H1629">
        <v>3007</v>
      </c>
      <c r="J1629">
        <v>2392</v>
      </c>
      <c r="K1629">
        <v>1293</v>
      </c>
      <c r="L1629">
        <v>2538</v>
      </c>
      <c r="N1629">
        <v>2306</v>
      </c>
    </row>
    <row r="1630" spans="1:14" x14ac:dyDescent="0.2">
      <c r="A1630" s="5">
        <v>39830</v>
      </c>
      <c r="B1630" t="s">
        <v>92</v>
      </c>
      <c r="C1630">
        <v>16269</v>
      </c>
      <c r="D1630" s="7">
        <f>'[1]Vertikale Netzlast'!S107</f>
        <v>10905</v>
      </c>
      <c r="E1630">
        <v>5958</v>
      </c>
      <c r="F1630">
        <f>'[2]200901'!S93</f>
        <v>4804</v>
      </c>
      <c r="G1630">
        <v>1730</v>
      </c>
      <c r="H1630">
        <v>3101</v>
      </c>
      <c r="J1630">
        <v>2284</v>
      </c>
      <c r="K1630">
        <v>1329</v>
      </c>
      <c r="L1630">
        <v>2538</v>
      </c>
      <c r="N1630">
        <v>2302</v>
      </c>
    </row>
    <row r="1631" spans="1:14" x14ac:dyDescent="0.2">
      <c r="A1631" s="5">
        <v>39830</v>
      </c>
      <c r="B1631" t="s">
        <v>93</v>
      </c>
      <c r="C1631">
        <v>16048</v>
      </c>
      <c r="D1631" s="7">
        <f>'[1]Vertikale Netzlast'!S108</f>
        <v>10665</v>
      </c>
      <c r="E1631">
        <v>5921</v>
      </c>
      <c r="F1631">
        <f>'[2]200901'!S94</f>
        <v>4707</v>
      </c>
      <c r="G1631">
        <v>1747</v>
      </c>
      <c r="H1631">
        <v>3072</v>
      </c>
      <c r="J1631">
        <v>2279</v>
      </c>
      <c r="K1631">
        <v>1371</v>
      </c>
      <c r="L1631">
        <v>2538</v>
      </c>
      <c r="N1631">
        <v>2298</v>
      </c>
    </row>
    <row r="1632" spans="1:14" x14ac:dyDescent="0.2">
      <c r="A1632" s="5">
        <v>39830</v>
      </c>
      <c r="B1632" t="s">
        <v>94</v>
      </c>
      <c r="C1632">
        <v>15764</v>
      </c>
      <c r="D1632" s="7">
        <f>'[1]Vertikale Netzlast'!S109</f>
        <v>10652</v>
      </c>
      <c r="E1632">
        <v>5725</v>
      </c>
      <c r="F1632">
        <f>'[2]200901'!S95</f>
        <v>4553</v>
      </c>
      <c r="G1632">
        <v>1764</v>
      </c>
      <c r="H1632">
        <v>3041</v>
      </c>
      <c r="J1632">
        <v>2123</v>
      </c>
      <c r="K1632">
        <v>1443</v>
      </c>
      <c r="L1632">
        <v>2538</v>
      </c>
      <c r="N1632">
        <v>2294</v>
      </c>
    </row>
    <row r="1633" spans="1:14" x14ac:dyDescent="0.2">
      <c r="A1633" s="5">
        <v>39830</v>
      </c>
      <c r="B1633" t="s">
        <v>95</v>
      </c>
      <c r="C1633">
        <v>15594</v>
      </c>
      <c r="D1633" s="7">
        <f>'[1]Vertikale Netzlast'!S110</f>
        <v>10610</v>
      </c>
      <c r="E1633">
        <v>5781</v>
      </c>
      <c r="F1633">
        <f>'[2]200901'!S96</f>
        <v>4393</v>
      </c>
      <c r="G1633">
        <v>1696</v>
      </c>
      <c r="H1633">
        <v>2870</v>
      </c>
      <c r="J1633">
        <v>2022</v>
      </c>
      <c r="K1633">
        <v>1482</v>
      </c>
      <c r="L1633">
        <v>2405</v>
      </c>
      <c r="N1633">
        <v>2289</v>
      </c>
    </row>
    <row r="1634" spans="1:14" x14ac:dyDescent="0.2">
      <c r="A1634" s="5">
        <v>39830</v>
      </c>
      <c r="B1634" t="s">
        <v>96</v>
      </c>
      <c r="C1634">
        <v>15248</v>
      </c>
      <c r="D1634" s="7">
        <f>'[1]Vertikale Netzlast'!S111</f>
        <v>10379</v>
      </c>
      <c r="E1634">
        <v>5740</v>
      </c>
      <c r="F1634">
        <f>'[2]200901'!S97</f>
        <v>4274</v>
      </c>
      <c r="G1634">
        <v>1703</v>
      </c>
      <c r="H1634">
        <v>2704</v>
      </c>
      <c r="J1634">
        <v>1981</v>
      </c>
      <c r="K1634">
        <v>1551</v>
      </c>
      <c r="L1634">
        <v>2405</v>
      </c>
      <c r="N1634">
        <v>2257</v>
      </c>
    </row>
    <row r="1635" spans="1:14" x14ac:dyDescent="0.2">
      <c r="A1635" s="5">
        <v>39830</v>
      </c>
      <c r="B1635" t="s">
        <v>97</v>
      </c>
      <c r="C1635">
        <v>14791</v>
      </c>
      <c r="D1635" s="7">
        <f>'[1]Vertikale Netzlast'!S112</f>
        <v>10343</v>
      </c>
      <c r="E1635">
        <v>5717</v>
      </c>
      <c r="F1635">
        <f>'[2]200901'!S98</f>
        <v>4220</v>
      </c>
      <c r="G1635">
        <v>1724</v>
      </c>
      <c r="H1635">
        <v>2640</v>
      </c>
      <c r="J1635">
        <v>2052</v>
      </c>
      <c r="K1635">
        <v>1597</v>
      </c>
      <c r="L1635">
        <v>2405</v>
      </c>
      <c r="N1635">
        <v>2225</v>
      </c>
    </row>
    <row r="1636" spans="1:14" x14ac:dyDescent="0.2">
      <c r="A1636" s="5">
        <v>39830</v>
      </c>
      <c r="B1636" t="s">
        <v>98</v>
      </c>
      <c r="C1636">
        <v>14583</v>
      </c>
      <c r="D1636" s="7">
        <f>'[1]Vertikale Netzlast'!S113</f>
        <v>10248</v>
      </c>
      <c r="E1636">
        <v>5597</v>
      </c>
      <c r="F1636">
        <f>'[2]200901'!S99</f>
        <v>4048</v>
      </c>
      <c r="G1636">
        <v>1819</v>
      </c>
      <c r="H1636">
        <v>2620</v>
      </c>
      <c r="J1636">
        <v>2153</v>
      </c>
      <c r="K1636">
        <v>1641</v>
      </c>
      <c r="L1636">
        <v>2405</v>
      </c>
      <c r="N1636">
        <v>2193</v>
      </c>
    </row>
    <row r="1637" spans="1:14" x14ac:dyDescent="0.2">
      <c r="A1637" s="5">
        <v>39831</v>
      </c>
      <c r="B1637" t="s">
        <v>3</v>
      </c>
      <c r="C1637">
        <v>14203</v>
      </c>
      <c r="D1637" s="7">
        <f>'[1]Vertikale Netzlast'!T18</f>
        <v>9972</v>
      </c>
      <c r="E1637">
        <v>5675</v>
      </c>
      <c r="F1637">
        <f>'[2]200901'!T4</f>
        <v>4099</v>
      </c>
      <c r="G1637">
        <v>1887</v>
      </c>
      <c r="H1637">
        <v>2650</v>
      </c>
      <c r="J1637">
        <v>2130</v>
      </c>
      <c r="K1637">
        <v>1857</v>
      </c>
      <c r="L1637">
        <v>3063</v>
      </c>
      <c r="N1637">
        <v>2114</v>
      </c>
    </row>
    <row r="1638" spans="1:14" x14ac:dyDescent="0.2">
      <c r="A1638" s="5">
        <v>39831</v>
      </c>
      <c r="B1638" t="s">
        <v>4</v>
      </c>
      <c r="C1638">
        <v>14119</v>
      </c>
      <c r="D1638" s="7">
        <f>'[1]Vertikale Netzlast'!T19</f>
        <v>9723</v>
      </c>
      <c r="E1638">
        <v>5570</v>
      </c>
      <c r="F1638">
        <f>'[2]200901'!T5</f>
        <v>3978</v>
      </c>
      <c r="G1638">
        <v>1917</v>
      </c>
      <c r="H1638">
        <v>2766</v>
      </c>
      <c r="J1638">
        <v>2002</v>
      </c>
      <c r="K1638">
        <v>1896</v>
      </c>
      <c r="L1638">
        <v>3063</v>
      </c>
      <c r="N1638">
        <v>2127</v>
      </c>
    </row>
    <row r="1639" spans="1:14" x14ac:dyDescent="0.2">
      <c r="A1639" s="5">
        <v>39831</v>
      </c>
      <c r="B1639" t="s">
        <v>5</v>
      </c>
      <c r="C1639">
        <v>13715</v>
      </c>
      <c r="D1639" s="7">
        <f>'[1]Vertikale Netzlast'!T20</f>
        <v>9507</v>
      </c>
      <c r="E1639">
        <v>5582</v>
      </c>
      <c r="F1639">
        <f>'[2]200901'!T6</f>
        <v>3861</v>
      </c>
      <c r="G1639">
        <v>1887</v>
      </c>
      <c r="H1639">
        <v>2763</v>
      </c>
      <c r="J1639">
        <v>2133</v>
      </c>
      <c r="K1639">
        <v>1931</v>
      </c>
      <c r="L1639">
        <v>3063</v>
      </c>
      <c r="N1639">
        <v>2139</v>
      </c>
    </row>
    <row r="1640" spans="1:14" x14ac:dyDescent="0.2">
      <c r="A1640" s="5">
        <v>39831</v>
      </c>
      <c r="B1640" t="s">
        <v>6</v>
      </c>
      <c r="C1640">
        <v>13656</v>
      </c>
      <c r="D1640" s="7">
        <f>'[1]Vertikale Netzlast'!T21</f>
        <v>9293</v>
      </c>
      <c r="E1640">
        <v>5497</v>
      </c>
      <c r="F1640">
        <f>'[2]200901'!T7</f>
        <v>3779</v>
      </c>
      <c r="G1640">
        <v>1837</v>
      </c>
      <c r="H1640">
        <v>2762</v>
      </c>
      <c r="J1640">
        <v>2180</v>
      </c>
      <c r="K1640">
        <v>1966</v>
      </c>
      <c r="L1640">
        <v>3063</v>
      </c>
      <c r="N1640">
        <v>2152</v>
      </c>
    </row>
    <row r="1641" spans="1:14" x14ac:dyDescent="0.2">
      <c r="A1641" s="5">
        <v>39831</v>
      </c>
      <c r="B1641" t="s">
        <v>7</v>
      </c>
      <c r="C1641">
        <v>13393</v>
      </c>
      <c r="D1641" s="7">
        <f>'[1]Vertikale Netzlast'!T22</f>
        <v>8970</v>
      </c>
      <c r="E1641">
        <v>5338</v>
      </c>
      <c r="F1641">
        <f>'[2]200901'!T8</f>
        <v>3784</v>
      </c>
      <c r="G1641">
        <v>1906</v>
      </c>
      <c r="H1641">
        <v>2798</v>
      </c>
      <c r="J1641">
        <v>2105</v>
      </c>
      <c r="K1641">
        <v>2002</v>
      </c>
      <c r="L1641">
        <v>3268</v>
      </c>
      <c r="N1641">
        <v>2164</v>
      </c>
    </row>
    <row r="1642" spans="1:14" x14ac:dyDescent="0.2">
      <c r="A1642" s="5">
        <v>39831</v>
      </c>
      <c r="B1642" t="s">
        <v>8</v>
      </c>
      <c r="C1642">
        <v>13242</v>
      </c>
      <c r="D1642" s="7">
        <f>'[1]Vertikale Netzlast'!T23</f>
        <v>8720</v>
      </c>
      <c r="E1642">
        <v>5304</v>
      </c>
      <c r="F1642">
        <f>'[2]200901'!T9</f>
        <v>3668</v>
      </c>
      <c r="G1642">
        <v>2029</v>
      </c>
      <c r="H1642">
        <v>2762</v>
      </c>
      <c r="J1642">
        <v>1996</v>
      </c>
      <c r="K1642">
        <v>2079</v>
      </c>
      <c r="L1642">
        <v>3268</v>
      </c>
      <c r="N1642">
        <v>2184</v>
      </c>
    </row>
    <row r="1643" spans="1:14" x14ac:dyDescent="0.2">
      <c r="A1643" s="5">
        <v>39831</v>
      </c>
      <c r="B1643" t="s">
        <v>9</v>
      </c>
      <c r="C1643">
        <v>13018</v>
      </c>
      <c r="D1643" s="7">
        <f>'[1]Vertikale Netzlast'!T24</f>
        <v>8501</v>
      </c>
      <c r="E1643">
        <v>5242</v>
      </c>
      <c r="F1643">
        <f>'[2]200901'!T10</f>
        <v>3741</v>
      </c>
      <c r="G1643">
        <v>2096</v>
      </c>
      <c r="H1643">
        <v>2854</v>
      </c>
      <c r="J1643">
        <v>1893</v>
      </c>
      <c r="K1643">
        <v>2166</v>
      </c>
      <c r="L1643">
        <v>3268</v>
      </c>
      <c r="N1643">
        <v>2204</v>
      </c>
    </row>
    <row r="1644" spans="1:14" x14ac:dyDescent="0.2">
      <c r="A1644" s="5">
        <v>39831</v>
      </c>
      <c r="B1644" t="s">
        <v>10</v>
      </c>
      <c r="C1644">
        <v>12713</v>
      </c>
      <c r="D1644" s="7">
        <f>'[1]Vertikale Netzlast'!T25</f>
        <v>8196</v>
      </c>
      <c r="E1644">
        <v>5259</v>
      </c>
      <c r="F1644">
        <f>'[2]200901'!T11</f>
        <v>3643</v>
      </c>
      <c r="G1644">
        <v>2148</v>
      </c>
      <c r="H1644">
        <v>3021</v>
      </c>
      <c r="J1644">
        <v>1744</v>
      </c>
      <c r="K1644">
        <v>2245</v>
      </c>
      <c r="L1644">
        <v>3268</v>
      </c>
      <c r="N1644">
        <v>2223</v>
      </c>
    </row>
    <row r="1645" spans="1:14" x14ac:dyDescent="0.2">
      <c r="A1645" s="5">
        <v>39831</v>
      </c>
      <c r="B1645" t="s">
        <v>11</v>
      </c>
      <c r="C1645">
        <v>12699</v>
      </c>
      <c r="D1645" s="7">
        <f>'[1]Vertikale Netzlast'!T26</f>
        <v>7664</v>
      </c>
      <c r="E1645">
        <v>5243</v>
      </c>
      <c r="F1645">
        <f>'[2]200901'!T12</f>
        <v>3699</v>
      </c>
      <c r="G1645">
        <v>2210</v>
      </c>
      <c r="H1645">
        <v>3192</v>
      </c>
      <c r="J1645">
        <v>1639</v>
      </c>
      <c r="K1645">
        <v>2319</v>
      </c>
      <c r="L1645">
        <v>3527</v>
      </c>
      <c r="N1645">
        <v>2243</v>
      </c>
    </row>
    <row r="1646" spans="1:14" x14ac:dyDescent="0.2">
      <c r="A1646" s="5">
        <v>39831</v>
      </c>
      <c r="B1646" t="s">
        <v>12</v>
      </c>
      <c r="C1646">
        <v>12715</v>
      </c>
      <c r="D1646" s="7">
        <f>'[1]Vertikale Netzlast'!T27</f>
        <v>7318</v>
      </c>
      <c r="E1646">
        <v>5248</v>
      </c>
      <c r="F1646">
        <f>'[2]200901'!T13</f>
        <v>3666</v>
      </c>
      <c r="G1646">
        <v>2182</v>
      </c>
      <c r="H1646">
        <v>3437</v>
      </c>
      <c r="J1646">
        <v>1728</v>
      </c>
      <c r="K1646">
        <v>2385</v>
      </c>
      <c r="L1646">
        <v>3527</v>
      </c>
      <c r="N1646">
        <v>2235</v>
      </c>
    </row>
    <row r="1647" spans="1:14" x14ac:dyDescent="0.2">
      <c r="A1647" s="5">
        <v>39831</v>
      </c>
      <c r="B1647" t="s">
        <v>13</v>
      </c>
      <c r="C1647">
        <v>12720</v>
      </c>
      <c r="D1647" s="7">
        <f>'[1]Vertikale Netzlast'!T28</f>
        <v>7105</v>
      </c>
      <c r="E1647">
        <v>5139</v>
      </c>
      <c r="F1647">
        <f>'[2]200901'!T14</f>
        <v>3712</v>
      </c>
      <c r="G1647">
        <v>2133</v>
      </c>
      <c r="H1647">
        <v>3547</v>
      </c>
      <c r="J1647">
        <v>1821</v>
      </c>
      <c r="K1647">
        <v>2462</v>
      </c>
      <c r="L1647">
        <v>3527</v>
      </c>
      <c r="N1647">
        <v>2227</v>
      </c>
    </row>
    <row r="1648" spans="1:14" x14ac:dyDescent="0.2">
      <c r="A1648" s="5">
        <v>39831</v>
      </c>
      <c r="B1648" t="s">
        <v>14</v>
      </c>
      <c r="C1648">
        <v>12577</v>
      </c>
      <c r="D1648" s="7">
        <f>'[1]Vertikale Netzlast'!T29</f>
        <v>6975</v>
      </c>
      <c r="E1648">
        <v>5119</v>
      </c>
      <c r="F1648">
        <f>'[2]200901'!T15</f>
        <v>3695</v>
      </c>
      <c r="G1648">
        <v>2225</v>
      </c>
      <c r="H1648">
        <v>3642</v>
      </c>
      <c r="J1648">
        <v>1920</v>
      </c>
      <c r="K1648">
        <v>2525</v>
      </c>
      <c r="L1648">
        <v>3527</v>
      </c>
      <c r="N1648">
        <v>2219</v>
      </c>
    </row>
    <row r="1649" spans="1:14" x14ac:dyDescent="0.2">
      <c r="A1649" s="5">
        <v>39831</v>
      </c>
      <c r="B1649" t="s">
        <v>15</v>
      </c>
      <c r="C1649">
        <v>12350</v>
      </c>
      <c r="D1649" s="7">
        <f>'[1]Vertikale Netzlast'!T30</f>
        <v>6821</v>
      </c>
      <c r="E1649">
        <v>5197</v>
      </c>
      <c r="F1649">
        <f>'[2]200901'!T16</f>
        <v>3744</v>
      </c>
      <c r="G1649">
        <v>2364</v>
      </c>
      <c r="H1649">
        <v>3697</v>
      </c>
      <c r="J1649">
        <v>1806</v>
      </c>
      <c r="K1649">
        <v>2586</v>
      </c>
      <c r="L1649">
        <v>3913</v>
      </c>
      <c r="N1649">
        <v>2211</v>
      </c>
    </row>
    <row r="1650" spans="1:14" x14ac:dyDescent="0.2">
      <c r="A1650" s="5">
        <v>39831</v>
      </c>
      <c r="B1650" t="s">
        <v>16</v>
      </c>
      <c r="C1650">
        <v>12238</v>
      </c>
      <c r="D1650" s="7">
        <f>'[1]Vertikale Netzlast'!T31</f>
        <v>6556</v>
      </c>
      <c r="E1650">
        <v>5212</v>
      </c>
      <c r="F1650">
        <f>'[2]200901'!T17</f>
        <v>3692</v>
      </c>
      <c r="G1650">
        <v>2476</v>
      </c>
      <c r="H1650">
        <v>3812</v>
      </c>
      <c r="J1650">
        <v>1772</v>
      </c>
      <c r="K1650">
        <v>2655</v>
      </c>
      <c r="L1650">
        <v>3913</v>
      </c>
      <c r="N1650">
        <v>2253</v>
      </c>
    </row>
    <row r="1651" spans="1:14" x14ac:dyDescent="0.2">
      <c r="A1651" s="5">
        <v>39831</v>
      </c>
      <c r="B1651" t="s">
        <v>17</v>
      </c>
      <c r="C1651">
        <v>12274</v>
      </c>
      <c r="D1651" s="7">
        <f>'[1]Vertikale Netzlast'!T32</f>
        <v>6418</v>
      </c>
      <c r="E1651">
        <v>5238</v>
      </c>
      <c r="F1651">
        <f>'[2]200901'!T18</f>
        <v>3715</v>
      </c>
      <c r="G1651">
        <v>2557</v>
      </c>
      <c r="H1651">
        <v>3881</v>
      </c>
      <c r="J1651">
        <v>1799</v>
      </c>
      <c r="K1651">
        <v>2749</v>
      </c>
      <c r="L1651">
        <v>3913</v>
      </c>
      <c r="N1651">
        <v>2294</v>
      </c>
    </row>
    <row r="1652" spans="1:14" x14ac:dyDescent="0.2">
      <c r="A1652" s="5">
        <v>39831</v>
      </c>
      <c r="B1652" t="s">
        <v>18</v>
      </c>
      <c r="C1652">
        <v>12247</v>
      </c>
      <c r="D1652" s="7">
        <f>'[1]Vertikale Netzlast'!T33</f>
        <v>6278</v>
      </c>
      <c r="E1652">
        <v>5192</v>
      </c>
      <c r="F1652">
        <f>'[2]200901'!T19</f>
        <v>3815</v>
      </c>
      <c r="G1652">
        <v>2538</v>
      </c>
      <c r="H1652">
        <v>3999</v>
      </c>
      <c r="J1652">
        <v>1693</v>
      </c>
      <c r="K1652">
        <v>2811</v>
      </c>
      <c r="L1652">
        <v>3913</v>
      </c>
      <c r="N1652">
        <v>2335</v>
      </c>
    </row>
    <row r="1653" spans="1:14" x14ac:dyDescent="0.2">
      <c r="A1653" s="5">
        <v>39831</v>
      </c>
      <c r="B1653" t="s">
        <v>19</v>
      </c>
      <c r="C1653">
        <v>12141</v>
      </c>
      <c r="D1653" s="7">
        <f>'[1]Vertikale Netzlast'!T34</f>
        <v>6158</v>
      </c>
      <c r="E1653">
        <v>5208</v>
      </c>
      <c r="F1653">
        <f>'[2]200901'!T20</f>
        <v>3839</v>
      </c>
      <c r="G1653">
        <v>2606</v>
      </c>
      <c r="H1653">
        <v>4070</v>
      </c>
      <c r="J1653">
        <v>1622</v>
      </c>
      <c r="K1653">
        <v>2871</v>
      </c>
      <c r="L1653">
        <v>4478</v>
      </c>
      <c r="N1653">
        <v>2376</v>
      </c>
    </row>
    <row r="1654" spans="1:14" x14ac:dyDescent="0.2">
      <c r="A1654" s="5">
        <v>39831</v>
      </c>
      <c r="B1654" t="s">
        <v>20</v>
      </c>
      <c r="C1654">
        <v>12142</v>
      </c>
      <c r="D1654" s="7">
        <f>'[1]Vertikale Netzlast'!T35</f>
        <v>6007</v>
      </c>
      <c r="E1654">
        <v>5178</v>
      </c>
      <c r="F1654">
        <f>'[2]200901'!T21</f>
        <v>3803</v>
      </c>
      <c r="G1654">
        <v>2615</v>
      </c>
      <c r="H1654">
        <v>4100</v>
      </c>
      <c r="J1654">
        <v>1701</v>
      </c>
      <c r="K1654">
        <v>2929</v>
      </c>
      <c r="L1654">
        <v>4478</v>
      </c>
      <c r="N1654">
        <v>2424</v>
      </c>
    </row>
    <row r="1655" spans="1:14" x14ac:dyDescent="0.2">
      <c r="A1655" s="5">
        <v>39831</v>
      </c>
      <c r="B1655" t="s">
        <v>21</v>
      </c>
      <c r="C1655">
        <v>11903</v>
      </c>
      <c r="D1655" s="7">
        <f>'[1]Vertikale Netzlast'!T36</f>
        <v>5852</v>
      </c>
      <c r="E1655">
        <v>5168</v>
      </c>
      <c r="F1655">
        <f>'[2]200901'!T22</f>
        <v>3785</v>
      </c>
      <c r="G1655">
        <v>2539</v>
      </c>
      <c r="H1655">
        <v>4228</v>
      </c>
      <c r="J1655">
        <v>1725</v>
      </c>
      <c r="K1655">
        <v>2960</v>
      </c>
      <c r="L1655">
        <v>4478</v>
      </c>
      <c r="N1655">
        <v>2473</v>
      </c>
    </row>
    <row r="1656" spans="1:14" x14ac:dyDescent="0.2">
      <c r="A1656" s="5">
        <v>39831</v>
      </c>
      <c r="B1656" t="s">
        <v>22</v>
      </c>
      <c r="C1656">
        <v>12033</v>
      </c>
      <c r="D1656" s="7">
        <f>'[1]Vertikale Netzlast'!T37</f>
        <v>5588</v>
      </c>
      <c r="E1656">
        <v>5163</v>
      </c>
      <c r="F1656">
        <f>'[2]200901'!T23</f>
        <v>3742</v>
      </c>
      <c r="G1656">
        <v>2442</v>
      </c>
      <c r="H1656">
        <v>4285</v>
      </c>
      <c r="J1656">
        <v>1773</v>
      </c>
      <c r="K1656">
        <v>2981</v>
      </c>
      <c r="L1656">
        <v>4478</v>
      </c>
      <c r="N1656">
        <v>2522</v>
      </c>
    </row>
    <row r="1657" spans="1:14" x14ac:dyDescent="0.2">
      <c r="A1657" s="5">
        <v>39831</v>
      </c>
      <c r="B1657" t="s">
        <v>23</v>
      </c>
      <c r="C1657">
        <v>11779</v>
      </c>
      <c r="D1657" s="7">
        <f>'[1]Vertikale Netzlast'!T38</f>
        <v>5486</v>
      </c>
      <c r="E1657">
        <v>5022</v>
      </c>
      <c r="F1657">
        <f>'[2]200901'!T24</f>
        <v>3597</v>
      </c>
      <c r="G1657">
        <v>2584</v>
      </c>
      <c r="H1657">
        <v>4493</v>
      </c>
      <c r="J1657">
        <v>1846</v>
      </c>
      <c r="K1657">
        <v>3027</v>
      </c>
      <c r="L1657">
        <v>4950</v>
      </c>
      <c r="N1657">
        <v>2571</v>
      </c>
    </row>
    <row r="1658" spans="1:14" x14ac:dyDescent="0.2">
      <c r="A1658" s="5">
        <v>39831</v>
      </c>
      <c r="B1658" t="s">
        <v>24</v>
      </c>
      <c r="C1658">
        <v>11595</v>
      </c>
      <c r="D1658" s="7">
        <f>'[1]Vertikale Netzlast'!T39</f>
        <v>5323</v>
      </c>
      <c r="E1658">
        <v>5008</v>
      </c>
      <c r="F1658">
        <f>'[2]200901'!T25</f>
        <v>3289</v>
      </c>
      <c r="G1658">
        <v>2606</v>
      </c>
      <c r="H1658">
        <v>4788</v>
      </c>
      <c r="J1658">
        <v>1870</v>
      </c>
      <c r="K1658">
        <v>3052</v>
      </c>
      <c r="L1658">
        <v>4950</v>
      </c>
      <c r="N1658">
        <v>2604</v>
      </c>
    </row>
    <row r="1659" spans="1:14" x14ac:dyDescent="0.2">
      <c r="A1659" s="5">
        <v>39831</v>
      </c>
      <c r="B1659" t="s">
        <v>25</v>
      </c>
      <c r="C1659">
        <v>11281</v>
      </c>
      <c r="D1659" s="7">
        <f>'[1]Vertikale Netzlast'!T40</f>
        <v>5198</v>
      </c>
      <c r="E1659">
        <v>4837</v>
      </c>
      <c r="F1659">
        <f>'[2]200901'!T26</f>
        <v>2979</v>
      </c>
      <c r="G1659">
        <v>2650</v>
      </c>
      <c r="H1659">
        <v>4864</v>
      </c>
      <c r="J1659">
        <v>2030</v>
      </c>
      <c r="K1659">
        <v>3083</v>
      </c>
      <c r="L1659">
        <v>4950</v>
      </c>
      <c r="N1659">
        <v>2638</v>
      </c>
    </row>
    <row r="1660" spans="1:14" x14ac:dyDescent="0.2">
      <c r="A1660" s="5">
        <v>39831</v>
      </c>
      <c r="B1660" t="s">
        <v>26</v>
      </c>
      <c r="C1660">
        <v>11245</v>
      </c>
      <c r="D1660" s="7">
        <f>'[1]Vertikale Netzlast'!T41</f>
        <v>5031</v>
      </c>
      <c r="E1660">
        <v>4622</v>
      </c>
      <c r="F1660">
        <f>'[2]200901'!T27</f>
        <v>2841</v>
      </c>
      <c r="G1660">
        <v>2705</v>
      </c>
      <c r="H1660">
        <v>4883</v>
      </c>
      <c r="J1660">
        <v>2140</v>
      </c>
      <c r="K1660">
        <v>3130</v>
      </c>
      <c r="L1660">
        <v>4950</v>
      </c>
      <c r="N1660">
        <v>2671</v>
      </c>
    </row>
    <row r="1661" spans="1:14" x14ac:dyDescent="0.2">
      <c r="A1661" s="5">
        <v>39831</v>
      </c>
      <c r="B1661" t="s">
        <v>27</v>
      </c>
      <c r="C1661">
        <v>10816</v>
      </c>
      <c r="D1661" s="7">
        <f>'[1]Vertikale Netzlast'!T42</f>
        <v>4499</v>
      </c>
      <c r="E1661">
        <v>4544</v>
      </c>
      <c r="F1661">
        <f>'[2]200901'!T28</f>
        <v>2473</v>
      </c>
      <c r="G1661">
        <v>2770</v>
      </c>
      <c r="H1661">
        <v>4835</v>
      </c>
      <c r="J1661">
        <v>2273</v>
      </c>
      <c r="K1661">
        <v>3148</v>
      </c>
      <c r="L1661">
        <v>5531</v>
      </c>
      <c r="N1661">
        <v>2705</v>
      </c>
    </row>
    <row r="1662" spans="1:14" x14ac:dyDescent="0.2">
      <c r="A1662" s="5">
        <v>39831</v>
      </c>
      <c r="B1662" t="s">
        <v>28</v>
      </c>
      <c r="C1662">
        <v>10724</v>
      </c>
      <c r="D1662" s="7">
        <f>'[1]Vertikale Netzlast'!T43</f>
        <v>4312</v>
      </c>
      <c r="E1662">
        <v>4470</v>
      </c>
      <c r="F1662">
        <f>'[2]200901'!T29</f>
        <v>2440</v>
      </c>
      <c r="G1662">
        <v>2882</v>
      </c>
      <c r="H1662">
        <v>4800</v>
      </c>
      <c r="J1662">
        <v>2398</v>
      </c>
      <c r="K1662">
        <v>3155</v>
      </c>
      <c r="L1662">
        <v>5531</v>
      </c>
      <c r="N1662">
        <v>2789</v>
      </c>
    </row>
    <row r="1663" spans="1:14" x14ac:dyDescent="0.2">
      <c r="A1663" s="5">
        <v>39831</v>
      </c>
      <c r="B1663" t="s">
        <v>29</v>
      </c>
      <c r="C1663">
        <v>10527</v>
      </c>
      <c r="D1663" s="7">
        <f>'[1]Vertikale Netzlast'!T44</f>
        <v>4315</v>
      </c>
      <c r="E1663">
        <v>4473</v>
      </c>
      <c r="F1663">
        <f>'[2]200901'!T30</f>
        <v>2203</v>
      </c>
      <c r="G1663">
        <v>2885</v>
      </c>
      <c r="H1663">
        <v>4697</v>
      </c>
      <c r="J1663">
        <v>2729</v>
      </c>
      <c r="K1663">
        <v>3123</v>
      </c>
      <c r="L1663">
        <v>5531</v>
      </c>
      <c r="N1663">
        <v>2874</v>
      </c>
    </row>
    <row r="1664" spans="1:14" x14ac:dyDescent="0.2">
      <c r="A1664" s="5">
        <v>39831</v>
      </c>
      <c r="B1664" t="s">
        <v>30</v>
      </c>
      <c r="C1664">
        <v>10660</v>
      </c>
      <c r="D1664" s="7">
        <f>'[1]Vertikale Netzlast'!T45</f>
        <v>4319</v>
      </c>
      <c r="E1664">
        <v>4529</v>
      </c>
      <c r="F1664">
        <f>'[2]200901'!T31</f>
        <v>2147</v>
      </c>
      <c r="G1664">
        <v>2890</v>
      </c>
      <c r="H1664">
        <v>4921</v>
      </c>
      <c r="J1664">
        <v>3031</v>
      </c>
      <c r="K1664">
        <v>3136</v>
      </c>
      <c r="L1664">
        <v>5531</v>
      </c>
      <c r="N1664">
        <v>2958</v>
      </c>
    </row>
    <row r="1665" spans="1:14" x14ac:dyDescent="0.2">
      <c r="A1665" s="5">
        <v>39831</v>
      </c>
      <c r="B1665" t="s">
        <v>31</v>
      </c>
      <c r="C1665">
        <v>10553</v>
      </c>
      <c r="D1665" s="7">
        <f>'[1]Vertikale Netzlast'!T46</f>
        <v>4434</v>
      </c>
      <c r="E1665">
        <v>4551</v>
      </c>
      <c r="F1665">
        <f>'[2]200901'!T32</f>
        <v>2122</v>
      </c>
      <c r="G1665">
        <v>2828</v>
      </c>
      <c r="H1665">
        <v>4981</v>
      </c>
      <c r="J1665">
        <v>3111</v>
      </c>
      <c r="K1665">
        <v>3137</v>
      </c>
      <c r="L1665">
        <v>6115</v>
      </c>
      <c r="N1665">
        <v>3042</v>
      </c>
    </row>
    <row r="1666" spans="1:14" x14ac:dyDescent="0.2">
      <c r="A1666" s="5">
        <v>39831</v>
      </c>
      <c r="B1666" t="s">
        <v>32</v>
      </c>
      <c r="C1666">
        <v>10590</v>
      </c>
      <c r="D1666" s="7">
        <f>'[1]Vertikale Netzlast'!T47</f>
        <v>4570</v>
      </c>
      <c r="E1666">
        <v>4531</v>
      </c>
      <c r="F1666">
        <f>'[2]200901'!T33</f>
        <v>2111</v>
      </c>
      <c r="G1666">
        <v>2798</v>
      </c>
      <c r="H1666">
        <v>5005</v>
      </c>
      <c r="J1666">
        <v>3304</v>
      </c>
      <c r="K1666">
        <v>3142</v>
      </c>
      <c r="L1666">
        <v>6115</v>
      </c>
      <c r="N1666">
        <v>3171</v>
      </c>
    </row>
    <row r="1667" spans="1:14" x14ac:dyDescent="0.2">
      <c r="A1667" s="5">
        <v>39831</v>
      </c>
      <c r="B1667" t="s">
        <v>33</v>
      </c>
      <c r="C1667">
        <v>10947</v>
      </c>
      <c r="D1667" s="7">
        <f>'[1]Vertikale Netzlast'!T48</f>
        <v>4787</v>
      </c>
      <c r="E1667">
        <v>4568</v>
      </c>
      <c r="F1667">
        <f>'[2]200901'!T34</f>
        <v>2004</v>
      </c>
      <c r="G1667">
        <v>2811</v>
      </c>
      <c r="H1667">
        <v>5311</v>
      </c>
      <c r="J1667">
        <v>3359</v>
      </c>
      <c r="K1667">
        <v>3125</v>
      </c>
      <c r="L1667">
        <v>6115</v>
      </c>
      <c r="N1667">
        <v>3299</v>
      </c>
    </row>
    <row r="1668" spans="1:14" x14ac:dyDescent="0.2">
      <c r="A1668" s="5">
        <v>39831</v>
      </c>
      <c r="B1668" t="s">
        <v>34</v>
      </c>
      <c r="C1668">
        <v>11029</v>
      </c>
      <c r="D1668" s="7">
        <f>'[1]Vertikale Netzlast'!T49</f>
        <v>4842</v>
      </c>
      <c r="E1668">
        <v>4615</v>
      </c>
      <c r="F1668">
        <f>'[2]200901'!T35</f>
        <v>2065</v>
      </c>
      <c r="G1668">
        <v>2870</v>
      </c>
      <c r="H1668">
        <v>5431</v>
      </c>
      <c r="J1668">
        <v>3257</v>
      </c>
      <c r="K1668">
        <v>3124</v>
      </c>
      <c r="L1668">
        <v>6115</v>
      </c>
      <c r="N1668">
        <v>3428</v>
      </c>
    </row>
    <row r="1669" spans="1:14" x14ac:dyDescent="0.2">
      <c r="A1669" s="5">
        <v>39831</v>
      </c>
      <c r="B1669" t="s">
        <v>35</v>
      </c>
      <c r="C1669">
        <v>11145</v>
      </c>
      <c r="D1669" s="7">
        <f>'[1]Vertikale Netzlast'!T50</f>
        <v>5094</v>
      </c>
      <c r="E1669">
        <v>4524</v>
      </c>
      <c r="F1669">
        <f>'[2]200901'!T36</f>
        <v>2281</v>
      </c>
      <c r="G1669">
        <v>2794</v>
      </c>
      <c r="H1669">
        <v>5299</v>
      </c>
      <c r="J1669">
        <v>3118</v>
      </c>
      <c r="K1669">
        <v>3122</v>
      </c>
      <c r="L1669">
        <v>6327</v>
      </c>
      <c r="N1669">
        <v>3556</v>
      </c>
    </row>
    <row r="1670" spans="1:14" x14ac:dyDescent="0.2">
      <c r="A1670" s="5">
        <v>39831</v>
      </c>
      <c r="B1670" t="s">
        <v>36</v>
      </c>
      <c r="C1670">
        <v>11444</v>
      </c>
      <c r="D1670" s="7">
        <f>'[1]Vertikale Netzlast'!T51</f>
        <v>5365</v>
      </c>
      <c r="E1670">
        <v>4628</v>
      </c>
      <c r="F1670">
        <f>'[2]200901'!T37</f>
        <v>2526</v>
      </c>
      <c r="G1670">
        <v>2770</v>
      </c>
      <c r="H1670">
        <v>5390</v>
      </c>
      <c r="J1670">
        <v>3011</v>
      </c>
      <c r="K1670">
        <v>3105</v>
      </c>
      <c r="L1670">
        <v>6327</v>
      </c>
      <c r="N1670">
        <v>3643</v>
      </c>
    </row>
    <row r="1671" spans="1:14" x14ac:dyDescent="0.2">
      <c r="A1671" s="5">
        <v>39831</v>
      </c>
      <c r="B1671" t="s">
        <v>37</v>
      </c>
      <c r="C1671">
        <v>11696</v>
      </c>
      <c r="D1671" s="7">
        <f>'[1]Vertikale Netzlast'!T52</f>
        <v>5615</v>
      </c>
      <c r="E1671">
        <v>4535</v>
      </c>
      <c r="F1671">
        <f>'[2]200901'!T38</f>
        <v>2697</v>
      </c>
      <c r="G1671">
        <v>2870</v>
      </c>
      <c r="H1671">
        <v>5443</v>
      </c>
      <c r="J1671">
        <v>3116</v>
      </c>
      <c r="K1671">
        <v>3095</v>
      </c>
      <c r="L1671">
        <v>6327</v>
      </c>
      <c r="N1671">
        <v>3730</v>
      </c>
    </row>
    <row r="1672" spans="1:14" x14ac:dyDescent="0.2">
      <c r="A1672" s="5">
        <v>39831</v>
      </c>
      <c r="B1672" t="s">
        <v>38</v>
      </c>
      <c r="C1672">
        <v>12007</v>
      </c>
      <c r="D1672" s="7">
        <f>'[1]Vertikale Netzlast'!T53</f>
        <v>5765</v>
      </c>
      <c r="E1672">
        <v>4512</v>
      </c>
      <c r="F1672">
        <f>'[2]200901'!T39</f>
        <v>2655</v>
      </c>
      <c r="G1672">
        <v>2859</v>
      </c>
      <c r="H1672">
        <v>5394</v>
      </c>
      <c r="J1672">
        <v>3226</v>
      </c>
      <c r="K1672">
        <v>3075</v>
      </c>
      <c r="L1672">
        <v>6327</v>
      </c>
      <c r="N1672">
        <v>3818</v>
      </c>
    </row>
    <row r="1673" spans="1:14" x14ac:dyDescent="0.2">
      <c r="A1673" s="5">
        <v>39831</v>
      </c>
      <c r="B1673" t="s">
        <v>39</v>
      </c>
      <c r="C1673">
        <v>12428</v>
      </c>
      <c r="D1673" s="7">
        <f>'[1]Vertikale Netzlast'!T54</f>
        <v>6031</v>
      </c>
      <c r="E1673">
        <v>4742</v>
      </c>
      <c r="F1673">
        <f>'[2]200901'!T40</f>
        <v>2800</v>
      </c>
      <c r="G1673">
        <v>2779</v>
      </c>
      <c r="H1673">
        <v>5290</v>
      </c>
      <c r="J1673">
        <v>3493</v>
      </c>
      <c r="K1673">
        <v>3051</v>
      </c>
      <c r="L1673">
        <v>6545</v>
      </c>
      <c r="N1673">
        <v>3905</v>
      </c>
    </row>
    <row r="1674" spans="1:14" x14ac:dyDescent="0.2">
      <c r="A1674" s="5">
        <v>39831</v>
      </c>
      <c r="B1674" t="s">
        <v>40</v>
      </c>
      <c r="C1674">
        <v>12715</v>
      </c>
      <c r="D1674" s="7">
        <f>'[1]Vertikale Netzlast'!T55</f>
        <v>6337</v>
      </c>
      <c r="E1674">
        <v>4780</v>
      </c>
      <c r="F1674">
        <f>'[2]200901'!T41</f>
        <v>2834</v>
      </c>
      <c r="G1674">
        <v>2745</v>
      </c>
      <c r="H1674">
        <v>5322</v>
      </c>
      <c r="J1674">
        <v>3728</v>
      </c>
      <c r="K1674">
        <v>3040</v>
      </c>
      <c r="L1674">
        <v>6545</v>
      </c>
      <c r="N1674">
        <v>4027</v>
      </c>
    </row>
    <row r="1675" spans="1:14" x14ac:dyDescent="0.2">
      <c r="A1675" s="5">
        <v>39831</v>
      </c>
      <c r="B1675" t="s">
        <v>41</v>
      </c>
      <c r="C1675">
        <v>13058</v>
      </c>
      <c r="D1675" s="7">
        <f>'[1]Vertikale Netzlast'!T56</f>
        <v>6691</v>
      </c>
      <c r="E1675">
        <v>4902</v>
      </c>
      <c r="F1675">
        <f>'[2]200901'!T42</f>
        <v>2863</v>
      </c>
      <c r="G1675">
        <v>2679</v>
      </c>
      <c r="H1675">
        <v>5402</v>
      </c>
      <c r="J1675">
        <v>3807</v>
      </c>
      <c r="K1675">
        <v>3040</v>
      </c>
      <c r="L1675">
        <v>6545</v>
      </c>
      <c r="N1675">
        <v>4149</v>
      </c>
    </row>
    <row r="1676" spans="1:14" x14ac:dyDescent="0.2">
      <c r="A1676" s="5">
        <v>39831</v>
      </c>
      <c r="B1676" t="s">
        <v>42</v>
      </c>
      <c r="C1676">
        <v>13230</v>
      </c>
      <c r="D1676" s="7">
        <f>'[1]Vertikale Netzlast'!T57</f>
        <v>6916</v>
      </c>
      <c r="E1676">
        <v>4969</v>
      </c>
      <c r="F1676">
        <f>'[2]200901'!T43</f>
        <v>2831</v>
      </c>
      <c r="G1676">
        <v>2752</v>
      </c>
      <c r="H1676">
        <v>5513</v>
      </c>
      <c r="J1676">
        <v>3873</v>
      </c>
      <c r="K1676">
        <v>3022</v>
      </c>
      <c r="L1676">
        <v>6545</v>
      </c>
      <c r="N1676">
        <v>4271</v>
      </c>
    </row>
    <row r="1677" spans="1:14" x14ac:dyDescent="0.2">
      <c r="A1677" s="5">
        <v>39831</v>
      </c>
      <c r="B1677" t="s">
        <v>43</v>
      </c>
      <c r="C1677">
        <v>13598</v>
      </c>
      <c r="D1677" s="7">
        <f>'[1]Vertikale Netzlast'!T58</f>
        <v>7234</v>
      </c>
      <c r="E1677">
        <v>5004</v>
      </c>
      <c r="F1677">
        <f>'[2]200901'!T44</f>
        <v>3068</v>
      </c>
      <c r="G1677">
        <v>2706</v>
      </c>
      <c r="H1677">
        <v>5351</v>
      </c>
      <c r="J1677">
        <v>3724</v>
      </c>
      <c r="K1677">
        <v>3002</v>
      </c>
      <c r="L1677">
        <v>6475</v>
      </c>
      <c r="N1677">
        <v>4393</v>
      </c>
    </row>
    <row r="1678" spans="1:14" x14ac:dyDescent="0.2">
      <c r="A1678" s="5">
        <v>39831</v>
      </c>
      <c r="B1678" t="s">
        <v>44</v>
      </c>
      <c r="C1678">
        <v>13870</v>
      </c>
      <c r="D1678" s="7">
        <f>'[1]Vertikale Netzlast'!T59</f>
        <v>7516</v>
      </c>
      <c r="E1678">
        <v>5082</v>
      </c>
      <c r="F1678">
        <f>'[2]200901'!T45</f>
        <v>3166</v>
      </c>
      <c r="G1678">
        <v>2791</v>
      </c>
      <c r="H1678">
        <v>5245</v>
      </c>
      <c r="J1678">
        <v>3719</v>
      </c>
      <c r="K1678">
        <v>2983</v>
      </c>
      <c r="L1678">
        <v>6475</v>
      </c>
      <c r="N1678">
        <v>4458</v>
      </c>
    </row>
    <row r="1679" spans="1:14" x14ac:dyDescent="0.2">
      <c r="A1679" s="5">
        <v>39831</v>
      </c>
      <c r="B1679" t="s">
        <v>45</v>
      </c>
      <c r="C1679">
        <v>14258</v>
      </c>
      <c r="D1679" s="7">
        <f>'[1]Vertikale Netzlast'!T60</f>
        <v>7793</v>
      </c>
      <c r="E1679">
        <v>5151</v>
      </c>
      <c r="F1679">
        <f>'[2]200901'!T46</f>
        <v>3316</v>
      </c>
      <c r="G1679">
        <v>2784</v>
      </c>
      <c r="H1679">
        <v>5151</v>
      </c>
      <c r="J1679">
        <v>3857</v>
      </c>
      <c r="K1679">
        <v>2976</v>
      </c>
      <c r="L1679">
        <v>6475</v>
      </c>
      <c r="N1679">
        <v>4522</v>
      </c>
    </row>
    <row r="1680" spans="1:14" x14ac:dyDescent="0.2">
      <c r="A1680" s="5">
        <v>39831</v>
      </c>
      <c r="B1680" t="s">
        <v>46</v>
      </c>
      <c r="C1680">
        <v>14438</v>
      </c>
      <c r="D1680" s="7">
        <f>'[1]Vertikale Netzlast'!T61</f>
        <v>8029</v>
      </c>
      <c r="E1680">
        <v>5230</v>
      </c>
      <c r="F1680">
        <f>'[2]200901'!T47</f>
        <v>3545</v>
      </c>
      <c r="G1680">
        <v>2714</v>
      </c>
      <c r="H1680">
        <v>5139</v>
      </c>
      <c r="J1680">
        <v>3993</v>
      </c>
      <c r="K1680">
        <v>2954</v>
      </c>
      <c r="L1680">
        <v>6475</v>
      </c>
      <c r="N1680">
        <v>4587</v>
      </c>
    </row>
    <row r="1681" spans="1:14" x14ac:dyDescent="0.2">
      <c r="A1681" s="5">
        <v>39831</v>
      </c>
      <c r="B1681" t="s">
        <v>47</v>
      </c>
      <c r="C1681">
        <v>14792</v>
      </c>
      <c r="D1681" s="7">
        <f>'[1]Vertikale Netzlast'!T62</f>
        <v>8504</v>
      </c>
      <c r="E1681">
        <v>5278</v>
      </c>
      <c r="F1681">
        <f>'[2]200901'!T48</f>
        <v>3661</v>
      </c>
      <c r="G1681">
        <v>2697</v>
      </c>
      <c r="H1681">
        <v>5127</v>
      </c>
      <c r="J1681">
        <v>4298</v>
      </c>
      <c r="K1681">
        <v>2930</v>
      </c>
      <c r="L1681">
        <v>6476</v>
      </c>
      <c r="N1681">
        <v>4651</v>
      </c>
    </row>
    <row r="1682" spans="1:14" x14ac:dyDescent="0.2">
      <c r="A1682" s="5">
        <v>39831</v>
      </c>
      <c r="B1682" t="s">
        <v>48</v>
      </c>
      <c r="C1682">
        <v>14921</v>
      </c>
      <c r="D1682" s="7">
        <f>'[1]Vertikale Netzlast'!T63</f>
        <v>8975</v>
      </c>
      <c r="E1682">
        <v>5467</v>
      </c>
      <c r="F1682">
        <f>'[2]200901'!T49</f>
        <v>3780</v>
      </c>
      <c r="G1682">
        <v>2749</v>
      </c>
      <c r="H1682">
        <v>5024</v>
      </c>
      <c r="J1682">
        <v>4286</v>
      </c>
      <c r="K1682">
        <v>2919</v>
      </c>
      <c r="L1682">
        <v>6476</v>
      </c>
      <c r="N1682">
        <v>4767</v>
      </c>
    </row>
    <row r="1683" spans="1:14" x14ac:dyDescent="0.2">
      <c r="A1683" s="5">
        <v>39831</v>
      </c>
      <c r="B1683" t="s">
        <v>49</v>
      </c>
      <c r="C1683">
        <v>15129</v>
      </c>
      <c r="D1683" s="7">
        <f>'[1]Vertikale Netzlast'!T64</f>
        <v>9278</v>
      </c>
      <c r="E1683">
        <v>5465</v>
      </c>
      <c r="F1683">
        <f>'[2]200901'!T50</f>
        <v>3808</v>
      </c>
      <c r="G1683">
        <v>2744</v>
      </c>
      <c r="H1683">
        <v>4865</v>
      </c>
      <c r="J1683">
        <v>4415</v>
      </c>
      <c r="K1683">
        <v>2937</v>
      </c>
      <c r="L1683">
        <v>6476</v>
      </c>
      <c r="N1683">
        <v>4882</v>
      </c>
    </row>
    <row r="1684" spans="1:14" x14ac:dyDescent="0.2">
      <c r="A1684" s="5">
        <v>39831</v>
      </c>
      <c r="B1684" t="s">
        <v>50</v>
      </c>
      <c r="C1684">
        <v>15314</v>
      </c>
      <c r="D1684" s="7">
        <f>'[1]Vertikale Netzlast'!T65</f>
        <v>9301</v>
      </c>
      <c r="E1684">
        <v>5207</v>
      </c>
      <c r="F1684">
        <f>'[2]200901'!T51</f>
        <v>3652</v>
      </c>
      <c r="G1684">
        <v>2734</v>
      </c>
      <c r="H1684">
        <v>4674</v>
      </c>
      <c r="J1684">
        <v>4489</v>
      </c>
      <c r="K1684">
        <v>2934</v>
      </c>
      <c r="L1684">
        <v>6476</v>
      </c>
      <c r="N1684">
        <v>4998</v>
      </c>
    </row>
    <row r="1685" spans="1:14" x14ac:dyDescent="0.2">
      <c r="A1685" s="5">
        <v>39831</v>
      </c>
      <c r="B1685" t="s">
        <v>51</v>
      </c>
      <c r="C1685">
        <v>15443</v>
      </c>
      <c r="D1685" s="7">
        <f>'[1]Vertikale Netzlast'!T66</f>
        <v>9187</v>
      </c>
      <c r="E1685">
        <v>5255</v>
      </c>
      <c r="F1685">
        <f>'[2]200901'!T52</f>
        <v>3315</v>
      </c>
      <c r="G1685">
        <v>2772</v>
      </c>
      <c r="H1685">
        <v>4534</v>
      </c>
      <c r="J1685">
        <v>4476</v>
      </c>
      <c r="K1685">
        <v>2916</v>
      </c>
      <c r="L1685">
        <v>6438</v>
      </c>
      <c r="N1685">
        <v>5113</v>
      </c>
    </row>
    <row r="1686" spans="1:14" x14ac:dyDescent="0.2">
      <c r="A1686" s="5">
        <v>39831</v>
      </c>
      <c r="B1686" t="s">
        <v>52</v>
      </c>
      <c r="C1686">
        <v>15453</v>
      </c>
      <c r="D1686" s="7">
        <f>'[1]Vertikale Netzlast'!T67</f>
        <v>9079</v>
      </c>
      <c r="E1686">
        <v>5270</v>
      </c>
      <c r="F1686">
        <f>'[2]200901'!T53</f>
        <v>3058</v>
      </c>
      <c r="G1686">
        <v>2679</v>
      </c>
      <c r="H1686">
        <v>4404</v>
      </c>
      <c r="J1686">
        <v>4265</v>
      </c>
      <c r="K1686">
        <v>2951</v>
      </c>
      <c r="L1686">
        <v>6438</v>
      </c>
      <c r="N1686">
        <v>5202</v>
      </c>
    </row>
    <row r="1687" spans="1:14" x14ac:dyDescent="0.2">
      <c r="A1687" s="5">
        <v>39831</v>
      </c>
      <c r="B1687" t="s">
        <v>53</v>
      </c>
      <c r="C1687">
        <v>15512</v>
      </c>
      <c r="D1687" s="7">
        <f>'[1]Vertikale Netzlast'!T68</f>
        <v>8954</v>
      </c>
      <c r="E1687">
        <v>5165</v>
      </c>
      <c r="F1687">
        <f>'[2]200901'!T54</f>
        <v>2859</v>
      </c>
      <c r="G1687">
        <v>2571</v>
      </c>
      <c r="H1687">
        <v>4356</v>
      </c>
      <c r="J1687">
        <v>4161</v>
      </c>
      <c r="K1687">
        <v>2943</v>
      </c>
      <c r="L1687">
        <v>6438</v>
      </c>
      <c r="N1687">
        <v>5291</v>
      </c>
    </row>
    <row r="1688" spans="1:14" x14ac:dyDescent="0.2">
      <c r="A1688" s="5">
        <v>39831</v>
      </c>
      <c r="B1688" t="s">
        <v>54</v>
      </c>
      <c r="C1688">
        <v>15477</v>
      </c>
      <c r="D1688" s="7">
        <f>'[1]Vertikale Netzlast'!T69</f>
        <v>8811</v>
      </c>
      <c r="E1688">
        <v>5214</v>
      </c>
      <c r="F1688">
        <f>'[2]200901'!T55</f>
        <v>2620</v>
      </c>
      <c r="G1688">
        <v>2557</v>
      </c>
      <c r="H1688">
        <v>4379</v>
      </c>
      <c r="J1688">
        <v>4151</v>
      </c>
      <c r="K1688">
        <v>2977</v>
      </c>
      <c r="L1688">
        <v>6438</v>
      </c>
      <c r="N1688">
        <v>5380</v>
      </c>
    </row>
    <row r="1689" spans="1:14" x14ac:dyDescent="0.2">
      <c r="A1689" s="5">
        <v>39831</v>
      </c>
      <c r="B1689" t="s">
        <v>55</v>
      </c>
      <c r="C1689">
        <v>15376</v>
      </c>
      <c r="D1689" s="7">
        <f>'[1]Vertikale Netzlast'!T70</f>
        <v>8569</v>
      </c>
      <c r="E1689">
        <v>5113</v>
      </c>
      <c r="F1689">
        <f>'[2]200901'!T56</f>
        <v>2556</v>
      </c>
      <c r="G1689">
        <v>2497</v>
      </c>
      <c r="H1689">
        <v>4356</v>
      </c>
      <c r="J1689">
        <v>4223</v>
      </c>
      <c r="K1689">
        <v>3004</v>
      </c>
      <c r="L1689">
        <v>6282</v>
      </c>
      <c r="N1689">
        <v>5469</v>
      </c>
    </row>
    <row r="1690" spans="1:14" x14ac:dyDescent="0.2">
      <c r="A1690" s="5">
        <v>39831</v>
      </c>
      <c r="B1690" t="s">
        <v>56</v>
      </c>
      <c r="C1690">
        <v>15328</v>
      </c>
      <c r="D1690" s="7">
        <f>'[1]Vertikale Netzlast'!T71</f>
        <v>8468</v>
      </c>
      <c r="E1690">
        <v>5049</v>
      </c>
      <c r="F1690">
        <f>'[2]200901'!T57</f>
        <v>2337</v>
      </c>
      <c r="G1690">
        <v>2447</v>
      </c>
      <c r="H1690">
        <v>4520</v>
      </c>
      <c r="J1690">
        <v>4517</v>
      </c>
      <c r="K1690">
        <v>2983</v>
      </c>
      <c r="L1690">
        <v>6282</v>
      </c>
      <c r="N1690">
        <v>5516</v>
      </c>
    </row>
    <row r="1691" spans="1:14" x14ac:dyDescent="0.2">
      <c r="A1691" s="5">
        <v>39831</v>
      </c>
      <c r="B1691" t="s">
        <v>57</v>
      </c>
      <c r="C1691">
        <v>15304</v>
      </c>
      <c r="D1691" s="7">
        <f>'[1]Vertikale Netzlast'!T72</f>
        <v>8414</v>
      </c>
      <c r="E1691">
        <v>5123</v>
      </c>
      <c r="F1691">
        <f>'[2]200901'!T58</f>
        <v>2135</v>
      </c>
      <c r="G1691">
        <v>2402</v>
      </c>
      <c r="H1691">
        <v>4679</v>
      </c>
      <c r="J1691">
        <v>4591</v>
      </c>
      <c r="K1691">
        <v>2979</v>
      </c>
      <c r="L1691">
        <v>6282</v>
      </c>
      <c r="N1691">
        <v>5562</v>
      </c>
    </row>
    <row r="1692" spans="1:14" x14ac:dyDescent="0.2">
      <c r="A1692" s="5">
        <v>39831</v>
      </c>
      <c r="B1692" t="s">
        <v>58</v>
      </c>
      <c r="C1692">
        <v>15244</v>
      </c>
      <c r="D1692" s="7">
        <f>'[1]Vertikale Netzlast'!T73</f>
        <v>8304</v>
      </c>
      <c r="E1692">
        <v>5041</v>
      </c>
      <c r="F1692">
        <f>'[2]200901'!T59</f>
        <v>1873</v>
      </c>
      <c r="G1692">
        <v>2393</v>
      </c>
      <c r="H1692">
        <v>4629</v>
      </c>
      <c r="J1692">
        <v>4648</v>
      </c>
      <c r="K1692">
        <v>2953</v>
      </c>
      <c r="L1692">
        <v>6282</v>
      </c>
      <c r="N1692">
        <v>5609</v>
      </c>
    </row>
    <row r="1693" spans="1:14" x14ac:dyDescent="0.2">
      <c r="A1693" s="5">
        <v>39831</v>
      </c>
      <c r="B1693" t="s">
        <v>59</v>
      </c>
      <c r="C1693">
        <v>14972</v>
      </c>
      <c r="D1693" s="7">
        <f>'[1]Vertikale Netzlast'!T74</f>
        <v>8298</v>
      </c>
      <c r="E1693">
        <v>5000</v>
      </c>
      <c r="F1693">
        <f>'[2]200901'!T60</f>
        <v>1874</v>
      </c>
      <c r="G1693">
        <v>2438</v>
      </c>
      <c r="H1693">
        <v>4462</v>
      </c>
      <c r="J1693">
        <v>4748</v>
      </c>
      <c r="K1693">
        <v>2921</v>
      </c>
      <c r="L1693">
        <v>6050</v>
      </c>
      <c r="N1693">
        <v>5656</v>
      </c>
    </row>
    <row r="1694" spans="1:14" x14ac:dyDescent="0.2">
      <c r="A1694" s="5">
        <v>39831</v>
      </c>
      <c r="B1694" t="s">
        <v>60</v>
      </c>
      <c r="C1694">
        <v>14952</v>
      </c>
      <c r="D1694" s="7">
        <f>'[1]Vertikale Netzlast'!T75</f>
        <v>8180</v>
      </c>
      <c r="E1694">
        <v>4952</v>
      </c>
      <c r="F1694">
        <f>'[2]200901'!T61</f>
        <v>1800</v>
      </c>
      <c r="G1694">
        <v>2432</v>
      </c>
      <c r="H1694">
        <v>4389</v>
      </c>
      <c r="J1694">
        <v>5229</v>
      </c>
      <c r="K1694">
        <v>2902</v>
      </c>
      <c r="L1694">
        <v>6050</v>
      </c>
      <c r="N1694">
        <v>5663</v>
      </c>
    </row>
    <row r="1695" spans="1:14" x14ac:dyDescent="0.2">
      <c r="A1695" s="5">
        <v>39831</v>
      </c>
      <c r="B1695" t="s">
        <v>61</v>
      </c>
      <c r="C1695">
        <v>14672</v>
      </c>
      <c r="D1695" s="7">
        <f>'[1]Vertikale Netzlast'!T76</f>
        <v>8135</v>
      </c>
      <c r="E1695">
        <v>4859</v>
      </c>
      <c r="F1695">
        <f>'[2]200901'!T62</f>
        <v>1727</v>
      </c>
      <c r="G1695">
        <v>2409</v>
      </c>
      <c r="H1695">
        <v>4430</v>
      </c>
      <c r="J1695">
        <v>5266</v>
      </c>
      <c r="K1695">
        <v>2885</v>
      </c>
      <c r="L1695">
        <v>6050</v>
      </c>
      <c r="N1695">
        <v>5671</v>
      </c>
    </row>
    <row r="1696" spans="1:14" x14ac:dyDescent="0.2">
      <c r="A1696" s="5">
        <v>39831</v>
      </c>
      <c r="B1696" t="s">
        <v>62</v>
      </c>
      <c r="C1696">
        <v>14575</v>
      </c>
      <c r="D1696" s="7">
        <f>'[1]Vertikale Netzlast'!T77</f>
        <v>8133</v>
      </c>
      <c r="E1696">
        <v>4809</v>
      </c>
      <c r="F1696">
        <f>'[2]200901'!T63</f>
        <v>1757</v>
      </c>
      <c r="G1696">
        <v>2435</v>
      </c>
      <c r="H1696">
        <v>4391</v>
      </c>
      <c r="J1696">
        <v>5275</v>
      </c>
      <c r="K1696">
        <v>2870</v>
      </c>
      <c r="L1696">
        <v>6050</v>
      </c>
      <c r="N1696">
        <v>5679</v>
      </c>
    </row>
    <row r="1697" spans="1:14" x14ac:dyDescent="0.2">
      <c r="A1697" s="5">
        <v>39831</v>
      </c>
      <c r="B1697" t="s">
        <v>63</v>
      </c>
      <c r="C1697">
        <v>14470</v>
      </c>
      <c r="D1697" s="7">
        <f>'[1]Vertikale Netzlast'!T78</f>
        <v>8207</v>
      </c>
      <c r="E1697">
        <v>4973</v>
      </c>
      <c r="F1697">
        <f>'[2]200901'!T64</f>
        <v>1759</v>
      </c>
      <c r="G1697">
        <v>2375</v>
      </c>
      <c r="H1697">
        <v>4280</v>
      </c>
      <c r="J1697">
        <v>5341</v>
      </c>
      <c r="K1697">
        <v>2828</v>
      </c>
      <c r="L1697">
        <v>5778</v>
      </c>
      <c r="N1697">
        <v>5686</v>
      </c>
    </row>
    <row r="1698" spans="1:14" x14ac:dyDescent="0.2">
      <c r="A1698" s="5">
        <v>39831</v>
      </c>
      <c r="B1698" t="s">
        <v>64</v>
      </c>
      <c r="C1698">
        <v>14538</v>
      </c>
      <c r="D1698" s="7">
        <f>'[1]Vertikale Netzlast'!T79</f>
        <v>8254</v>
      </c>
      <c r="E1698">
        <v>4936</v>
      </c>
      <c r="F1698">
        <f>'[2]200901'!T65</f>
        <v>1821</v>
      </c>
      <c r="G1698">
        <v>2246</v>
      </c>
      <c r="H1698">
        <v>4312</v>
      </c>
      <c r="J1698">
        <v>5397</v>
      </c>
      <c r="K1698">
        <v>2754</v>
      </c>
      <c r="L1698">
        <v>5778</v>
      </c>
      <c r="N1698">
        <v>5614</v>
      </c>
    </row>
    <row r="1699" spans="1:14" x14ac:dyDescent="0.2">
      <c r="A1699" s="5">
        <v>39831</v>
      </c>
      <c r="B1699" t="s">
        <v>65</v>
      </c>
      <c r="C1699">
        <v>14389</v>
      </c>
      <c r="D1699" s="7">
        <f>'[1]Vertikale Netzlast'!T80</f>
        <v>8344</v>
      </c>
      <c r="E1699">
        <v>4994</v>
      </c>
      <c r="F1699">
        <f>'[2]200901'!T66</f>
        <v>1851</v>
      </c>
      <c r="G1699">
        <v>2211</v>
      </c>
      <c r="H1699">
        <v>4393</v>
      </c>
      <c r="J1699">
        <v>5283</v>
      </c>
      <c r="K1699">
        <v>2666</v>
      </c>
      <c r="L1699">
        <v>5778</v>
      </c>
      <c r="N1699">
        <v>5543</v>
      </c>
    </row>
    <row r="1700" spans="1:14" x14ac:dyDescent="0.2">
      <c r="A1700" s="5">
        <v>39831</v>
      </c>
      <c r="B1700" t="s">
        <v>66</v>
      </c>
      <c r="C1700">
        <v>14558</v>
      </c>
      <c r="D1700" s="7">
        <f>'[1]Vertikale Netzlast'!T81</f>
        <v>8444</v>
      </c>
      <c r="E1700">
        <v>5031</v>
      </c>
      <c r="F1700">
        <f>'[2]200901'!T67</f>
        <v>1883</v>
      </c>
      <c r="G1700">
        <v>2302</v>
      </c>
      <c r="H1700">
        <v>4251</v>
      </c>
      <c r="J1700">
        <v>5084</v>
      </c>
      <c r="K1700">
        <v>2553</v>
      </c>
      <c r="L1700">
        <v>5778</v>
      </c>
      <c r="N1700">
        <v>5471</v>
      </c>
    </row>
    <row r="1701" spans="1:14" x14ac:dyDescent="0.2">
      <c r="A1701" s="5">
        <v>39831</v>
      </c>
      <c r="B1701" t="s">
        <v>67</v>
      </c>
      <c r="C1701">
        <v>14402</v>
      </c>
      <c r="D1701" s="7">
        <f>'[1]Vertikale Netzlast'!T82</f>
        <v>8606</v>
      </c>
      <c r="E1701">
        <v>5060</v>
      </c>
      <c r="F1701">
        <f>'[2]200901'!T68</f>
        <v>2068</v>
      </c>
      <c r="G1701">
        <v>2216</v>
      </c>
      <c r="H1701">
        <v>4194</v>
      </c>
      <c r="J1701">
        <v>5110</v>
      </c>
      <c r="K1701">
        <v>2458</v>
      </c>
      <c r="L1701">
        <v>5341</v>
      </c>
      <c r="N1701">
        <v>5399</v>
      </c>
    </row>
    <row r="1702" spans="1:14" x14ac:dyDescent="0.2">
      <c r="A1702" s="5">
        <v>39831</v>
      </c>
      <c r="B1702" t="s">
        <v>68</v>
      </c>
      <c r="C1702">
        <v>14301</v>
      </c>
      <c r="D1702" s="7">
        <f>'[1]Vertikale Netzlast'!T83</f>
        <v>8773</v>
      </c>
      <c r="E1702">
        <v>5221</v>
      </c>
      <c r="F1702">
        <f>'[2]200901'!T69</f>
        <v>2251</v>
      </c>
      <c r="G1702">
        <v>2186</v>
      </c>
      <c r="H1702">
        <v>4191</v>
      </c>
      <c r="J1702">
        <v>5117</v>
      </c>
      <c r="K1702">
        <v>2399</v>
      </c>
      <c r="L1702">
        <v>5341</v>
      </c>
      <c r="N1702">
        <v>5406</v>
      </c>
    </row>
    <row r="1703" spans="1:14" x14ac:dyDescent="0.2">
      <c r="A1703" s="5">
        <v>39831</v>
      </c>
      <c r="B1703" t="s">
        <v>69</v>
      </c>
      <c r="C1703">
        <v>14334</v>
      </c>
      <c r="D1703" s="7">
        <f>'[1]Vertikale Netzlast'!T84</f>
        <v>9126</v>
      </c>
      <c r="E1703">
        <v>5309</v>
      </c>
      <c r="F1703">
        <f>'[2]200901'!T70</f>
        <v>2516</v>
      </c>
      <c r="G1703">
        <v>2150</v>
      </c>
      <c r="H1703">
        <v>4213</v>
      </c>
      <c r="J1703">
        <v>5052</v>
      </c>
      <c r="K1703">
        <v>2351</v>
      </c>
      <c r="L1703">
        <v>5341</v>
      </c>
      <c r="N1703">
        <v>5412</v>
      </c>
    </row>
    <row r="1704" spans="1:14" x14ac:dyDescent="0.2">
      <c r="A1704" s="5">
        <v>39831</v>
      </c>
      <c r="B1704" t="s">
        <v>70</v>
      </c>
      <c r="C1704">
        <v>14526</v>
      </c>
      <c r="D1704" s="7">
        <f>'[1]Vertikale Netzlast'!T85</f>
        <v>9641</v>
      </c>
      <c r="E1704">
        <v>5319</v>
      </c>
      <c r="F1704">
        <f>'[2]200901'!T71</f>
        <v>2708</v>
      </c>
      <c r="G1704">
        <v>2122</v>
      </c>
      <c r="H1704">
        <v>4047</v>
      </c>
      <c r="J1704">
        <v>5028</v>
      </c>
      <c r="K1704">
        <v>2287</v>
      </c>
      <c r="L1704">
        <v>5341</v>
      </c>
      <c r="N1704">
        <v>5419</v>
      </c>
    </row>
    <row r="1705" spans="1:14" x14ac:dyDescent="0.2">
      <c r="A1705" s="5">
        <v>39831</v>
      </c>
      <c r="B1705" t="s">
        <v>71</v>
      </c>
      <c r="C1705">
        <v>14928</v>
      </c>
      <c r="D1705" s="7">
        <f>'[1]Vertikale Netzlast'!T86</f>
        <v>10111</v>
      </c>
      <c r="E1705">
        <v>5308</v>
      </c>
      <c r="F1705">
        <f>'[2]200901'!T72</f>
        <v>2954</v>
      </c>
      <c r="G1705">
        <v>2061</v>
      </c>
      <c r="H1705">
        <v>3830</v>
      </c>
      <c r="J1705">
        <v>5019</v>
      </c>
      <c r="K1705">
        <v>2224</v>
      </c>
      <c r="L1705">
        <v>4994</v>
      </c>
      <c r="N1705">
        <v>5426</v>
      </c>
    </row>
    <row r="1706" spans="1:14" x14ac:dyDescent="0.2">
      <c r="A1706" s="5">
        <v>39831</v>
      </c>
      <c r="B1706" t="s">
        <v>72</v>
      </c>
      <c r="C1706">
        <v>15436</v>
      </c>
      <c r="D1706" s="7">
        <f>'[1]Vertikale Netzlast'!T87</f>
        <v>10488</v>
      </c>
      <c r="E1706">
        <v>5578</v>
      </c>
      <c r="F1706">
        <f>'[2]200901'!T73</f>
        <v>3240</v>
      </c>
      <c r="G1706">
        <v>2050</v>
      </c>
      <c r="H1706">
        <v>3760</v>
      </c>
      <c r="J1706">
        <v>4935</v>
      </c>
      <c r="K1706">
        <v>2215</v>
      </c>
      <c r="L1706">
        <v>4994</v>
      </c>
      <c r="N1706">
        <v>5393</v>
      </c>
    </row>
    <row r="1707" spans="1:14" x14ac:dyDescent="0.2">
      <c r="A1707" s="5">
        <v>39831</v>
      </c>
      <c r="B1707" t="s">
        <v>73</v>
      </c>
      <c r="C1707">
        <v>15594</v>
      </c>
      <c r="D1707" s="7">
        <f>'[1]Vertikale Netzlast'!T88</f>
        <v>10676</v>
      </c>
      <c r="E1707">
        <v>5709</v>
      </c>
      <c r="F1707">
        <f>'[2]200901'!T74</f>
        <v>3421</v>
      </c>
      <c r="G1707">
        <v>2069</v>
      </c>
      <c r="H1707">
        <v>3725</v>
      </c>
      <c r="J1707">
        <v>4936</v>
      </c>
      <c r="K1707">
        <v>2218</v>
      </c>
      <c r="L1707">
        <v>4994</v>
      </c>
      <c r="N1707">
        <v>5360</v>
      </c>
    </row>
    <row r="1708" spans="1:14" x14ac:dyDescent="0.2">
      <c r="A1708" s="5">
        <v>39831</v>
      </c>
      <c r="B1708" t="s">
        <v>74</v>
      </c>
      <c r="C1708">
        <v>15878</v>
      </c>
      <c r="D1708" s="7">
        <f>'[1]Vertikale Netzlast'!T89</f>
        <v>10804</v>
      </c>
      <c r="E1708">
        <v>5743</v>
      </c>
      <c r="F1708">
        <f>'[2]200901'!T75</f>
        <v>3513</v>
      </c>
      <c r="G1708">
        <v>2092</v>
      </c>
      <c r="H1708">
        <v>3679</v>
      </c>
      <c r="J1708">
        <v>4876</v>
      </c>
      <c r="K1708">
        <v>2211</v>
      </c>
      <c r="L1708">
        <v>4994</v>
      </c>
      <c r="N1708">
        <v>5327</v>
      </c>
    </row>
    <row r="1709" spans="1:14" x14ac:dyDescent="0.2">
      <c r="A1709" s="5">
        <v>39831</v>
      </c>
      <c r="B1709" t="s">
        <v>75</v>
      </c>
      <c r="C1709">
        <v>16018</v>
      </c>
      <c r="D1709" s="7">
        <f>'[1]Vertikale Netzlast'!T90</f>
        <v>11008</v>
      </c>
      <c r="E1709">
        <v>5863</v>
      </c>
      <c r="F1709">
        <f>'[2]200901'!T76</f>
        <v>3721</v>
      </c>
      <c r="G1709">
        <v>2062</v>
      </c>
      <c r="H1709">
        <v>3672</v>
      </c>
      <c r="J1709">
        <v>4737</v>
      </c>
      <c r="K1709">
        <v>2200</v>
      </c>
      <c r="L1709">
        <v>4709</v>
      </c>
      <c r="N1709">
        <v>5294</v>
      </c>
    </row>
    <row r="1710" spans="1:14" x14ac:dyDescent="0.2">
      <c r="A1710" s="5">
        <v>39831</v>
      </c>
      <c r="B1710" t="s">
        <v>76</v>
      </c>
      <c r="C1710">
        <v>16085</v>
      </c>
      <c r="D1710" s="7">
        <f>'[1]Vertikale Netzlast'!T91</f>
        <v>11068</v>
      </c>
      <c r="E1710">
        <v>5954</v>
      </c>
      <c r="F1710">
        <f>'[2]200901'!T77</f>
        <v>3892</v>
      </c>
      <c r="G1710">
        <v>2108</v>
      </c>
      <c r="H1710">
        <v>3686</v>
      </c>
      <c r="J1710">
        <v>4448</v>
      </c>
      <c r="K1710">
        <v>2203</v>
      </c>
      <c r="L1710">
        <v>4709</v>
      </c>
      <c r="N1710">
        <v>5269</v>
      </c>
    </row>
    <row r="1711" spans="1:14" x14ac:dyDescent="0.2">
      <c r="A1711" s="5">
        <v>39831</v>
      </c>
      <c r="B1711" t="s">
        <v>77</v>
      </c>
      <c r="C1711">
        <v>16061</v>
      </c>
      <c r="D1711" s="7">
        <f>'[1]Vertikale Netzlast'!T92</f>
        <v>11015</v>
      </c>
      <c r="E1711">
        <v>5899</v>
      </c>
      <c r="F1711">
        <f>'[2]200901'!T78</f>
        <v>3995</v>
      </c>
      <c r="G1711">
        <v>2106</v>
      </c>
      <c r="H1711">
        <v>3738</v>
      </c>
      <c r="J1711">
        <v>4409</v>
      </c>
      <c r="K1711">
        <v>2209</v>
      </c>
      <c r="L1711">
        <v>4709</v>
      </c>
      <c r="N1711">
        <v>5245</v>
      </c>
    </row>
    <row r="1712" spans="1:14" x14ac:dyDescent="0.2">
      <c r="A1712" s="5">
        <v>39831</v>
      </c>
      <c r="B1712" t="s">
        <v>78</v>
      </c>
      <c r="C1712">
        <v>15894</v>
      </c>
      <c r="D1712" s="7">
        <f>'[1]Vertikale Netzlast'!T93</f>
        <v>10749</v>
      </c>
      <c r="E1712">
        <v>5865</v>
      </c>
      <c r="F1712">
        <f>'[2]200901'!T79</f>
        <v>3839</v>
      </c>
      <c r="G1712">
        <v>2283</v>
      </c>
      <c r="H1712">
        <v>3789</v>
      </c>
      <c r="J1712">
        <v>4462</v>
      </c>
      <c r="K1712">
        <v>2213</v>
      </c>
      <c r="L1712">
        <v>4709</v>
      </c>
      <c r="N1712">
        <v>5220</v>
      </c>
    </row>
    <row r="1713" spans="1:14" x14ac:dyDescent="0.2">
      <c r="A1713" s="5">
        <v>39831</v>
      </c>
      <c r="B1713" t="s">
        <v>79</v>
      </c>
      <c r="C1713">
        <v>15977</v>
      </c>
      <c r="D1713" s="7">
        <f>'[1]Vertikale Netzlast'!T94</f>
        <v>10538</v>
      </c>
      <c r="E1713">
        <v>5848</v>
      </c>
      <c r="F1713">
        <f>'[2]200901'!T80</f>
        <v>3718</v>
      </c>
      <c r="G1713">
        <v>2254</v>
      </c>
      <c r="H1713">
        <v>3816</v>
      </c>
      <c r="J1713">
        <v>4508</v>
      </c>
      <c r="K1713">
        <v>2215</v>
      </c>
      <c r="L1713">
        <v>4570</v>
      </c>
      <c r="N1713">
        <v>5196</v>
      </c>
    </row>
    <row r="1714" spans="1:14" x14ac:dyDescent="0.2">
      <c r="A1714" s="5">
        <v>39831</v>
      </c>
      <c r="B1714" t="s">
        <v>80</v>
      </c>
      <c r="C1714">
        <v>15945</v>
      </c>
      <c r="D1714" s="7">
        <f>'[1]Vertikale Netzlast'!T95</f>
        <v>10300</v>
      </c>
      <c r="E1714">
        <v>5850</v>
      </c>
      <c r="F1714">
        <f>'[2]200901'!T81</f>
        <v>3669</v>
      </c>
      <c r="G1714">
        <v>2250</v>
      </c>
      <c r="H1714">
        <v>3997</v>
      </c>
      <c r="J1714">
        <v>4541</v>
      </c>
      <c r="K1714">
        <v>2221</v>
      </c>
      <c r="L1714">
        <v>4570</v>
      </c>
      <c r="N1714">
        <v>5193</v>
      </c>
    </row>
    <row r="1715" spans="1:14" x14ac:dyDescent="0.2">
      <c r="A1715" s="5">
        <v>39831</v>
      </c>
      <c r="B1715" t="s">
        <v>81</v>
      </c>
      <c r="C1715">
        <v>15838</v>
      </c>
      <c r="D1715" s="7">
        <f>'[1]Vertikale Netzlast'!T96</f>
        <v>10172</v>
      </c>
      <c r="E1715">
        <v>5857</v>
      </c>
      <c r="F1715">
        <f>'[2]200901'!T82</f>
        <v>3574</v>
      </c>
      <c r="G1715">
        <v>2272</v>
      </c>
      <c r="H1715">
        <v>4089</v>
      </c>
      <c r="J1715">
        <v>4637</v>
      </c>
      <c r="K1715">
        <v>2228</v>
      </c>
      <c r="L1715">
        <v>4570</v>
      </c>
      <c r="N1715">
        <v>5191</v>
      </c>
    </row>
    <row r="1716" spans="1:14" x14ac:dyDescent="0.2">
      <c r="A1716" s="5">
        <v>39831</v>
      </c>
      <c r="B1716" t="s">
        <v>82</v>
      </c>
      <c r="C1716">
        <v>15570</v>
      </c>
      <c r="D1716" s="7">
        <f>'[1]Vertikale Netzlast'!T97</f>
        <v>9942</v>
      </c>
      <c r="E1716">
        <v>5847</v>
      </c>
      <c r="F1716">
        <f>'[2]200901'!T83</f>
        <v>3220</v>
      </c>
      <c r="G1716">
        <v>2290</v>
      </c>
      <c r="H1716">
        <v>4203</v>
      </c>
      <c r="J1716">
        <v>4743</v>
      </c>
      <c r="K1716">
        <v>2235</v>
      </c>
      <c r="L1716">
        <v>4570</v>
      </c>
      <c r="N1716">
        <v>5189</v>
      </c>
    </row>
    <row r="1717" spans="1:14" x14ac:dyDescent="0.2">
      <c r="A1717" s="5">
        <v>39831</v>
      </c>
      <c r="B1717" t="s">
        <v>83</v>
      </c>
      <c r="C1717">
        <v>15513</v>
      </c>
      <c r="D1717" s="7">
        <f>'[1]Vertikale Netzlast'!T98</f>
        <v>9695</v>
      </c>
      <c r="E1717">
        <v>5889</v>
      </c>
      <c r="F1717">
        <f>'[2]200901'!T84</f>
        <v>3079</v>
      </c>
      <c r="G1717">
        <v>2222</v>
      </c>
      <c r="H1717">
        <v>4231</v>
      </c>
      <c r="J1717">
        <v>4931</v>
      </c>
      <c r="K1717">
        <v>2239</v>
      </c>
      <c r="L1717">
        <v>4471</v>
      </c>
      <c r="N1717">
        <v>5187</v>
      </c>
    </row>
    <row r="1718" spans="1:14" x14ac:dyDescent="0.2">
      <c r="A1718" s="5">
        <v>39831</v>
      </c>
      <c r="B1718" t="s">
        <v>84</v>
      </c>
      <c r="C1718">
        <v>15304</v>
      </c>
      <c r="D1718" s="7">
        <f>'[1]Vertikale Netzlast'!T99</f>
        <v>9308</v>
      </c>
      <c r="E1718">
        <v>5898</v>
      </c>
      <c r="F1718">
        <f>'[2]200901'!T85</f>
        <v>2874</v>
      </c>
      <c r="G1718">
        <v>2259</v>
      </c>
      <c r="H1718">
        <v>4221</v>
      </c>
      <c r="J1718">
        <v>4966</v>
      </c>
      <c r="K1718">
        <v>2244</v>
      </c>
      <c r="L1718">
        <v>4471</v>
      </c>
      <c r="N1718">
        <v>5128</v>
      </c>
    </row>
    <row r="1719" spans="1:14" x14ac:dyDescent="0.2">
      <c r="A1719" s="5">
        <v>39831</v>
      </c>
      <c r="B1719" t="s">
        <v>85</v>
      </c>
      <c r="C1719">
        <v>14919</v>
      </c>
      <c r="D1719" s="7">
        <f>'[1]Vertikale Netzlast'!T100</f>
        <v>8958</v>
      </c>
      <c r="E1719">
        <v>5822</v>
      </c>
      <c r="F1719">
        <f>'[2]200901'!T86</f>
        <v>2695</v>
      </c>
      <c r="G1719">
        <v>2186</v>
      </c>
      <c r="H1719">
        <v>4356</v>
      </c>
      <c r="J1719">
        <v>4887</v>
      </c>
      <c r="K1719">
        <v>2250</v>
      </c>
      <c r="L1719">
        <v>4471</v>
      </c>
      <c r="N1719">
        <v>5069</v>
      </c>
    </row>
    <row r="1720" spans="1:14" x14ac:dyDescent="0.2">
      <c r="A1720" s="5">
        <v>39831</v>
      </c>
      <c r="B1720" t="s">
        <v>86</v>
      </c>
      <c r="C1720">
        <v>14897</v>
      </c>
      <c r="D1720" s="7">
        <f>'[1]Vertikale Netzlast'!T101</f>
        <v>8694</v>
      </c>
      <c r="E1720">
        <v>5746</v>
      </c>
      <c r="F1720">
        <f>'[2]200901'!T87</f>
        <v>2426</v>
      </c>
      <c r="G1720">
        <v>2095</v>
      </c>
      <c r="H1720">
        <v>4335</v>
      </c>
      <c r="J1720">
        <v>4899</v>
      </c>
      <c r="K1720">
        <v>2254</v>
      </c>
      <c r="L1720">
        <v>4471</v>
      </c>
      <c r="N1720">
        <v>5010</v>
      </c>
    </row>
    <row r="1721" spans="1:14" x14ac:dyDescent="0.2">
      <c r="A1721" s="5">
        <v>39831</v>
      </c>
      <c r="B1721" t="s">
        <v>87</v>
      </c>
      <c r="C1721">
        <v>15032</v>
      </c>
      <c r="D1721" s="7">
        <f>'[1]Vertikale Netzlast'!T102</f>
        <v>8743</v>
      </c>
      <c r="E1721">
        <v>5830</v>
      </c>
      <c r="F1721">
        <f>'[2]200901'!T88</f>
        <v>2361</v>
      </c>
      <c r="G1721">
        <v>2195</v>
      </c>
      <c r="H1721">
        <v>4415</v>
      </c>
      <c r="J1721">
        <v>4915</v>
      </c>
      <c r="K1721">
        <v>2257</v>
      </c>
      <c r="L1721">
        <v>4414</v>
      </c>
      <c r="N1721">
        <v>4951</v>
      </c>
    </row>
    <row r="1722" spans="1:14" x14ac:dyDescent="0.2">
      <c r="A1722" s="5">
        <v>39831</v>
      </c>
      <c r="B1722" t="s">
        <v>88</v>
      </c>
      <c r="C1722">
        <v>15232</v>
      </c>
      <c r="D1722" s="7">
        <f>'[1]Vertikale Netzlast'!T103</f>
        <v>8672</v>
      </c>
      <c r="E1722">
        <v>5893</v>
      </c>
      <c r="F1722">
        <f>'[2]200901'!T89</f>
        <v>2280</v>
      </c>
      <c r="G1722">
        <v>2231</v>
      </c>
      <c r="H1722">
        <v>4441</v>
      </c>
      <c r="J1722">
        <v>4987</v>
      </c>
      <c r="K1722">
        <v>2263</v>
      </c>
      <c r="L1722">
        <v>4414</v>
      </c>
      <c r="N1722">
        <v>4946</v>
      </c>
    </row>
    <row r="1723" spans="1:14" x14ac:dyDescent="0.2">
      <c r="A1723" s="5">
        <v>39831</v>
      </c>
      <c r="B1723" t="s">
        <v>89</v>
      </c>
      <c r="C1723">
        <v>15287</v>
      </c>
      <c r="D1723" s="7">
        <f>'[1]Vertikale Netzlast'!T104</f>
        <v>8536</v>
      </c>
      <c r="E1723">
        <v>5966</v>
      </c>
      <c r="F1723">
        <f>'[2]200901'!T90</f>
        <v>2189</v>
      </c>
      <c r="G1723">
        <v>2152</v>
      </c>
      <c r="H1723">
        <v>4479</v>
      </c>
      <c r="J1723">
        <v>4868</v>
      </c>
      <c r="K1723">
        <v>2267</v>
      </c>
      <c r="L1723">
        <v>4414</v>
      </c>
      <c r="N1723">
        <v>4941</v>
      </c>
    </row>
    <row r="1724" spans="1:14" x14ac:dyDescent="0.2">
      <c r="A1724" s="5">
        <v>39831</v>
      </c>
      <c r="B1724" t="s">
        <v>90</v>
      </c>
      <c r="C1724">
        <v>15367</v>
      </c>
      <c r="D1724" s="7">
        <f>'[1]Vertikale Netzlast'!T105</f>
        <v>8639</v>
      </c>
      <c r="E1724">
        <v>6028</v>
      </c>
      <c r="F1724">
        <f>'[2]200901'!T91</f>
        <v>2309</v>
      </c>
      <c r="G1724">
        <v>2162</v>
      </c>
      <c r="H1724">
        <v>4619</v>
      </c>
      <c r="J1724">
        <v>4818</v>
      </c>
      <c r="K1724">
        <v>2273</v>
      </c>
      <c r="L1724">
        <v>4414</v>
      </c>
      <c r="N1724">
        <v>4936</v>
      </c>
    </row>
    <row r="1725" spans="1:14" x14ac:dyDescent="0.2">
      <c r="A1725" s="5">
        <v>39831</v>
      </c>
      <c r="B1725" t="s">
        <v>91</v>
      </c>
      <c r="C1725">
        <v>15841</v>
      </c>
      <c r="D1725" s="7">
        <f>'[1]Vertikale Netzlast'!T106</f>
        <v>9374</v>
      </c>
      <c r="E1725">
        <v>6267</v>
      </c>
      <c r="F1725">
        <f>'[2]200901'!T92</f>
        <v>2403</v>
      </c>
      <c r="G1725">
        <v>2084</v>
      </c>
      <c r="H1725">
        <v>4758</v>
      </c>
      <c r="J1725">
        <v>5051</v>
      </c>
      <c r="K1725">
        <v>2276</v>
      </c>
      <c r="L1725">
        <v>4367</v>
      </c>
      <c r="N1725">
        <v>4931</v>
      </c>
    </row>
    <row r="1726" spans="1:14" x14ac:dyDescent="0.2">
      <c r="A1726" s="5">
        <v>39831</v>
      </c>
      <c r="B1726" t="s">
        <v>92</v>
      </c>
      <c r="C1726">
        <v>15689</v>
      </c>
      <c r="D1726" s="7">
        <f>'[1]Vertikale Netzlast'!T107</f>
        <v>9386</v>
      </c>
      <c r="E1726">
        <v>6200</v>
      </c>
      <c r="F1726">
        <f>'[2]200901'!T93</f>
        <v>2380</v>
      </c>
      <c r="G1726">
        <v>2081</v>
      </c>
      <c r="H1726">
        <v>4685</v>
      </c>
      <c r="J1726">
        <v>4839</v>
      </c>
      <c r="K1726">
        <v>2275</v>
      </c>
      <c r="L1726">
        <v>4367</v>
      </c>
      <c r="N1726">
        <v>4886</v>
      </c>
    </row>
    <row r="1727" spans="1:14" x14ac:dyDescent="0.2">
      <c r="A1727" s="5">
        <v>39831</v>
      </c>
      <c r="B1727" t="s">
        <v>93</v>
      </c>
      <c r="C1727">
        <v>15514</v>
      </c>
      <c r="D1727" s="7">
        <f>'[1]Vertikale Netzlast'!T108</f>
        <v>9295</v>
      </c>
      <c r="E1727">
        <v>6035</v>
      </c>
      <c r="F1727">
        <f>'[2]200901'!T94</f>
        <v>2380</v>
      </c>
      <c r="G1727">
        <v>2188</v>
      </c>
      <c r="H1727">
        <v>4671</v>
      </c>
      <c r="J1727">
        <v>4647</v>
      </c>
      <c r="K1727">
        <v>2271</v>
      </c>
      <c r="L1727">
        <v>4367</v>
      </c>
      <c r="N1727">
        <v>4840</v>
      </c>
    </row>
    <row r="1728" spans="1:14" x14ac:dyDescent="0.2">
      <c r="A1728" s="5">
        <v>39831</v>
      </c>
      <c r="B1728" t="s">
        <v>94</v>
      </c>
      <c r="C1728">
        <v>15284</v>
      </c>
      <c r="D1728" s="7">
        <f>'[1]Vertikale Netzlast'!T109</f>
        <v>9147</v>
      </c>
      <c r="E1728">
        <v>5978</v>
      </c>
      <c r="F1728">
        <f>'[2]200901'!T95</f>
        <v>2164</v>
      </c>
      <c r="G1728">
        <v>2198</v>
      </c>
      <c r="H1728">
        <v>4567</v>
      </c>
      <c r="J1728">
        <v>4832</v>
      </c>
      <c r="K1728">
        <v>2271</v>
      </c>
      <c r="L1728">
        <v>4367</v>
      </c>
      <c r="N1728">
        <v>4795</v>
      </c>
    </row>
    <row r="1729" spans="1:14" x14ac:dyDescent="0.2">
      <c r="A1729" s="5">
        <v>39831</v>
      </c>
      <c r="B1729" t="s">
        <v>95</v>
      </c>
      <c r="C1729">
        <v>14857</v>
      </c>
      <c r="D1729" s="7">
        <f>'[1]Vertikale Netzlast'!T110</f>
        <v>8889</v>
      </c>
      <c r="E1729">
        <v>6204</v>
      </c>
      <c r="F1729">
        <f>'[2]200901'!T96</f>
        <v>1994</v>
      </c>
      <c r="G1729">
        <v>2249</v>
      </c>
      <c r="H1729">
        <v>4316</v>
      </c>
      <c r="J1729">
        <v>4931</v>
      </c>
      <c r="K1729">
        <v>2268</v>
      </c>
      <c r="L1729">
        <v>4302</v>
      </c>
      <c r="N1729">
        <v>4749</v>
      </c>
    </row>
    <row r="1730" spans="1:14" x14ac:dyDescent="0.2">
      <c r="A1730" s="5">
        <v>39831</v>
      </c>
      <c r="B1730" t="s">
        <v>96</v>
      </c>
      <c r="C1730">
        <v>14530</v>
      </c>
      <c r="D1730" s="7">
        <f>'[1]Vertikale Netzlast'!T111</f>
        <v>8700</v>
      </c>
      <c r="E1730">
        <v>6114</v>
      </c>
      <c r="F1730">
        <f>'[2]200901'!T97</f>
        <v>1691</v>
      </c>
      <c r="G1730">
        <v>2178</v>
      </c>
      <c r="H1730">
        <v>4253</v>
      </c>
      <c r="J1730">
        <v>4969</v>
      </c>
      <c r="K1730">
        <v>2271</v>
      </c>
      <c r="L1730">
        <v>4302</v>
      </c>
      <c r="N1730">
        <v>4696</v>
      </c>
    </row>
    <row r="1731" spans="1:14" x14ac:dyDescent="0.2">
      <c r="A1731" s="5">
        <v>39831</v>
      </c>
      <c r="B1731" t="s">
        <v>97</v>
      </c>
      <c r="C1731">
        <v>14128</v>
      </c>
      <c r="D1731" s="7">
        <f>'[1]Vertikale Netzlast'!T112</f>
        <v>8548</v>
      </c>
      <c r="E1731">
        <v>6068</v>
      </c>
      <c r="F1731">
        <f>'[2]200901'!T98</f>
        <v>1535</v>
      </c>
      <c r="G1731">
        <v>2072</v>
      </c>
      <c r="H1731">
        <v>4371</v>
      </c>
      <c r="J1731">
        <v>4911</v>
      </c>
      <c r="K1731">
        <v>2274</v>
      </c>
      <c r="L1731">
        <v>4302</v>
      </c>
      <c r="N1731">
        <v>4643</v>
      </c>
    </row>
    <row r="1732" spans="1:14" x14ac:dyDescent="0.2">
      <c r="A1732" s="5">
        <v>39831</v>
      </c>
      <c r="B1732" t="s">
        <v>98</v>
      </c>
      <c r="C1732">
        <v>13920</v>
      </c>
      <c r="D1732" s="7">
        <f>'[1]Vertikale Netzlast'!T113</f>
        <v>8346</v>
      </c>
      <c r="E1732">
        <v>5877</v>
      </c>
      <c r="F1732">
        <f>'[2]200901'!T99</f>
        <v>1257</v>
      </c>
      <c r="G1732">
        <v>2029</v>
      </c>
      <c r="H1732">
        <v>4422</v>
      </c>
      <c r="J1732">
        <v>5211</v>
      </c>
      <c r="K1732">
        <v>2278</v>
      </c>
      <c r="L1732">
        <v>4302</v>
      </c>
      <c r="N1732">
        <v>4590</v>
      </c>
    </row>
    <row r="1733" spans="1:14" x14ac:dyDescent="0.2">
      <c r="A1733" s="5">
        <v>39832</v>
      </c>
      <c r="B1733" t="s">
        <v>3</v>
      </c>
      <c r="C1733">
        <v>13860</v>
      </c>
      <c r="D1733" s="7">
        <f>'[1]Vertikale Netzlast'!U18</f>
        <v>8210</v>
      </c>
      <c r="E1733">
        <v>5778</v>
      </c>
      <c r="F1733">
        <f>'[2]200901'!U4</f>
        <v>976</v>
      </c>
      <c r="G1733">
        <v>1995</v>
      </c>
      <c r="H1733">
        <v>4364</v>
      </c>
      <c r="J1733">
        <v>5356</v>
      </c>
      <c r="K1733">
        <v>2371</v>
      </c>
      <c r="L1733">
        <v>5188</v>
      </c>
      <c r="N1733">
        <v>5855</v>
      </c>
    </row>
    <row r="1734" spans="1:14" x14ac:dyDescent="0.2">
      <c r="A1734" s="5">
        <v>39832</v>
      </c>
      <c r="B1734" t="s">
        <v>4</v>
      </c>
      <c r="C1734">
        <v>13412</v>
      </c>
      <c r="D1734" s="7">
        <f>'[1]Vertikale Netzlast'!U19</f>
        <v>8114</v>
      </c>
      <c r="E1734">
        <v>5647</v>
      </c>
      <c r="F1734">
        <f>'[2]200901'!U5</f>
        <v>893</v>
      </c>
      <c r="G1734">
        <v>1909</v>
      </c>
      <c r="H1734">
        <v>4224</v>
      </c>
      <c r="J1734">
        <v>5357</v>
      </c>
      <c r="K1734">
        <v>2351</v>
      </c>
      <c r="L1734">
        <v>5188</v>
      </c>
      <c r="N1734">
        <v>5882</v>
      </c>
    </row>
    <row r="1735" spans="1:14" x14ac:dyDescent="0.2">
      <c r="A1735" s="5">
        <v>39832</v>
      </c>
      <c r="B1735" t="s">
        <v>5</v>
      </c>
      <c r="C1735">
        <v>13422</v>
      </c>
      <c r="D1735" s="7">
        <f>'[1]Vertikale Netzlast'!U20</f>
        <v>7999</v>
      </c>
      <c r="E1735">
        <v>5591</v>
      </c>
      <c r="F1735">
        <f>'[2]200901'!U6</f>
        <v>633</v>
      </c>
      <c r="G1735">
        <v>1792</v>
      </c>
      <c r="H1735">
        <v>4051</v>
      </c>
      <c r="J1735">
        <v>5578</v>
      </c>
      <c r="K1735">
        <v>2326</v>
      </c>
      <c r="L1735">
        <v>5188</v>
      </c>
      <c r="N1735">
        <v>5908</v>
      </c>
    </row>
    <row r="1736" spans="1:14" x14ac:dyDescent="0.2">
      <c r="A1736" s="5">
        <v>39832</v>
      </c>
      <c r="B1736" t="s">
        <v>6</v>
      </c>
      <c r="C1736">
        <v>13461</v>
      </c>
      <c r="D1736" s="7">
        <f>'[1]Vertikale Netzlast'!U21</f>
        <v>7900</v>
      </c>
      <c r="E1736">
        <v>5524</v>
      </c>
      <c r="F1736">
        <f>'[2]200901'!U7</f>
        <v>571</v>
      </c>
      <c r="G1736">
        <v>1716</v>
      </c>
      <c r="H1736">
        <v>4021</v>
      </c>
      <c r="J1736">
        <v>5670</v>
      </c>
      <c r="K1736">
        <v>2315</v>
      </c>
      <c r="L1736">
        <v>5188</v>
      </c>
      <c r="N1736">
        <v>5935</v>
      </c>
    </row>
    <row r="1737" spans="1:14" x14ac:dyDescent="0.2">
      <c r="A1737" s="5">
        <v>39832</v>
      </c>
      <c r="B1737" t="s">
        <v>7</v>
      </c>
      <c r="C1737">
        <v>13338</v>
      </c>
      <c r="D1737" s="7">
        <f>'[1]Vertikale Netzlast'!U22</f>
        <v>7941</v>
      </c>
      <c r="E1737">
        <v>5430</v>
      </c>
      <c r="F1737">
        <f>'[2]200901'!U8</f>
        <v>627</v>
      </c>
      <c r="G1737">
        <v>1726</v>
      </c>
      <c r="H1737">
        <v>3964</v>
      </c>
      <c r="J1737">
        <v>5240</v>
      </c>
      <c r="K1737">
        <v>2294</v>
      </c>
      <c r="L1737">
        <v>5073</v>
      </c>
      <c r="N1737">
        <v>5961</v>
      </c>
    </row>
    <row r="1738" spans="1:14" x14ac:dyDescent="0.2">
      <c r="A1738" s="5">
        <v>39832</v>
      </c>
      <c r="B1738" t="s">
        <v>8</v>
      </c>
      <c r="C1738">
        <v>13145</v>
      </c>
      <c r="D1738" s="7">
        <f>'[1]Vertikale Netzlast'!U23</f>
        <v>7812</v>
      </c>
      <c r="E1738">
        <v>5389</v>
      </c>
      <c r="F1738">
        <f>'[2]200901'!U9</f>
        <v>793</v>
      </c>
      <c r="G1738">
        <v>1700</v>
      </c>
      <c r="H1738">
        <v>3904</v>
      </c>
      <c r="J1738">
        <v>5020</v>
      </c>
      <c r="K1738">
        <v>2261</v>
      </c>
      <c r="L1738">
        <v>5073</v>
      </c>
      <c r="N1738">
        <v>5980</v>
      </c>
    </row>
    <row r="1739" spans="1:14" x14ac:dyDescent="0.2">
      <c r="A1739" s="5">
        <v>39832</v>
      </c>
      <c r="B1739" t="s">
        <v>9</v>
      </c>
      <c r="C1739">
        <v>13027</v>
      </c>
      <c r="D1739" s="7">
        <f>'[1]Vertikale Netzlast'!U24</f>
        <v>7703</v>
      </c>
      <c r="E1739">
        <v>5409</v>
      </c>
      <c r="F1739">
        <f>'[2]200901'!U10</f>
        <v>1130</v>
      </c>
      <c r="G1739">
        <v>1621</v>
      </c>
      <c r="H1739">
        <v>3829</v>
      </c>
      <c r="J1739">
        <v>4902</v>
      </c>
      <c r="K1739">
        <v>2220</v>
      </c>
      <c r="L1739">
        <v>5073</v>
      </c>
      <c r="N1739">
        <v>6000</v>
      </c>
    </row>
    <row r="1740" spans="1:14" x14ac:dyDescent="0.2">
      <c r="A1740" s="5">
        <v>39832</v>
      </c>
      <c r="B1740" t="s">
        <v>10</v>
      </c>
      <c r="C1740">
        <v>13194</v>
      </c>
      <c r="D1740" s="7">
        <f>'[1]Vertikale Netzlast'!U25</f>
        <v>7632</v>
      </c>
      <c r="E1740">
        <v>5445</v>
      </c>
      <c r="F1740">
        <f>'[2]200901'!U11</f>
        <v>1361</v>
      </c>
      <c r="G1740">
        <v>1629</v>
      </c>
      <c r="H1740">
        <v>3767</v>
      </c>
      <c r="J1740">
        <v>4933</v>
      </c>
      <c r="K1740">
        <v>2162</v>
      </c>
      <c r="L1740">
        <v>5073</v>
      </c>
      <c r="N1740">
        <v>6019</v>
      </c>
    </row>
    <row r="1741" spans="1:14" x14ac:dyDescent="0.2">
      <c r="A1741" s="5">
        <v>39832</v>
      </c>
      <c r="B1741" t="s">
        <v>11</v>
      </c>
      <c r="C1741">
        <v>13095</v>
      </c>
      <c r="D1741" s="7">
        <f>'[1]Vertikale Netzlast'!U26</f>
        <v>7530</v>
      </c>
      <c r="E1741">
        <v>5422</v>
      </c>
      <c r="F1741">
        <f>'[2]200901'!U12</f>
        <v>1625</v>
      </c>
      <c r="G1741">
        <v>1605</v>
      </c>
      <c r="H1741">
        <v>3748</v>
      </c>
      <c r="J1741">
        <v>4773</v>
      </c>
      <c r="K1741">
        <v>2127</v>
      </c>
      <c r="L1741">
        <v>4912</v>
      </c>
      <c r="N1741">
        <v>6038</v>
      </c>
    </row>
    <row r="1742" spans="1:14" x14ac:dyDescent="0.2">
      <c r="A1742" s="5">
        <v>39832</v>
      </c>
      <c r="B1742" t="s">
        <v>12</v>
      </c>
      <c r="C1742">
        <v>13006</v>
      </c>
      <c r="D1742" s="7">
        <f>'[1]Vertikale Netzlast'!U27</f>
        <v>7460</v>
      </c>
      <c r="E1742">
        <v>5349</v>
      </c>
      <c r="F1742">
        <f>'[2]200901'!U13</f>
        <v>1557</v>
      </c>
      <c r="G1742">
        <v>1593</v>
      </c>
      <c r="H1742">
        <v>3718</v>
      </c>
      <c r="J1742">
        <v>4544</v>
      </c>
      <c r="K1742">
        <v>2093</v>
      </c>
      <c r="L1742">
        <v>4912</v>
      </c>
      <c r="N1742">
        <v>5992</v>
      </c>
    </row>
    <row r="1743" spans="1:14" x14ac:dyDescent="0.2">
      <c r="A1743" s="5">
        <v>39832</v>
      </c>
      <c r="B1743" t="s">
        <v>13</v>
      </c>
      <c r="C1743">
        <v>13085</v>
      </c>
      <c r="D1743" s="7">
        <f>'[1]Vertikale Netzlast'!U28</f>
        <v>7415</v>
      </c>
      <c r="E1743">
        <v>5343</v>
      </c>
      <c r="F1743">
        <f>'[2]200901'!U14</f>
        <v>1731</v>
      </c>
      <c r="G1743">
        <v>1527</v>
      </c>
      <c r="H1743">
        <v>3690</v>
      </c>
      <c r="J1743">
        <v>4319</v>
      </c>
      <c r="K1743">
        <v>2037</v>
      </c>
      <c r="L1743">
        <v>4912</v>
      </c>
      <c r="N1743">
        <v>5945</v>
      </c>
    </row>
    <row r="1744" spans="1:14" x14ac:dyDescent="0.2">
      <c r="A1744" s="5">
        <v>39832</v>
      </c>
      <c r="B1744" t="s">
        <v>14</v>
      </c>
      <c r="C1744">
        <v>13082</v>
      </c>
      <c r="D1744" s="7">
        <f>'[1]Vertikale Netzlast'!U29</f>
        <v>7374</v>
      </c>
      <c r="E1744">
        <v>5327</v>
      </c>
      <c r="F1744">
        <f>'[2]200901'!U15</f>
        <v>1858</v>
      </c>
      <c r="G1744">
        <v>1522</v>
      </c>
      <c r="H1744">
        <v>3796</v>
      </c>
      <c r="J1744">
        <v>4295</v>
      </c>
      <c r="K1744">
        <v>1954</v>
      </c>
      <c r="L1744">
        <v>4912</v>
      </c>
      <c r="N1744">
        <v>5899</v>
      </c>
    </row>
    <row r="1745" spans="1:14" x14ac:dyDescent="0.2">
      <c r="A1745" s="5">
        <v>39832</v>
      </c>
      <c r="B1745" t="s">
        <v>15</v>
      </c>
      <c r="C1745">
        <v>13102</v>
      </c>
      <c r="D1745" s="7">
        <f>'[1]Vertikale Netzlast'!U30</f>
        <v>7363</v>
      </c>
      <c r="E1745">
        <v>5291</v>
      </c>
      <c r="F1745">
        <f>'[2]200901'!U16</f>
        <v>2092</v>
      </c>
      <c r="G1745">
        <v>1506</v>
      </c>
      <c r="H1745">
        <v>3761</v>
      </c>
      <c r="J1745">
        <v>3965</v>
      </c>
      <c r="K1745">
        <v>1919</v>
      </c>
      <c r="L1745">
        <v>4599</v>
      </c>
      <c r="N1745">
        <v>5852</v>
      </c>
    </row>
    <row r="1746" spans="1:14" x14ac:dyDescent="0.2">
      <c r="A1746" s="5">
        <v>39832</v>
      </c>
      <c r="B1746" t="s">
        <v>16</v>
      </c>
      <c r="C1746">
        <v>13073</v>
      </c>
      <c r="D1746" s="7">
        <f>'[1]Vertikale Netzlast'!U31</f>
        <v>7338</v>
      </c>
      <c r="E1746">
        <v>5298</v>
      </c>
      <c r="F1746">
        <f>'[2]200901'!U17</f>
        <v>2158</v>
      </c>
      <c r="G1746">
        <v>1565</v>
      </c>
      <c r="H1746">
        <v>3736</v>
      </c>
      <c r="J1746">
        <v>3919</v>
      </c>
      <c r="K1746">
        <v>1874</v>
      </c>
      <c r="L1746">
        <v>4599</v>
      </c>
      <c r="N1746">
        <v>5793</v>
      </c>
    </row>
    <row r="1747" spans="1:14" x14ac:dyDescent="0.2">
      <c r="A1747" s="5">
        <v>39832</v>
      </c>
      <c r="B1747" t="s">
        <v>17</v>
      </c>
      <c r="C1747">
        <v>13084</v>
      </c>
      <c r="D1747" s="7">
        <f>'[1]Vertikale Netzlast'!U32</f>
        <v>7351</v>
      </c>
      <c r="E1747">
        <v>5412</v>
      </c>
      <c r="F1747">
        <f>'[2]200901'!U18</f>
        <v>2326</v>
      </c>
      <c r="G1747">
        <v>1573</v>
      </c>
      <c r="H1747">
        <v>3754</v>
      </c>
      <c r="J1747">
        <v>4076</v>
      </c>
      <c r="K1747">
        <v>1832</v>
      </c>
      <c r="L1747">
        <v>4599</v>
      </c>
      <c r="N1747">
        <v>5734</v>
      </c>
    </row>
    <row r="1748" spans="1:14" x14ac:dyDescent="0.2">
      <c r="A1748" s="5">
        <v>39832</v>
      </c>
      <c r="B1748" t="s">
        <v>18</v>
      </c>
      <c r="C1748">
        <v>13154</v>
      </c>
      <c r="D1748" s="7">
        <f>'[1]Vertikale Netzlast'!U33</f>
        <v>7443</v>
      </c>
      <c r="E1748">
        <v>5489</v>
      </c>
      <c r="F1748">
        <f>'[2]200901'!U19</f>
        <v>2415</v>
      </c>
      <c r="G1748">
        <v>1488</v>
      </c>
      <c r="H1748">
        <v>3738</v>
      </c>
      <c r="J1748">
        <v>4120</v>
      </c>
      <c r="K1748">
        <v>1773</v>
      </c>
      <c r="L1748">
        <v>4599</v>
      </c>
      <c r="N1748">
        <v>5675</v>
      </c>
    </row>
    <row r="1749" spans="1:14" x14ac:dyDescent="0.2">
      <c r="A1749" s="5">
        <v>39832</v>
      </c>
      <c r="B1749" t="s">
        <v>19</v>
      </c>
      <c r="C1749">
        <v>13358</v>
      </c>
      <c r="D1749" s="7">
        <f>'[1]Vertikale Netzlast'!U34</f>
        <v>7601</v>
      </c>
      <c r="E1749">
        <v>5616</v>
      </c>
      <c r="F1749">
        <f>'[2]200901'!U20</f>
        <v>2557</v>
      </c>
      <c r="G1749">
        <v>1506</v>
      </c>
      <c r="H1749">
        <v>3721</v>
      </c>
      <c r="J1749">
        <v>3867</v>
      </c>
      <c r="K1749">
        <v>1724</v>
      </c>
      <c r="L1749">
        <v>4461</v>
      </c>
      <c r="N1749">
        <v>5616</v>
      </c>
    </row>
    <row r="1750" spans="1:14" x14ac:dyDescent="0.2">
      <c r="A1750" s="5">
        <v>39832</v>
      </c>
      <c r="B1750" t="s">
        <v>20</v>
      </c>
      <c r="C1750">
        <v>13265</v>
      </c>
      <c r="D1750" s="7">
        <f>'[1]Vertikale Netzlast'!U35</f>
        <v>7773</v>
      </c>
      <c r="E1750">
        <v>5672</v>
      </c>
      <c r="F1750">
        <f>'[2]200901'!U21</f>
        <v>2750</v>
      </c>
      <c r="G1750">
        <v>1540</v>
      </c>
      <c r="H1750">
        <v>3633</v>
      </c>
      <c r="J1750">
        <v>3763</v>
      </c>
      <c r="K1750">
        <v>1674</v>
      </c>
      <c r="L1750">
        <v>4461</v>
      </c>
      <c r="N1750">
        <v>5549</v>
      </c>
    </row>
    <row r="1751" spans="1:14" x14ac:dyDescent="0.2">
      <c r="A1751" s="5">
        <v>39832</v>
      </c>
      <c r="B1751" t="s">
        <v>21</v>
      </c>
      <c r="C1751">
        <v>13390</v>
      </c>
      <c r="D1751" s="7">
        <f>'[1]Vertikale Netzlast'!U36</f>
        <v>7967</v>
      </c>
      <c r="E1751">
        <v>5771</v>
      </c>
      <c r="F1751">
        <f>'[2]200901'!U22</f>
        <v>2995</v>
      </c>
      <c r="G1751">
        <v>1550</v>
      </c>
      <c r="H1751">
        <v>3635</v>
      </c>
      <c r="J1751">
        <v>3696</v>
      </c>
      <c r="K1751">
        <v>1599</v>
      </c>
      <c r="L1751">
        <v>4461</v>
      </c>
      <c r="N1751">
        <v>5482</v>
      </c>
    </row>
    <row r="1752" spans="1:14" x14ac:dyDescent="0.2">
      <c r="A1752" s="5">
        <v>39832</v>
      </c>
      <c r="B1752" t="s">
        <v>22</v>
      </c>
      <c r="C1752">
        <v>13415</v>
      </c>
      <c r="D1752" s="7">
        <f>'[1]Vertikale Netzlast'!U37</f>
        <v>8189</v>
      </c>
      <c r="E1752">
        <v>5762</v>
      </c>
      <c r="F1752">
        <f>'[2]200901'!U23</f>
        <v>3122</v>
      </c>
      <c r="G1752">
        <v>1556</v>
      </c>
      <c r="H1752">
        <v>3686</v>
      </c>
      <c r="J1752">
        <v>3622</v>
      </c>
      <c r="K1752">
        <v>1516</v>
      </c>
      <c r="L1752">
        <v>4461</v>
      </c>
      <c r="N1752">
        <v>5414</v>
      </c>
    </row>
    <row r="1753" spans="1:14" x14ac:dyDescent="0.2">
      <c r="A1753" s="5">
        <v>39832</v>
      </c>
      <c r="B1753" t="s">
        <v>23</v>
      </c>
      <c r="C1753">
        <v>13458</v>
      </c>
      <c r="D1753" s="7">
        <f>'[1]Vertikale Netzlast'!U38</f>
        <v>8582</v>
      </c>
      <c r="E1753">
        <v>5973</v>
      </c>
      <c r="F1753">
        <f>'[2]200901'!U24</f>
        <v>3363</v>
      </c>
      <c r="G1753">
        <v>1608</v>
      </c>
      <c r="H1753">
        <v>3653</v>
      </c>
      <c r="J1753">
        <v>3418</v>
      </c>
      <c r="K1753">
        <v>1470</v>
      </c>
      <c r="L1753">
        <v>4170</v>
      </c>
      <c r="N1753">
        <v>5347</v>
      </c>
    </row>
    <row r="1754" spans="1:14" x14ac:dyDescent="0.2">
      <c r="A1754" s="5">
        <v>39832</v>
      </c>
      <c r="B1754" t="s">
        <v>24</v>
      </c>
      <c r="C1754">
        <v>13732</v>
      </c>
      <c r="D1754" s="7">
        <f>'[1]Vertikale Netzlast'!U39</f>
        <v>8677</v>
      </c>
      <c r="E1754">
        <v>6081</v>
      </c>
      <c r="F1754">
        <f>'[2]200901'!U25</f>
        <v>3725</v>
      </c>
      <c r="G1754">
        <v>1596</v>
      </c>
      <c r="H1754">
        <v>3605</v>
      </c>
      <c r="J1754">
        <v>3166</v>
      </c>
      <c r="K1754">
        <v>1429</v>
      </c>
      <c r="L1754">
        <v>4170</v>
      </c>
      <c r="N1754">
        <v>5221</v>
      </c>
    </row>
    <row r="1755" spans="1:14" x14ac:dyDescent="0.2">
      <c r="A1755" s="5">
        <v>39832</v>
      </c>
      <c r="B1755" t="s">
        <v>25</v>
      </c>
      <c r="C1755">
        <v>13861</v>
      </c>
      <c r="D1755" s="7">
        <f>'[1]Vertikale Netzlast'!U40</f>
        <v>9072</v>
      </c>
      <c r="E1755">
        <v>6203</v>
      </c>
      <c r="F1755">
        <f>'[2]200901'!U26</f>
        <v>3981</v>
      </c>
      <c r="G1755">
        <v>1523</v>
      </c>
      <c r="H1755">
        <v>3577</v>
      </c>
      <c r="J1755">
        <v>2940</v>
      </c>
      <c r="K1755">
        <v>1386</v>
      </c>
      <c r="L1755">
        <v>4170</v>
      </c>
      <c r="N1755">
        <v>5095</v>
      </c>
    </row>
    <row r="1756" spans="1:14" x14ac:dyDescent="0.2">
      <c r="A1756" s="5">
        <v>39832</v>
      </c>
      <c r="B1756" t="s">
        <v>26</v>
      </c>
      <c r="C1756">
        <v>14142</v>
      </c>
      <c r="D1756" s="7">
        <f>'[1]Vertikale Netzlast'!U41</f>
        <v>9730</v>
      </c>
      <c r="E1756">
        <v>6281</v>
      </c>
      <c r="F1756">
        <f>'[2]200901'!U27</f>
        <v>3993</v>
      </c>
      <c r="G1756">
        <v>1589</v>
      </c>
      <c r="H1756">
        <v>3452</v>
      </c>
      <c r="J1756">
        <v>3006</v>
      </c>
      <c r="K1756">
        <v>1353</v>
      </c>
      <c r="L1756">
        <v>4170</v>
      </c>
      <c r="N1756">
        <v>4970</v>
      </c>
    </row>
    <row r="1757" spans="1:14" x14ac:dyDescent="0.2">
      <c r="A1757" s="5">
        <v>39832</v>
      </c>
      <c r="B1757" t="s">
        <v>27</v>
      </c>
      <c r="C1757">
        <v>14950</v>
      </c>
      <c r="D1757" s="7">
        <f>'[1]Vertikale Netzlast'!U42</f>
        <v>10348</v>
      </c>
      <c r="E1757">
        <v>6365</v>
      </c>
      <c r="F1757">
        <f>'[2]200901'!U28</f>
        <v>4344</v>
      </c>
      <c r="G1757">
        <v>1545</v>
      </c>
      <c r="H1757">
        <v>3412</v>
      </c>
      <c r="J1757">
        <v>2906</v>
      </c>
      <c r="K1757">
        <v>1319</v>
      </c>
      <c r="L1757">
        <v>3837</v>
      </c>
      <c r="N1757">
        <v>4844</v>
      </c>
    </row>
    <row r="1758" spans="1:14" x14ac:dyDescent="0.2">
      <c r="A1758" s="5">
        <v>39832</v>
      </c>
      <c r="B1758" t="s">
        <v>28</v>
      </c>
      <c r="C1758">
        <v>15734</v>
      </c>
      <c r="D1758" s="7">
        <f>'[1]Vertikale Netzlast'!U43</f>
        <v>11145</v>
      </c>
      <c r="E1758">
        <v>6568</v>
      </c>
      <c r="F1758">
        <f>'[2]200901'!U29</f>
        <v>4847</v>
      </c>
      <c r="G1758">
        <v>1606</v>
      </c>
      <c r="H1758">
        <v>3300</v>
      </c>
      <c r="J1758">
        <v>2949</v>
      </c>
      <c r="K1758">
        <v>1294</v>
      </c>
      <c r="L1758">
        <v>3837</v>
      </c>
      <c r="N1758">
        <v>4787</v>
      </c>
    </row>
    <row r="1759" spans="1:14" x14ac:dyDescent="0.2">
      <c r="A1759" s="5">
        <v>39832</v>
      </c>
      <c r="B1759" t="s">
        <v>29</v>
      </c>
      <c r="C1759">
        <v>16490</v>
      </c>
      <c r="D1759" s="7">
        <f>'[1]Vertikale Netzlast'!U44</f>
        <v>11788</v>
      </c>
      <c r="E1759">
        <v>6825</v>
      </c>
      <c r="F1759">
        <f>'[2]200901'!U30</f>
        <v>5290</v>
      </c>
      <c r="G1759">
        <v>1695</v>
      </c>
      <c r="H1759">
        <v>3228</v>
      </c>
      <c r="J1759">
        <v>3008</v>
      </c>
      <c r="K1759">
        <v>1260</v>
      </c>
      <c r="L1759">
        <v>3837</v>
      </c>
      <c r="N1759">
        <v>4729</v>
      </c>
    </row>
    <row r="1760" spans="1:14" x14ac:dyDescent="0.2">
      <c r="A1760" s="5">
        <v>39832</v>
      </c>
      <c r="B1760" t="s">
        <v>30</v>
      </c>
      <c r="C1760">
        <v>17175</v>
      </c>
      <c r="D1760" s="7">
        <f>'[1]Vertikale Netzlast'!U45</f>
        <v>12443</v>
      </c>
      <c r="E1760">
        <v>7085</v>
      </c>
      <c r="F1760">
        <f>'[2]200901'!U31</f>
        <v>5482</v>
      </c>
      <c r="G1760">
        <v>1651</v>
      </c>
      <c r="H1760">
        <v>3174</v>
      </c>
      <c r="J1760">
        <v>3012</v>
      </c>
      <c r="K1760">
        <v>1251</v>
      </c>
      <c r="L1760">
        <v>3837</v>
      </c>
      <c r="N1760">
        <v>4672</v>
      </c>
    </row>
    <row r="1761" spans="1:14" x14ac:dyDescent="0.2">
      <c r="A1761" s="5">
        <v>39832</v>
      </c>
      <c r="B1761" t="s">
        <v>31</v>
      </c>
      <c r="C1761">
        <v>17487</v>
      </c>
      <c r="D1761" s="7">
        <f>'[1]Vertikale Netzlast'!U46</f>
        <v>13385</v>
      </c>
      <c r="E1761">
        <v>7322</v>
      </c>
      <c r="F1761">
        <f>'[2]200901'!U32</f>
        <v>5895</v>
      </c>
      <c r="G1761">
        <v>1781</v>
      </c>
      <c r="H1761">
        <v>3066</v>
      </c>
      <c r="J1761">
        <v>2969</v>
      </c>
      <c r="K1761">
        <v>1231</v>
      </c>
      <c r="L1761">
        <v>3489</v>
      </c>
      <c r="N1761">
        <v>4614</v>
      </c>
    </row>
    <row r="1762" spans="1:14" x14ac:dyDescent="0.2">
      <c r="A1762" s="5">
        <v>39832</v>
      </c>
      <c r="B1762" t="s">
        <v>32</v>
      </c>
      <c r="C1762">
        <v>17982</v>
      </c>
      <c r="D1762" s="7">
        <f>'[1]Vertikale Netzlast'!U47</f>
        <v>13809</v>
      </c>
      <c r="E1762">
        <v>7489</v>
      </c>
      <c r="F1762">
        <f>'[2]200901'!U33</f>
        <v>6180</v>
      </c>
      <c r="G1762">
        <v>1890</v>
      </c>
      <c r="H1762">
        <v>3073</v>
      </c>
      <c r="J1762">
        <v>2912</v>
      </c>
      <c r="K1762">
        <v>1220</v>
      </c>
      <c r="L1762">
        <v>3489</v>
      </c>
      <c r="N1762">
        <v>4478</v>
      </c>
    </row>
    <row r="1763" spans="1:14" x14ac:dyDescent="0.2">
      <c r="A1763" s="5">
        <v>39832</v>
      </c>
      <c r="B1763" t="s">
        <v>33</v>
      </c>
      <c r="C1763">
        <v>18282</v>
      </c>
      <c r="D1763" s="7">
        <f>'[1]Vertikale Netzlast'!U48</f>
        <v>14148</v>
      </c>
      <c r="E1763">
        <v>7617</v>
      </c>
      <c r="F1763">
        <f>'[2]200901'!U34</f>
        <v>6574</v>
      </c>
      <c r="G1763">
        <v>1865</v>
      </c>
      <c r="H1763">
        <v>3056</v>
      </c>
      <c r="J1763">
        <v>2626</v>
      </c>
      <c r="K1763">
        <v>1177</v>
      </c>
      <c r="L1763">
        <v>3489</v>
      </c>
      <c r="N1763">
        <v>4343</v>
      </c>
    </row>
    <row r="1764" spans="1:14" x14ac:dyDescent="0.2">
      <c r="A1764" s="5">
        <v>39832</v>
      </c>
      <c r="B1764" t="s">
        <v>34</v>
      </c>
      <c r="C1764">
        <v>18285</v>
      </c>
      <c r="D1764" s="7">
        <f>'[1]Vertikale Netzlast'!U49</f>
        <v>14359</v>
      </c>
      <c r="E1764">
        <v>7716</v>
      </c>
      <c r="F1764">
        <f>'[2]200901'!U35</f>
        <v>6786</v>
      </c>
      <c r="G1764">
        <v>1927</v>
      </c>
      <c r="H1764">
        <v>3022</v>
      </c>
      <c r="J1764">
        <v>2654</v>
      </c>
      <c r="K1764">
        <v>1154</v>
      </c>
      <c r="L1764">
        <v>3489</v>
      </c>
      <c r="N1764">
        <v>4207</v>
      </c>
    </row>
    <row r="1765" spans="1:14" x14ac:dyDescent="0.2">
      <c r="A1765" s="5">
        <v>39832</v>
      </c>
      <c r="B1765" t="s">
        <v>35</v>
      </c>
      <c r="C1765">
        <v>18728</v>
      </c>
      <c r="D1765" s="7">
        <f>'[1]Vertikale Netzlast'!U50</f>
        <v>14561</v>
      </c>
      <c r="E1765">
        <v>7872</v>
      </c>
      <c r="F1765">
        <f>'[2]200901'!U36</f>
        <v>6797</v>
      </c>
      <c r="G1765">
        <v>1896</v>
      </c>
      <c r="H1765">
        <v>2965</v>
      </c>
      <c r="J1765">
        <v>2645</v>
      </c>
      <c r="K1765">
        <v>1144</v>
      </c>
      <c r="L1765">
        <v>3125</v>
      </c>
      <c r="N1765">
        <v>4072</v>
      </c>
    </row>
    <row r="1766" spans="1:14" x14ac:dyDescent="0.2">
      <c r="A1766" s="5">
        <v>39832</v>
      </c>
      <c r="B1766" t="s">
        <v>36</v>
      </c>
      <c r="C1766">
        <v>18780</v>
      </c>
      <c r="D1766" s="7">
        <f>'[1]Vertikale Netzlast'!U51</f>
        <v>14659</v>
      </c>
      <c r="E1766">
        <v>7885</v>
      </c>
      <c r="F1766">
        <f>'[2]200901'!U37</f>
        <v>6846</v>
      </c>
      <c r="G1766">
        <v>1992</v>
      </c>
      <c r="H1766">
        <v>2934</v>
      </c>
      <c r="J1766">
        <v>2727</v>
      </c>
      <c r="K1766">
        <v>1145</v>
      </c>
      <c r="L1766">
        <v>3125</v>
      </c>
      <c r="N1766">
        <v>3945</v>
      </c>
    </row>
    <row r="1767" spans="1:14" x14ac:dyDescent="0.2">
      <c r="A1767" s="5">
        <v>39832</v>
      </c>
      <c r="B1767" t="s">
        <v>37</v>
      </c>
      <c r="C1767">
        <v>18883</v>
      </c>
      <c r="D1767" s="7">
        <f>'[1]Vertikale Netzlast'!U52</f>
        <v>14622</v>
      </c>
      <c r="E1767">
        <v>7935</v>
      </c>
      <c r="F1767">
        <f>'[2]200901'!U38</f>
        <v>6652</v>
      </c>
      <c r="G1767">
        <v>2073</v>
      </c>
      <c r="H1767">
        <v>2979</v>
      </c>
      <c r="J1767">
        <v>2812</v>
      </c>
      <c r="K1767">
        <v>1135</v>
      </c>
      <c r="L1767">
        <v>3125</v>
      </c>
      <c r="N1767">
        <v>3818</v>
      </c>
    </row>
    <row r="1768" spans="1:14" x14ac:dyDescent="0.2">
      <c r="A1768" s="5">
        <v>39832</v>
      </c>
      <c r="B1768" t="s">
        <v>38</v>
      </c>
      <c r="C1768">
        <v>18786</v>
      </c>
      <c r="D1768" s="7">
        <f>'[1]Vertikale Netzlast'!U53</f>
        <v>14500</v>
      </c>
      <c r="E1768">
        <v>7914</v>
      </c>
      <c r="F1768">
        <f>'[2]200901'!U39</f>
        <v>6673</v>
      </c>
      <c r="G1768">
        <v>2045</v>
      </c>
      <c r="H1768">
        <v>3027</v>
      </c>
      <c r="J1768">
        <v>2910</v>
      </c>
      <c r="K1768">
        <v>1123</v>
      </c>
      <c r="L1768">
        <v>3125</v>
      </c>
      <c r="N1768">
        <v>3691</v>
      </c>
    </row>
    <row r="1769" spans="1:14" x14ac:dyDescent="0.2">
      <c r="A1769" s="5">
        <v>39832</v>
      </c>
      <c r="B1769" t="s">
        <v>39</v>
      </c>
      <c r="C1769">
        <v>18643</v>
      </c>
      <c r="D1769" s="7">
        <f>'[1]Vertikale Netzlast'!U54</f>
        <v>14218</v>
      </c>
      <c r="E1769">
        <v>7958</v>
      </c>
      <c r="F1769">
        <f>'[2]200901'!U40</f>
        <v>6753</v>
      </c>
      <c r="G1769">
        <v>2045</v>
      </c>
      <c r="H1769">
        <v>3041</v>
      </c>
      <c r="J1769">
        <v>2820</v>
      </c>
      <c r="K1769">
        <v>1126</v>
      </c>
      <c r="L1769">
        <v>2811</v>
      </c>
      <c r="N1769">
        <v>3564</v>
      </c>
    </row>
    <row r="1770" spans="1:14" x14ac:dyDescent="0.2">
      <c r="A1770" s="5">
        <v>39832</v>
      </c>
      <c r="B1770" t="s">
        <v>40</v>
      </c>
      <c r="C1770">
        <v>18664</v>
      </c>
      <c r="D1770" s="7">
        <f>'[1]Vertikale Netzlast'!U55</f>
        <v>14235</v>
      </c>
      <c r="E1770">
        <v>8007</v>
      </c>
      <c r="F1770">
        <f>'[2]200901'!U41</f>
        <v>6862</v>
      </c>
      <c r="G1770">
        <v>2045</v>
      </c>
      <c r="H1770">
        <v>3041</v>
      </c>
      <c r="J1770">
        <v>2677</v>
      </c>
      <c r="K1770">
        <v>1155</v>
      </c>
      <c r="L1770">
        <v>2811</v>
      </c>
      <c r="N1770">
        <v>3490</v>
      </c>
    </row>
    <row r="1771" spans="1:14" x14ac:dyDescent="0.2">
      <c r="A1771" s="5">
        <v>39832</v>
      </c>
      <c r="B1771" t="s">
        <v>41</v>
      </c>
      <c r="C1771">
        <v>18910</v>
      </c>
      <c r="D1771" s="7">
        <f>'[1]Vertikale Netzlast'!U56</f>
        <v>14216</v>
      </c>
      <c r="E1771">
        <v>8106</v>
      </c>
      <c r="F1771">
        <f>'[2]200901'!U42</f>
        <v>6935</v>
      </c>
      <c r="G1771">
        <v>2045</v>
      </c>
      <c r="H1771">
        <v>3053</v>
      </c>
      <c r="J1771">
        <v>2419</v>
      </c>
      <c r="K1771">
        <v>1142</v>
      </c>
      <c r="L1771">
        <v>2811</v>
      </c>
      <c r="N1771">
        <v>3417</v>
      </c>
    </row>
    <row r="1772" spans="1:14" x14ac:dyDescent="0.2">
      <c r="A1772" s="5">
        <v>39832</v>
      </c>
      <c r="B1772" t="s">
        <v>42</v>
      </c>
      <c r="C1772">
        <v>18861</v>
      </c>
      <c r="D1772" s="7">
        <f>'[1]Vertikale Netzlast'!U57</f>
        <v>14239</v>
      </c>
      <c r="E1772">
        <v>8180</v>
      </c>
      <c r="F1772">
        <f>'[2]200901'!U43</f>
        <v>7065</v>
      </c>
      <c r="G1772">
        <v>2045</v>
      </c>
      <c r="H1772">
        <v>2968</v>
      </c>
      <c r="J1772">
        <v>2224</v>
      </c>
      <c r="K1772">
        <v>1158</v>
      </c>
      <c r="L1772">
        <v>2811</v>
      </c>
      <c r="N1772">
        <v>3343</v>
      </c>
    </row>
    <row r="1773" spans="1:14" x14ac:dyDescent="0.2">
      <c r="A1773" s="5">
        <v>39832</v>
      </c>
      <c r="B1773" t="s">
        <v>43</v>
      </c>
      <c r="C1773">
        <v>18902</v>
      </c>
      <c r="D1773" s="7">
        <f>'[1]Vertikale Netzlast'!U58</f>
        <v>14263</v>
      </c>
      <c r="E1773">
        <v>8149</v>
      </c>
      <c r="F1773">
        <f>'[2]200901'!U44</f>
        <v>7212</v>
      </c>
      <c r="G1773">
        <v>2045</v>
      </c>
      <c r="H1773">
        <v>2916</v>
      </c>
      <c r="J1773">
        <v>1995</v>
      </c>
      <c r="K1773">
        <v>1187</v>
      </c>
      <c r="L1773">
        <v>2397</v>
      </c>
      <c r="N1773">
        <v>3269</v>
      </c>
    </row>
    <row r="1774" spans="1:14" x14ac:dyDescent="0.2">
      <c r="A1774" s="5">
        <v>39832</v>
      </c>
      <c r="B1774" t="s">
        <v>44</v>
      </c>
      <c r="C1774">
        <v>18759</v>
      </c>
      <c r="D1774" s="7">
        <f>'[1]Vertikale Netzlast'!U59</f>
        <v>14303</v>
      </c>
      <c r="E1774">
        <v>8221</v>
      </c>
      <c r="F1774">
        <f>'[2]200901'!U45</f>
        <v>7369</v>
      </c>
      <c r="G1774">
        <v>2045</v>
      </c>
      <c r="H1774">
        <v>3014</v>
      </c>
      <c r="J1774">
        <v>1870</v>
      </c>
      <c r="K1774">
        <v>1258</v>
      </c>
      <c r="L1774">
        <v>2397</v>
      </c>
      <c r="N1774">
        <v>3177</v>
      </c>
    </row>
    <row r="1775" spans="1:14" x14ac:dyDescent="0.2">
      <c r="A1775" s="5">
        <v>39832</v>
      </c>
      <c r="B1775" t="s">
        <v>45</v>
      </c>
      <c r="C1775">
        <v>18791</v>
      </c>
      <c r="D1775" s="7">
        <f>'[1]Vertikale Netzlast'!U60</f>
        <v>14323</v>
      </c>
      <c r="E1775">
        <v>8229</v>
      </c>
      <c r="F1775">
        <f>'[2]200901'!U46</f>
        <v>7537</v>
      </c>
      <c r="G1775">
        <v>2045</v>
      </c>
      <c r="H1775">
        <v>3086</v>
      </c>
      <c r="J1775">
        <v>1807</v>
      </c>
      <c r="K1775">
        <v>1338</v>
      </c>
      <c r="L1775">
        <v>2397</v>
      </c>
      <c r="N1775">
        <v>3085</v>
      </c>
    </row>
    <row r="1776" spans="1:14" x14ac:dyDescent="0.2">
      <c r="A1776" s="5">
        <v>39832</v>
      </c>
      <c r="B1776" t="s">
        <v>46</v>
      </c>
      <c r="C1776">
        <v>18786</v>
      </c>
      <c r="D1776" s="7">
        <f>'[1]Vertikale Netzlast'!U61</f>
        <v>14419</v>
      </c>
      <c r="E1776">
        <v>8180</v>
      </c>
      <c r="F1776">
        <f>'[2]200901'!U47</f>
        <v>7470</v>
      </c>
      <c r="G1776">
        <v>2045</v>
      </c>
      <c r="H1776">
        <v>3123</v>
      </c>
      <c r="J1776">
        <v>1889</v>
      </c>
      <c r="K1776">
        <v>1403</v>
      </c>
      <c r="L1776">
        <v>2397</v>
      </c>
      <c r="N1776">
        <v>2993</v>
      </c>
    </row>
    <row r="1777" spans="1:14" x14ac:dyDescent="0.2">
      <c r="A1777" s="5">
        <v>39832</v>
      </c>
      <c r="B1777" t="s">
        <v>47</v>
      </c>
      <c r="C1777">
        <v>18792</v>
      </c>
      <c r="D1777" s="7">
        <f>'[1]Vertikale Netzlast'!U62</f>
        <v>14430</v>
      </c>
      <c r="E1777">
        <v>8147</v>
      </c>
      <c r="F1777">
        <f>'[2]200901'!U48</f>
        <v>7553</v>
      </c>
      <c r="G1777">
        <v>2045</v>
      </c>
      <c r="H1777">
        <v>3139</v>
      </c>
      <c r="J1777">
        <v>1890</v>
      </c>
      <c r="K1777">
        <v>1474</v>
      </c>
      <c r="L1777">
        <v>2282</v>
      </c>
      <c r="N1777">
        <v>2900</v>
      </c>
    </row>
    <row r="1778" spans="1:14" x14ac:dyDescent="0.2">
      <c r="A1778" s="5">
        <v>39832</v>
      </c>
      <c r="B1778" t="s">
        <v>48</v>
      </c>
      <c r="C1778">
        <v>18821</v>
      </c>
      <c r="D1778" s="7">
        <f>'[1]Vertikale Netzlast'!U63</f>
        <v>14497</v>
      </c>
      <c r="E1778">
        <v>8159</v>
      </c>
      <c r="F1778">
        <f>'[2]200901'!U49</f>
        <v>7587</v>
      </c>
      <c r="G1778">
        <v>2045</v>
      </c>
      <c r="H1778">
        <v>3283</v>
      </c>
      <c r="J1778">
        <v>1802</v>
      </c>
      <c r="K1778">
        <v>1565</v>
      </c>
      <c r="L1778">
        <v>2282</v>
      </c>
      <c r="N1778">
        <v>2800</v>
      </c>
    </row>
    <row r="1779" spans="1:14" x14ac:dyDescent="0.2">
      <c r="A1779" s="5">
        <v>39832</v>
      </c>
      <c r="B1779" t="s">
        <v>49</v>
      </c>
      <c r="C1779">
        <v>18856</v>
      </c>
      <c r="D1779" s="7">
        <f>'[1]Vertikale Netzlast'!U64</f>
        <v>14424</v>
      </c>
      <c r="E1779">
        <v>8153</v>
      </c>
      <c r="F1779">
        <f>'[2]200901'!U50</f>
        <v>7523</v>
      </c>
      <c r="G1779">
        <v>2045</v>
      </c>
      <c r="H1779">
        <v>3496</v>
      </c>
      <c r="J1779">
        <v>1886</v>
      </c>
      <c r="K1779">
        <v>1688</v>
      </c>
      <c r="L1779">
        <v>2282</v>
      </c>
      <c r="N1779">
        <v>2699</v>
      </c>
    </row>
    <row r="1780" spans="1:14" x14ac:dyDescent="0.2">
      <c r="A1780" s="5">
        <v>39832</v>
      </c>
      <c r="B1780" t="s">
        <v>50</v>
      </c>
      <c r="C1780">
        <v>18926</v>
      </c>
      <c r="D1780" s="7">
        <f>'[1]Vertikale Netzlast'!U65</f>
        <v>14240</v>
      </c>
      <c r="E1780">
        <v>8032</v>
      </c>
      <c r="F1780">
        <f>'[2]200901'!U51</f>
        <v>7325</v>
      </c>
      <c r="G1780">
        <v>2045</v>
      </c>
      <c r="H1780">
        <v>3655</v>
      </c>
      <c r="J1780">
        <v>2001</v>
      </c>
      <c r="K1780">
        <v>1768</v>
      </c>
      <c r="L1780">
        <v>2282</v>
      </c>
      <c r="N1780">
        <v>2598</v>
      </c>
    </row>
    <row r="1781" spans="1:14" x14ac:dyDescent="0.2">
      <c r="A1781" s="5">
        <v>39832</v>
      </c>
      <c r="B1781" t="s">
        <v>51</v>
      </c>
      <c r="C1781">
        <v>19012</v>
      </c>
      <c r="D1781" s="7">
        <f>'[1]Vertikale Netzlast'!U66</f>
        <v>13986</v>
      </c>
      <c r="E1781">
        <v>7951</v>
      </c>
      <c r="F1781">
        <f>'[2]200901'!U52</f>
        <v>7081</v>
      </c>
      <c r="G1781">
        <v>2045</v>
      </c>
      <c r="H1781">
        <v>3813</v>
      </c>
      <c r="J1781">
        <v>2157</v>
      </c>
      <c r="K1781">
        <v>1852</v>
      </c>
      <c r="L1781">
        <v>2305</v>
      </c>
      <c r="N1781">
        <v>2497</v>
      </c>
    </row>
    <row r="1782" spans="1:14" x14ac:dyDescent="0.2">
      <c r="A1782" s="5">
        <v>39832</v>
      </c>
      <c r="B1782" t="s">
        <v>52</v>
      </c>
      <c r="C1782">
        <v>18889</v>
      </c>
      <c r="D1782" s="7">
        <f>'[1]Vertikale Netzlast'!U67</f>
        <v>13867</v>
      </c>
      <c r="E1782">
        <v>7986</v>
      </c>
      <c r="F1782">
        <f>'[2]200901'!U53</f>
        <v>6894</v>
      </c>
      <c r="G1782">
        <v>2848</v>
      </c>
      <c r="H1782">
        <v>3864</v>
      </c>
      <c r="J1782">
        <v>2185</v>
      </c>
      <c r="K1782">
        <v>1920</v>
      </c>
      <c r="L1782">
        <v>2305</v>
      </c>
      <c r="N1782">
        <v>2411</v>
      </c>
    </row>
    <row r="1783" spans="1:14" x14ac:dyDescent="0.2">
      <c r="A1783" s="5">
        <v>39832</v>
      </c>
      <c r="B1783" t="s">
        <v>53</v>
      </c>
      <c r="C1783">
        <v>18774</v>
      </c>
      <c r="D1783" s="7">
        <f>'[1]Vertikale Netzlast'!U68</f>
        <v>13829</v>
      </c>
      <c r="E1783">
        <v>7982</v>
      </c>
      <c r="F1783">
        <f>'[2]200901'!U54</f>
        <v>6755</v>
      </c>
      <c r="G1783">
        <v>2848</v>
      </c>
      <c r="H1783">
        <v>4160</v>
      </c>
      <c r="J1783">
        <v>2461</v>
      </c>
      <c r="K1783">
        <v>2050</v>
      </c>
      <c r="L1783">
        <v>2305</v>
      </c>
      <c r="N1783">
        <v>2325</v>
      </c>
    </row>
    <row r="1784" spans="1:14" x14ac:dyDescent="0.2">
      <c r="A1784" s="5">
        <v>39832</v>
      </c>
      <c r="B1784" t="s">
        <v>54</v>
      </c>
      <c r="C1784">
        <v>18801</v>
      </c>
      <c r="D1784" s="7">
        <f>'[1]Vertikale Netzlast'!U69</f>
        <v>13656</v>
      </c>
      <c r="E1784">
        <v>7944</v>
      </c>
      <c r="F1784">
        <f>'[2]200901'!U55</f>
        <v>6530</v>
      </c>
      <c r="G1784">
        <v>2848</v>
      </c>
      <c r="H1784">
        <v>4293</v>
      </c>
      <c r="J1784">
        <v>2762</v>
      </c>
      <c r="K1784">
        <v>2098</v>
      </c>
      <c r="L1784">
        <v>2305</v>
      </c>
      <c r="N1784">
        <v>2239</v>
      </c>
    </row>
    <row r="1785" spans="1:14" x14ac:dyDescent="0.2">
      <c r="A1785" s="5">
        <v>39832</v>
      </c>
      <c r="B1785" t="s">
        <v>55</v>
      </c>
      <c r="C1785">
        <v>18923</v>
      </c>
      <c r="D1785" s="7">
        <f>'[1]Vertikale Netzlast'!U70</f>
        <v>13491</v>
      </c>
      <c r="E1785">
        <v>7968</v>
      </c>
      <c r="F1785">
        <f>'[2]200901'!U56</f>
        <v>6482</v>
      </c>
      <c r="G1785">
        <v>2848</v>
      </c>
      <c r="H1785">
        <v>4315</v>
      </c>
      <c r="J1785">
        <v>3010</v>
      </c>
      <c r="K1785">
        <v>2160</v>
      </c>
      <c r="L1785">
        <v>2768</v>
      </c>
      <c r="N1785">
        <v>2154</v>
      </c>
    </row>
    <row r="1786" spans="1:14" x14ac:dyDescent="0.2">
      <c r="A1786" s="5">
        <v>39832</v>
      </c>
      <c r="B1786" t="s">
        <v>56</v>
      </c>
      <c r="C1786">
        <v>18818</v>
      </c>
      <c r="D1786" s="7">
        <f>'[1]Vertikale Netzlast'!U71</f>
        <v>13232</v>
      </c>
      <c r="E1786">
        <v>7914</v>
      </c>
      <c r="F1786">
        <f>'[2]200901'!U57</f>
        <v>6249</v>
      </c>
      <c r="G1786">
        <v>2848</v>
      </c>
      <c r="H1786">
        <v>4564</v>
      </c>
      <c r="J1786">
        <v>3195</v>
      </c>
      <c r="K1786">
        <v>2226</v>
      </c>
      <c r="L1786">
        <v>2768</v>
      </c>
      <c r="N1786">
        <v>2097</v>
      </c>
    </row>
    <row r="1787" spans="1:14" x14ac:dyDescent="0.2">
      <c r="A1787" s="5">
        <v>39832</v>
      </c>
      <c r="B1787" t="s">
        <v>57</v>
      </c>
      <c r="C1787">
        <v>18823</v>
      </c>
      <c r="D1787" s="7">
        <f>'[1]Vertikale Netzlast'!U72</f>
        <v>12909</v>
      </c>
      <c r="E1787">
        <v>7929</v>
      </c>
      <c r="F1787">
        <f>'[2]200901'!U58</f>
        <v>6012</v>
      </c>
      <c r="G1787">
        <v>2848</v>
      </c>
      <c r="H1787">
        <v>4808</v>
      </c>
      <c r="J1787">
        <v>3296</v>
      </c>
      <c r="K1787">
        <v>2281</v>
      </c>
      <c r="L1787">
        <v>2768</v>
      </c>
      <c r="N1787">
        <v>2041</v>
      </c>
    </row>
    <row r="1788" spans="1:14" x14ac:dyDescent="0.2">
      <c r="A1788" s="5">
        <v>39832</v>
      </c>
      <c r="B1788" t="s">
        <v>58</v>
      </c>
      <c r="C1788">
        <v>18502</v>
      </c>
      <c r="D1788" s="7">
        <f>'[1]Vertikale Netzlast'!U73</f>
        <v>12464</v>
      </c>
      <c r="E1788">
        <v>7879</v>
      </c>
      <c r="F1788">
        <f>'[2]200901'!U59</f>
        <v>5663</v>
      </c>
      <c r="G1788">
        <v>2848</v>
      </c>
      <c r="H1788">
        <v>4979</v>
      </c>
      <c r="J1788">
        <v>3589</v>
      </c>
      <c r="K1788">
        <v>2346</v>
      </c>
      <c r="L1788">
        <v>2768</v>
      </c>
      <c r="N1788">
        <v>1984</v>
      </c>
    </row>
    <row r="1789" spans="1:14" x14ac:dyDescent="0.2">
      <c r="A1789" s="5">
        <v>39832</v>
      </c>
      <c r="B1789" t="s">
        <v>59</v>
      </c>
      <c r="C1789">
        <v>18628</v>
      </c>
      <c r="D1789" s="7">
        <f>'[1]Vertikale Netzlast'!U74</f>
        <v>12147</v>
      </c>
      <c r="E1789">
        <v>7828</v>
      </c>
      <c r="F1789">
        <f>'[2]200901'!U60</f>
        <v>5520</v>
      </c>
      <c r="G1789">
        <v>2848</v>
      </c>
      <c r="H1789">
        <v>5093</v>
      </c>
      <c r="J1789">
        <v>4043</v>
      </c>
      <c r="K1789">
        <v>2400</v>
      </c>
      <c r="L1789">
        <v>3489</v>
      </c>
      <c r="N1789">
        <v>1928</v>
      </c>
    </row>
    <row r="1790" spans="1:14" x14ac:dyDescent="0.2">
      <c r="A1790" s="5">
        <v>39832</v>
      </c>
      <c r="B1790" t="s">
        <v>60</v>
      </c>
      <c r="C1790">
        <v>18438</v>
      </c>
      <c r="D1790" s="7">
        <f>'[1]Vertikale Netzlast'!U75</f>
        <v>11837</v>
      </c>
      <c r="E1790">
        <v>7803</v>
      </c>
      <c r="F1790">
        <f>'[2]200901'!U61</f>
        <v>5333</v>
      </c>
      <c r="G1790">
        <v>2848</v>
      </c>
      <c r="H1790">
        <v>5385</v>
      </c>
      <c r="J1790">
        <v>4265</v>
      </c>
      <c r="K1790">
        <v>2415</v>
      </c>
      <c r="L1790">
        <v>3489</v>
      </c>
      <c r="N1790">
        <v>1949</v>
      </c>
    </row>
    <row r="1791" spans="1:14" x14ac:dyDescent="0.2">
      <c r="A1791" s="5">
        <v>39832</v>
      </c>
      <c r="B1791" t="s">
        <v>61</v>
      </c>
      <c r="C1791">
        <v>18633</v>
      </c>
      <c r="D1791" s="7">
        <f>'[1]Vertikale Netzlast'!U76</f>
        <v>11590</v>
      </c>
      <c r="E1791">
        <v>7814</v>
      </c>
      <c r="F1791">
        <f>'[2]200901'!U62</f>
        <v>5053</v>
      </c>
      <c r="G1791">
        <v>2848</v>
      </c>
      <c r="H1791">
        <v>5690</v>
      </c>
      <c r="J1791">
        <v>4487</v>
      </c>
      <c r="K1791">
        <v>2501</v>
      </c>
      <c r="L1791">
        <v>3489</v>
      </c>
      <c r="N1791">
        <v>1970</v>
      </c>
    </row>
    <row r="1792" spans="1:14" x14ac:dyDescent="0.2">
      <c r="A1792" s="5">
        <v>39832</v>
      </c>
      <c r="B1792" t="s">
        <v>62</v>
      </c>
      <c r="C1792">
        <v>18643</v>
      </c>
      <c r="D1792" s="7">
        <f>'[1]Vertikale Netzlast'!U77</f>
        <v>11359</v>
      </c>
      <c r="E1792">
        <v>7775</v>
      </c>
      <c r="F1792">
        <f>'[2]200901'!U63</f>
        <v>4832</v>
      </c>
      <c r="G1792">
        <v>2848</v>
      </c>
      <c r="H1792">
        <v>5896</v>
      </c>
      <c r="J1792">
        <v>5023</v>
      </c>
      <c r="K1792">
        <v>2487</v>
      </c>
      <c r="L1792">
        <v>3489</v>
      </c>
      <c r="N1792">
        <v>1991</v>
      </c>
    </row>
    <row r="1793" spans="1:14" x14ac:dyDescent="0.2">
      <c r="A1793" s="5">
        <v>39832</v>
      </c>
      <c r="B1793" t="s">
        <v>63</v>
      </c>
      <c r="C1793">
        <v>18786</v>
      </c>
      <c r="D1793" s="7">
        <f>'[1]Vertikale Netzlast'!U78</f>
        <v>11295</v>
      </c>
      <c r="E1793">
        <v>7894</v>
      </c>
      <c r="F1793">
        <f>'[2]200901'!U64</f>
        <v>4563</v>
      </c>
      <c r="G1793">
        <v>1802</v>
      </c>
      <c r="H1793">
        <v>6095</v>
      </c>
      <c r="J1793">
        <v>5293</v>
      </c>
      <c r="K1793">
        <v>2493</v>
      </c>
      <c r="L1793">
        <v>4206</v>
      </c>
      <c r="N1793">
        <v>2012</v>
      </c>
    </row>
    <row r="1794" spans="1:14" x14ac:dyDescent="0.2">
      <c r="A1794" s="5">
        <v>39832</v>
      </c>
      <c r="B1794" t="s">
        <v>64</v>
      </c>
      <c r="C1794">
        <v>18786</v>
      </c>
      <c r="D1794" s="7">
        <f>'[1]Vertikale Netzlast'!U79</f>
        <v>11063</v>
      </c>
      <c r="E1794">
        <v>7853</v>
      </c>
      <c r="F1794">
        <f>'[2]200901'!U65</f>
        <v>4340</v>
      </c>
      <c r="G1794">
        <v>1802</v>
      </c>
      <c r="H1794">
        <v>6216</v>
      </c>
      <c r="J1794">
        <v>5628</v>
      </c>
      <c r="K1794">
        <v>2487</v>
      </c>
      <c r="L1794">
        <v>4206</v>
      </c>
      <c r="N1794">
        <v>2111</v>
      </c>
    </row>
    <row r="1795" spans="1:14" x14ac:dyDescent="0.2">
      <c r="A1795" s="5">
        <v>39832</v>
      </c>
      <c r="B1795" t="s">
        <v>65</v>
      </c>
      <c r="C1795">
        <v>18459</v>
      </c>
      <c r="D1795" s="7">
        <f>'[1]Vertikale Netzlast'!U80</f>
        <v>10896</v>
      </c>
      <c r="E1795">
        <v>7836</v>
      </c>
      <c r="F1795">
        <f>'[2]200901'!U66</f>
        <v>4002</v>
      </c>
      <c r="G1795">
        <v>1802</v>
      </c>
      <c r="H1795">
        <v>6448</v>
      </c>
      <c r="J1795">
        <v>5942</v>
      </c>
      <c r="K1795">
        <v>2481</v>
      </c>
      <c r="L1795">
        <v>4206</v>
      </c>
      <c r="N1795">
        <v>2209</v>
      </c>
    </row>
    <row r="1796" spans="1:14" x14ac:dyDescent="0.2">
      <c r="A1796" s="5">
        <v>39832</v>
      </c>
      <c r="B1796" t="s">
        <v>66</v>
      </c>
      <c r="C1796">
        <v>18326</v>
      </c>
      <c r="D1796" s="7">
        <f>'[1]Vertikale Netzlast'!U81</f>
        <v>10735</v>
      </c>
      <c r="E1796">
        <v>7740</v>
      </c>
      <c r="F1796">
        <f>'[2]200901'!U67</f>
        <v>3849</v>
      </c>
      <c r="G1796">
        <v>1802</v>
      </c>
      <c r="H1796">
        <v>6585</v>
      </c>
      <c r="J1796">
        <v>6246</v>
      </c>
      <c r="K1796">
        <v>2444</v>
      </c>
      <c r="L1796">
        <v>4206</v>
      </c>
      <c r="N1796">
        <v>2307</v>
      </c>
    </row>
    <row r="1797" spans="1:14" x14ac:dyDescent="0.2">
      <c r="A1797" s="5">
        <v>39832</v>
      </c>
      <c r="B1797" t="s">
        <v>67</v>
      </c>
      <c r="C1797">
        <v>18211</v>
      </c>
      <c r="D1797" s="7">
        <f>'[1]Vertikale Netzlast'!U82</f>
        <v>10793</v>
      </c>
      <c r="E1797">
        <v>7596</v>
      </c>
      <c r="F1797">
        <f>'[2]200901'!U68</f>
        <v>3913</v>
      </c>
      <c r="G1797">
        <v>1802</v>
      </c>
      <c r="H1797">
        <v>6696</v>
      </c>
      <c r="J1797">
        <v>6396</v>
      </c>
      <c r="K1797">
        <v>2432</v>
      </c>
      <c r="L1797">
        <v>5118</v>
      </c>
      <c r="N1797">
        <v>2406</v>
      </c>
    </row>
    <row r="1798" spans="1:14" x14ac:dyDescent="0.2">
      <c r="A1798" s="5">
        <v>39832</v>
      </c>
      <c r="B1798" t="s">
        <v>68</v>
      </c>
      <c r="C1798">
        <v>17820</v>
      </c>
      <c r="D1798" s="7">
        <f>'[1]Vertikale Netzlast'!U83</f>
        <v>10984</v>
      </c>
      <c r="E1798">
        <v>7532</v>
      </c>
      <c r="F1798">
        <f>'[2]200901'!U69</f>
        <v>3982</v>
      </c>
      <c r="G1798">
        <v>1802</v>
      </c>
      <c r="H1798">
        <v>6702</v>
      </c>
      <c r="J1798">
        <v>6531</v>
      </c>
      <c r="K1798">
        <v>2411</v>
      </c>
      <c r="L1798">
        <v>5118</v>
      </c>
      <c r="N1798">
        <v>2557</v>
      </c>
    </row>
    <row r="1799" spans="1:14" x14ac:dyDescent="0.2">
      <c r="A1799" s="5">
        <v>39832</v>
      </c>
      <c r="B1799" t="s">
        <v>69</v>
      </c>
      <c r="C1799">
        <v>17754</v>
      </c>
      <c r="D1799" s="7">
        <f>'[1]Vertikale Netzlast'!U84</f>
        <v>11069</v>
      </c>
      <c r="E1799">
        <v>7483</v>
      </c>
      <c r="F1799">
        <f>'[2]200901'!U70</f>
        <v>4129</v>
      </c>
      <c r="G1799">
        <v>1802</v>
      </c>
      <c r="H1799">
        <v>6736</v>
      </c>
      <c r="J1799">
        <v>6559</v>
      </c>
      <c r="K1799">
        <v>2428</v>
      </c>
      <c r="L1799">
        <v>5118</v>
      </c>
      <c r="N1799">
        <v>2707</v>
      </c>
    </row>
    <row r="1800" spans="1:14" x14ac:dyDescent="0.2">
      <c r="A1800" s="5">
        <v>39832</v>
      </c>
      <c r="B1800" t="s">
        <v>70</v>
      </c>
      <c r="C1800">
        <v>17889</v>
      </c>
      <c r="D1800" s="7">
        <f>'[1]Vertikale Netzlast'!U85</f>
        <v>11330</v>
      </c>
      <c r="E1800">
        <v>7550</v>
      </c>
      <c r="F1800">
        <f>'[2]200901'!U71</f>
        <v>4239</v>
      </c>
      <c r="G1800">
        <v>1802</v>
      </c>
      <c r="H1800">
        <v>6710</v>
      </c>
      <c r="J1800">
        <v>6592</v>
      </c>
      <c r="K1800">
        <v>2533</v>
      </c>
      <c r="L1800">
        <v>5118</v>
      </c>
      <c r="N1800">
        <v>2858</v>
      </c>
    </row>
    <row r="1801" spans="1:14" x14ac:dyDescent="0.2">
      <c r="A1801" s="5">
        <v>39832</v>
      </c>
      <c r="B1801" t="s">
        <v>71</v>
      </c>
      <c r="C1801">
        <v>18330</v>
      </c>
      <c r="D1801" s="7">
        <f>'[1]Vertikale Netzlast'!U86</f>
        <v>11911</v>
      </c>
      <c r="E1801">
        <v>7700</v>
      </c>
      <c r="F1801">
        <f>'[2]200901'!U72</f>
        <v>4446</v>
      </c>
      <c r="G1801">
        <v>1802</v>
      </c>
      <c r="H1801">
        <v>6709</v>
      </c>
      <c r="J1801">
        <v>6739</v>
      </c>
      <c r="K1801">
        <v>2510</v>
      </c>
      <c r="L1801">
        <v>5752</v>
      </c>
      <c r="N1801">
        <v>3009</v>
      </c>
    </row>
    <row r="1802" spans="1:14" x14ac:dyDescent="0.2">
      <c r="A1802" s="5">
        <v>39832</v>
      </c>
      <c r="B1802" t="s">
        <v>72</v>
      </c>
      <c r="C1802">
        <v>18701</v>
      </c>
      <c r="D1802" s="7">
        <f>'[1]Vertikale Netzlast'!U87</f>
        <v>12176</v>
      </c>
      <c r="E1802">
        <v>7957</v>
      </c>
      <c r="F1802">
        <f>'[2]200901'!U73</f>
        <v>4614</v>
      </c>
      <c r="G1802">
        <v>1802</v>
      </c>
      <c r="H1802">
        <v>6652</v>
      </c>
      <c r="J1802">
        <v>6753</v>
      </c>
      <c r="K1802">
        <v>2453</v>
      </c>
      <c r="L1802">
        <v>5752</v>
      </c>
      <c r="N1802">
        <v>3197</v>
      </c>
    </row>
    <row r="1803" spans="1:14" x14ac:dyDescent="0.2">
      <c r="A1803" s="5">
        <v>39832</v>
      </c>
      <c r="B1803" t="s">
        <v>73</v>
      </c>
      <c r="C1803">
        <v>18786</v>
      </c>
      <c r="D1803" s="7">
        <f>'[1]Vertikale Netzlast'!U88</f>
        <v>12479</v>
      </c>
      <c r="E1803">
        <v>7990</v>
      </c>
      <c r="F1803">
        <f>'[2]200901'!U74</f>
        <v>4628</v>
      </c>
      <c r="G1803">
        <v>2472</v>
      </c>
      <c r="H1803">
        <v>6589</v>
      </c>
      <c r="J1803">
        <v>6748</v>
      </c>
      <c r="K1803">
        <v>2410</v>
      </c>
      <c r="L1803">
        <v>5752</v>
      </c>
      <c r="N1803">
        <v>3385</v>
      </c>
    </row>
    <row r="1804" spans="1:14" x14ac:dyDescent="0.2">
      <c r="A1804" s="5">
        <v>39832</v>
      </c>
      <c r="B1804" t="s">
        <v>74</v>
      </c>
      <c r="C1804">
        <v>19186</v>
      </c>
      <c r="D1804" s="7">
        <f>'[1]Vertikale Netzlast'!U89</f>
        <v>12676</v>
      </c>
      <c r="E1804">
        <v>8099</v>
      </c>
      <c r="F1804">
        <f>'[2]200901'!U75</f>
        <v>4664</v>
      </c>
      <c r="G1804">
        <v>2164</v>
      </c>
      <c r="H1804">
        <v>6497</v>
      </c>
      <c r="J1804">
        <v>6699</v>
      </c>
      <c r="K1804">
        <v>2384</v>
      </c>
      <c r="L1804">
        <v>5752</v>
      </c>
      <c r="N1804">
        <v>3573</v>
      </c>
    </row>
    <row r="1805" spans="1:14" x14ac:dyDescent="0.2">
      <c r="A1805" s="5">
        <v>39832</v>
      </c>
      <c r="B1805" t="s">
        <v>75</v>
      </c>
      <c r="C1805">
        <v>19093</v>
      </c>
      <c r="D1805" s="7">
        <f>'[1]Vertikale Netzlast'!U90</f>
        <v>12732</v>
      </c>
      <c r="E1805">
        <v>8097</v>
      </c>
      <c r="F1805">
        <f>'[2]200901'!U76</f>
        <v>4532</v>
      </c>
      <c r="G1805">
        <v>2114</v>
      </c>
      <c r="H1805">
        <v>6273</v>
      </c>
      <c r="J1805">
        <v>6873</v>
      </c>
      <c r="K1805">
        <v>2319</v>
      </c>
      <c r="L1805">
        <v>5946</v>
      </c>
      <c r="N1805">
        <v>3761</v>
      </c>
    </row>
    <row r="1806" spans="1:14" x14ac:dyDescent="0.2">
      <c r="A1806" s="5">
        <v>39832</v>
      </c>
      <c r="B1806" t="s">
        <v>76</v>
      </c>
      <c r="C1806">
        <v>19040</v>
      </c>
      <c r="D1806" s="7">
        <f>'[1]Vertikale Netzlast'!U91</f>
        <v>12880</v>
      </c>
      <c r="E1806">
        <v>8026</v>
      </c>
      <c r="F1806">
        <f>'[2]200901'!U77</f>
        <v>4647</v>
      </c>
      <c r="G1806">
        <v>2166</v>
      </c>
      <c r="H1806">
        <v>6185</v>
      </c>
      <c r="J1806">
        <v>6663</v>
      </c>
      <c r="K1806">
        <v>2272</v>
      </c>
      <c r="L1806">
        <v>5946</v>
      </c>
      <c r="N1806">
        <v>3872</v>
      </c>
    </row>
    <row r="1807" spans="1:14" x14ac:dyDescent="0.2">
      <c r="A1807" s="5">
        <v>39832</v>
      </c>
      <c r="B1807" t="s">
        <v>77</v>
      </c>
      <c r="C1807">
        <v>19361</v>
      </c>
      <c r="D1807" s="7">
        <f>'[1]Vertikale Netzlast'!U92</f>
        <v>13050</v>
      </c>
      <c r="E1807">
        <v>7940</v>
      </c>
      <c r="F1807">
        <f>'[2]200901'!U78</f>
        <v>4528</v>
      </c>
      <c r="G1807">
        <v>2204</v>
      </c>
      <c r="H1807">
        <v>6050</v>
      </c>
      <c r="J1807">
        <v>6585</v>
      </c>
      <c r="K1807">
        <v>2228</v>
      </c>
      <c r="L1807">
        <v>5946</v>
      </c>
      <c r="N1807">
        <v>3983</v>
      </c>
    </row>
    <row r="1808" spans="1:14" x14ac:dyDescent="0.2">
      <c r="A1808" s="5">
        <v>39832</v>
      </c>
      <c r="B1808" t="s">
        <v>78</v>
      </c>
      <c r="C1808">
        <v>19140</v>
      </c>
      <c r="D1808" s="7">
        <f>'[1]Vertikale Netzlast'!U93</f>
        <v>13248</v>
      </c>
      <c r="E1808">
        <v>7957</v>
      </c>
      <c r="F1808">
        <f>'[2]200901'!U79</f>
        <v>4532</v>
      </c>
      <c r="G1808">
        <v>2354</v>
      </c>
      <c r="H1808">
        <v>5705</v>
      </c>
      <c r="J1808">
        <v>6571</v>
      </c>
      <c r="K1808">
        <v>2258</v>
      </c>
      <c r="L1808">
        <v>5946</v>
      </c>
      <c r="N1808">
        <v>4094</v>
      </c>
    </row>
    <row r="1809" spans="1:14" x14ac:dyDescent="0.2">
      <c r="A1809" s="5">
        <v>39832</v>
      </c>
      <c r="B1809" t="s">
        <v>79</v>
      </c>
      <c r="C1809">
        <v>19020</v>
      </c>
      <c r="D1809" s="7">
        <f>'[1]Vertikale Netzlast'!U94</f>
        <v>13290</v>
      </c>
      <c r="E1809">
        <v>8065</v>
      </c>
      <c r="F1809">
        <f>'[2]200901'!U80</f>
        <v>4571</v>
      </c>
      <c r="G1809">
        <v>2511</v>
      </c>
      <c r="H1809">
        <v>5464</v>
      </c>
      <c r="J1809">
        <v>6505</v>
      </c>
      <c r="K1809">
        <v>2207</v>
      </c>
      <c r="L1809">
        <v>5960</v>
      </c>
      <c r="N1809">
        <v>4205</v>
      </c>
    </row>
    <row r="1810" spans="1:14" x14ac:dyDescent="0.2">
      <c r="A1810" s="5">
        <v>39832</v>
      </c>
      <c r="B1810" t="s">
        <v>80</v>
      </c>
      <c r="C1810">
        <v>18688</v>
      </c>
      <c r="D1810" s="7">
        <f>'[1]Vertikale Netzlast'!U95</f>
        <v>13209</v>
      </c>
      <c r="E1810">
        <v>7965</v>
      </c>
      <c r="F1810">
        <f>'[2]200901'!U81</f>
        <v>4458</v>
      </c>
      <c r="G1810">
        <v>2650</v>
      </c>
      <c r="H1810">
        <v>5152</v>
      </c>
      <c r="J1810">
        <v>6379</v>
      </c>
      <c r="K1810">
        <v>2164</v>
      </c>
      <c r="L1810">
        <v>5960</v>
      </c>
      <c r="N1810">
        <v>4302</v>
      </c>
    </row>
    <row r="1811" spans="1:14" x14ac:dyDescent="0.2">
      <c r="A1811" s="5">
        <v>39832</v>
      </c>
      <c r="B1811" t="s">
        <v>81</v>
      </c>
      <c r="C1811">
        <v>18366</v>
      </c>
      <c r="D1811" s="7">
        <f>'[1]Vertikale Netzlast'!U96</f>
        <v>13164</v>
      </c>
      <c r="E1811">
        <v>7925</v>
      </c>
      <c r="F1811">
        <f>'[2]200901'!U82</f>
        <v>4320</v>
      </c>
      <c r="G1811">
        <v>2720</v>
      </c>
      <c r="H1811">
        <v>4974</v>
      </c>
      <c r="J1811">
        <v>6444</v>
      </c>
      <c r="K1811">
        <v>2171</v>
      </c>
      <c r="L1811">
        <v>5960</v>
      </c>
      <c r="N1811">
        <v>4399</v>
      </c>
    </row>
    <row r="1812" spans="1:14" x14ac:dyDescent="0.2">
      <c r="A1812" s="5">
        <v>39832</v>
      </c>
      <c r="B1812" t="s">
        <v>82</v>
      </c>
      <c r="C1812">
        <v>18113</v>
      </c>
      <c r="D1812" s="7">
        <f>'[1]Vertikale Netzlast'!U97</f>
        <v>12964</v>
      </c>
      <c r="E1812">
        <v>7768</v>
      </c>
      <c r="F1812">
        <f>'[2]200901'!U83</f>
        <v>4269</v>
      </c>
      <c r="G1812">
        <v>2775</v>
      </c>
      <c r="H1812">
        <v>4773</v>
      </c>
      <c r="J1812">
        <v>6452</v>
      </c>
      <c r="K1812">
        <v>2146</v>
      </c>
      <c r="L1812">
        <v>5960</v>
      </c>
      <c r="N1812">
        <v>4497</v>
      </c>
    </row>
    <row r="1813" spans="1:14" x14ac:dyDescent="0.2">
      <c r="A1813" s="5">
        <v>39832</v>
      </c>
      <c r="B1813" t="s">
        <v>83</v>
      </c>
      <c r="C1813">
        <v>17924</v>
      </c>
      <c r="D1813" s="7">
        <f>'[1]Vertikale Netzlast'!U98</f>
        <v>12571</v>
      </c>
      <c r="E1813">
        <v>7673</v>
      </c>
      <c r="F1813">
        <f>'[2]200901'!U84</f>
        <v>4032</v>
      </c>
      <c r="G1813">
        <v>2916</v>
      </c>
      <c r="H1813">
        <v>4574</v>
      </c>
      <c r="J1813">
        <v>6151</v>
      </c>
      <c r="K1813">
        <v>2098</v>
      </c>
      <c r="L1813">
        <v>5728</v>
      </c>
      <c r="N1813">
        <v>4594</v>
      </c>
    </row>
    <row r="1814" spans="1:14" x14ac:dyDescent="0.2">
      <c r="A1814" s="5">
        <v>39832</v>
      </c>
      <c r="B1814" t="s">
        <v>84</v>
      </c>
      <c r="C1814">
        <v>17294</v>
      </c>
      <c r="D1814" s="7">
        <f>'[1]Vertikale Netzlast'!U99</f>
        <v>12311</v>
      </c>
      <c r="E1814">
        <v>7591</v>
      </c>
      <c r="F1814">
        <f>'[2]200901'!U85</f>
        <v>3945</v>
      </c>
      <c r="G1814">
        <v>2996</v>
      </c>
      <c r="H1814">
        <v>4595</v>
      </c>
      <c r="J1814">
        <v>5757</v>
      </c>
      <c r="K1814">
        <v>2079</v>
      </c>
      <c r="L1814">
        <v>5728</v>
      </c>
      <c r="N1814">
        <v>4630</v>
      </c>
    </row>
    <row r="1815" spans="1:14" x14ac:dyDescent="0.2">
      <c r="A1815" s="5">
        <v>39832</v>
      </c>
      <c r="B1815" t="s">
        <v>85</v>
      </c>
      <c r="C1815">
        <v>16888</v>
      </c>
      <c r="D1815" s="7">
        <f>'[1]Vertikale Netzlast'!U100</f>
        <v>12023</v>
      </c>
      <c r="E1815">
        <v>7495</v>
      </c>
      <c r="F1815">
        <f>'[2]200901'!U86</f>
        <v>3818</v>
      </c>
      <c r="G1815">
        <v>3023</v>
      </c>
      <c r="H1815">
        <v>4542</v>
      </c>
      <c r="J1815">
        <v>5522</v>
      </c>
      <c r="K1815">
        <v>2064</v>
      </c>
      <c r="L1815">
        <v>5728</v>
      </c>
      <c r="N1815">
        <v>4667</v>
      </c>
    </row>
    <row r="1816" spans="1:14" x14ac:dyDescent="0.2">
      <c r="A1816" s="5">
        <v>39832</v>
      </c>
      <c r="B1816" t="s">
        <v>86</v>
      </c>
      <c r="C1816">
        <v>16610</v>
      </c>
      <c r="D1816" s="7">
        <f>'[1]Vertikale Netzlast'!U101</f>
        <v>11635</v>
      </c>
      <c r="E1816">
        <v>7381</v>
      </c>
      <c r="F1816">
        <f>'[2]200901'!U87</f>
        <v>3627</v>
      </c>
      <c r="G1816">
        <v>3004</v>
      </c>
      <c r="H1816">
        <v>4347</v>
      </c>
      <c r="J1816">
        <v>5325</v>
      </c>
      <c r="K1816">
        <v>1990</v>
      </c>
      <c r="L1816">
        <v>5728</v>
      </c>
      <c r="N1816">
        <v>4703</v>
      </c>
    </row>
    <row r="1817" spans="1:14" x14ac:dyDescent="0.2">
      <c r="A1817" s="5">
        <v>39832</v>
      </c>
      <c r="B1817" t="s">
        <v>87</v>
      </c>
      <c r="C1817">
        <v>16736</v>
      </c>
      <c r="D1817" s="7">
        <f>'[1]Vertikale Netzlast'!U102</f>
        <v>11525</v>
      </c>
      <c r="E1817">
        <v>7300</v>
      </c>
      <c r="F1817">
        <f>'[2]200901'!U88</f>
        <v>3471</v>
      </c>
      <c r="G1817">
        <v>2939</v>
      </c>
      <c r="H1817">
        <v>4137</v>
      </c>
      <c r="J1817">
        <v>5199</v>
      </c>
      <c r="K1817">
        <v>1966</v>
      </c>
      <c r="L1817">
        <v>5390</v>
      </c>
      <c r="N1817">
        <v>4739</v>
      </c>
    </row>
    <row r="1818" spans="1:14" x14ac:dyDescent="0.2">
      <c r="A1818" s="5">
        <v>39832</v>
      </c>
      <c r="B1818" t="s">
        <v>88</v>
      </c>
      <c r="C1818">
        <v>16826</v>
      </c>
      <c r="D1818" s="7">
        <f>'[1]Vertikale Netzlast'!U103</f>
        <v>11404</v>
      </c>
      <c r="E1818">
        <v>7266</v>
      </c>
      <c r="F1818">
        <f>'[2]200901'!U89</f>
        <v>3402</v>
      </c>
      <c r="G1818">
        <v>2814</v>
      </c>
      <c r="H1818">
        <v>4258</v>
      </c>
      <c r="J1818">
        <v>5136</v>
      </c>
      <c r="K1818">
        <v>1964</v>
      </c>
      <c r="L1818">
        <v>5390</v>
      </c>
      <c r="N1818">
        <v>4783</v>
      </c>
    </row>
    <row r="1819" spans="1:14" x14ac:dyDescent="0.2">
      <c r="A1819" s="5">
        <v>39832</v>
      </c>
      <c r="B1819" t="s">
        <v>89</v>
      </c>
      <c r="C1819">
        <v>16503</v>
      </c>
      <c r="D1819" s="7">
        <f>'[1]Vertikale Netzlast'!U104</f>
        <v>11027</v>
      </c>
      <c r="E1819">
        <v>7254</v>
      </c>
      <c r="F1819">
        <f>'[2]200901'!U90</f>
        <v>3361</v>
      </c>
      <c r="G1819">
        <v>2804</v>
      </c>
      <c r="H1819">
        <v>4397</v>
      </c>
      <c r="J1819">
        <v>5091</v>
      </c>
      <c r="K1819">
        <v>2015</v>
      </c>
      <c r="L1819">
        <v>5390</v>
      </c>
      <c r="N1819">
        <v>4826</v>
      </c>
    </row>
    <row r="1820" spans="1:14" x14ac:dyDescent="0.2">
      <c r="A1820" s="5">
        <v>39832</v>
      </c>
      <c r="B1820" t="s">
        <v>90</v>
      </c>
      <c r="C1820">
        <v>16560</v>
      </c>
      <c r="D1820" s="7">
        <f>'[1]Vertikale Netzlast'!U105</f>
        <v>10747</v>
      </c>
      <c r="E1820">
        <v>7142</v>
      </c>
      <c r="F1820">
        <f>'[2]200901'!U91</f>
        <v>3438</v>
      </c>
      <c r="G1820">
        <v>2682</v>
      </c>
      <c r="H1820">
        <v>4496</v>
      </c>
      <c r="J1820">
        <v>4999</v>
      </c>
      <c r="K1820">
        <v>1990</v>
      </c>
      <c r="L1820">
        <v>5390</v>
      </c>
      <c r="N1820">
        <v>4870</v>
      </c>
    </row>
    <row r="1821" spans="1:14" x14ac:dyDescent="0.2">
      <c r="A1821" s="5">
        <v>39832</v>
      </c>
      <c r="B1821" t="s">
        <v>91</v>
      </c>
      <c r="C1821">
        <v>16690</v>
      </c>
      <c r="D1821" s="7">
        <f>'[1]Vertikale Netzlast'!U106</f>
        <v>11216</v>
      </c>
      <c r="E1821">
        <v>7265</v>
      </c>
      <c r="F1821">
        <f>'[2]200901'!U92</f>
        <v>3659</v>
      </c>
      <c r="G1821">
        <v>2711</v>
      </c>
      <c r="H1821">
        <v>4476</v>
      </c>
      <c r="J1821">
        <v>4921</v>
      </c>
      <c r="K1821">
        <v>1984</v>
      </c>
      <c r="L1821">
        <v>5012</v>
      </c>
      <c r="N1821">
        <v>4913</v>
      </c>
    </row>
    <row r="1822" spans="1:14" x14ac:dyDescent="0.2">
      <c r="A1822" s="5">
        <v>39832</v>
      </c>
      <c r="B1822" t="s">
        <v>92</v>
      </c>
      <c r="C1822">
        <v>16553</v>
      </c>
      <c r="D1822" s="7">
        <f>'[1]Vertikale Netzlast'!U107</f>
        <v>11035</v>
      </c>
      <c r="E1822">
        <v>7113</v>
      </c>
      <c r="F1822">
        <f>'[2]200901'!U93</f>
        <v>3698</v>
      </c>
      <c r="G1822">
        <v>2744</v>
      </c>
      <c r="H1822">
        <v>4541</v>
      </c>
      <c r="J1822">
        <v>4769</v>
      </c>
      <c r="K1822">
        <v>2001</v>
      </c>
      <c r="L1822">
        <v>5012</v>
      </c>
      <c r="N1822">
        <v>4843</v>
      </c>
    </row>
    <row r="1823" spans="1:14" x14ac:dyDescent="0.2">
      <c r="A1823" s="5">
        <v>39832</v>
      </c>
      <c r="B1823" t="s">
        <v>93</v>
      </c>
      <c r="C1823">
        <v>16314</v>
      </c>
      <c r="D1823" s="7">
        <f>'[1]Vertikale Netzlast'!U108</f>
        <v>10568</v>
      </c>
      <c r="E1823">
        <v>6895</v>
      </c>
      <c r="F1823">
        <f>'[2]200901'!U94</f>
        <v>3712</v>
      </c>
      <c r="G1823">
        <v>2782</v>
      </c>
      <c r="H1823">
        <v>4556</v>
      </c>
      <c r="J1823">
        <v>4673</v>
      </c>
      <c r="K1823">
        <v>2047</v>
      </c>
      <c r="L1823">
        <v>5012</v>
      </c>
      <c r="N1823">
        <v>4773</v>
      </c>
    </row>
    <row r="1824" spans="1:14" x14ac:dyDescent="0.2">
      <c r="A1824" s="5">
        <v>39832</v>
      </c>
      <c r="B1824" t="s">
        <v>94</v>
      </c>
      <c r="C1824">
        <v>15752</v>
      </c>
      <c r="D1824" s="7">
        <f>'[1]Vertikale Netzlast'!U109</f>
        <v>10141</v>
      </c>
      <c r="E1824">
        <v>6725</v>
      </c>
      <c r="F1824">
        <f>'[2]200901'!U95</f>
        <v>3670</v>
      </c>
      <c r="G1824">
        <v>2820</v>
      </c>
      <c r="H1824">
        <v>4472</v>
      </c>
      <c r="J1824">
        <v>4454</v>
      </c>
      <c r="K1824">
        <v>2088</v>
      </c>
      <c r="L1824">
        <v>5012</v>
      </c>
      <c r="N1824">
        <v>4702</v>
      </c>
    </row>
    <row r="1825" spans="1:14" x14ac:dyDescent="0.2">
      <c r="A1825" s="5">
        <v>39832</v>
      </c>
      <c r="B1825" t="s">
        <v>95</v>
      </c>
      <c r="C1825">
        <v>15440</v>
      </c>
      <c r="D1825" s="7">
        <f>'[1]Vertikale Netzlast'!U110</f>
        <v>9697</v>
      </c>
      <c r="E1825">
        <v>6650</v>
      </c>
      <c r="F1825">
        <f>'[2]200901'!U96</f>
        <v>3587</v>
      </c>
      <c r="G1825">
        <v>2708</v>
      </c>
      <c r="H1825">
        <v>4829</v>
      </c>
      <c r="J1825">
        <v>4282</v>
      </c>
      <c r="K1825">
        <v>2105</v>
      </c>
      <c r="L1825">
        <v>4641</v>
      </c>
      <c r="N1825">
        <v>4632</v>
      </c>
    </row>
    <row r="1826" spans="1:14" x14ac:dyDescent="0.2">
      <c r="A1826" s="5">
        <v>39832</v>
      </c>
      <c r="B1826" t="s">
        <v>96</v>
      </c>
      <c r="C1826">
        <v>15038</v>
      </c>
      <c r="D1826" s="7">
        <f>'[1]Vertikale Netzlast'!U111</f>
        <v>9343</v>
      </c>
      <c r="E1826">
        <v>6431</v>
      </c>
      <c r="F1826">
        <f>'[2]200901'!U97</f>
        <v>3389</v>
      </c>
      <c r="G1826">
        <v>2589</v>
      </c>
      <c r="H1826">
        <v>4925</v>
      </c>
      <c r="J1826">
        <v>4318</v>
      </c>
      <c r="K1826">
        <v>2122</v>
      </c>
      <c r="L1826">
        <v>4641</v>
      </c>
      <c r="N1826">
        <v>4495</v>
      </c>
    </row>
    <row r="1827" spans="1:14" x14ac:dyDescent="0.2">
      <c r="A1827" s="5">
        <v>39832</v>
      </c>
      <c r="B1827" t="s">
        <v>97</v>
      </c>
      <c r="C1827">
        <v>14478</v>
      </c>
      <c r="D1827" s="7">
        <f>'[1]Vertikale Netzlast'!U112</f>
        <v>8952</v>
      </c>
      <c r="E1827">
        <v>6247</v>
      </c>
      <c r="F1827">
        <f>'[2]200901'!U98</f>
        <v>3329</v>
      </c>
      <c r="G1827">
        <v>2749</v>
      </c>
      <c r="H1827">
        <v>4994</v>
      </c>
      <c r="J1827">
        <v>4335</v>
      </c>
      <c r="K1827">
        <v>2156</v>
      </c>
      <c r="L1827">
        <v>4641</v>
      </c>
      <c r="N1827">
        <v>4359</v>
      </c>
    </row>
    <row r="1828" spans="1:14" x14ac:dyDescent="0.2">
      <c r="A1828" s="5">
        <v>39832</v>
      </c>
      <c r="B1828" t="s">
        <v>98</v>
      </c>
      <c r="C1828">
        <v>14015</v>
      </c>
      <c r="D1828" s="7">
        <f>'[1]Vertikale Netzlast'!U113</f>
        <v>8588</v>
      </c>
      <c r="E1828">
        <v>6160</v>
      </c>
      <c r="F1828">
        <f>'[2]200901'!U99</f>
        <v>3275</v>
      </c>
      <c r="G1828">
        <v>2796</v>
      </c>
      <c r="H1828">
        <v>5033</v>
      </c>
      <c r="J1828">
        <v>4208</v>
      </c>
      <c r="K1828">
        <v>2172</v>
      </c>
      <c r="L1828">
        <v>4641</v>
      </c>
      <c r="N1828">
        <v>4222</v>
      </c>
    </row>
    <row r="1829" spans="1:14" x14ac:dyDescent="0.2">
      <c r="A1829" s="5">
        <v>39833</v>
      </c>
      <c r="B1829" t="s">
        <v>3</v>
      </c>
      <c r="C1829">
        <v>13927</v>
      </c>
      <c r="D1829" s="7">
        <f>'[1]Vertikale Netzlast'!V18</f>
        <v>8266</v>
      </c>
      <c r="E1829" s="9"/>
      <c r="F1829">
        <f>'[2]200901'!V4</f>
        <v>3241</v>
      </c>
      <c r="G1829">
        <v>2644</v>
      </c>
      <c r="H1829">
        <v>5106</v>
      </c>
      <c r="J1829">
        <v>4161</v>
      </c>
      <c r="K1829">
        <v>2416</v>
      </c>
      <c r="L1829">
        <v>4718</v>
      </c>
      <c r="N1829">
        <v>4630</v>
      </c>
    </row>
    <row r="1830" spans="1:14" x14ac:dyDescent="0.2">
      <c r="A1830" s="5">
        <v>39833</v>
      </c>
      <c r="B1830" t="s">
        <v>4</v>
      </c>
      <c r="C1830">
        <v>13897</v>
      </c>
      <c r="D1830" s="7">
        <f>'[1]Vertikale Netzlast'!V19</f>
        <v>7761</v>
      </c>
      <c r="E1830" s="9"/>
      <c r="F1830">
        <f>'[2]200901'!V5</f>
        <v>3083</v>
      </c>
      <c r="G1830">
        <v>2569</v>
      </c>
      <c r="H1830">
        <v>5210</v>
      </c>
      <c r="J1830">
        <v>4110</v>
      </c>
      <c r="K1830">
        <v>2395</v>
      </c>
      <c r="L1830">
        <v>4718</v>
      </c>
      <c r="N1830">
        <v>4601</v>
      </c>
    </row>
    <row r="1831" spans="1:14" x14ac:dyDescent="0.2">
      <c r="A1831" s="5">
        <v>39833</v>
      </c>
      <c r="B1831" t="s">
        <v>5</v>
      </c>
      <c r="C1831">
        <v>13780</v>
      </c>
      <c r="D1831" s="7">
        <f>'[1]Vertikale Netzlast'!V20</f>
        <v>7401</v>
      </c>
      <c r="E1831" s="9"/>
      <c r="F1831">
        <f>'[2]200901'!V6</f>
        <v>2991</v>
      </c>
      <c r="G1831">
        <v>2521</v>
      </c>
      <c r="H1831">
        <v>5361</v>
      </c>
      <c r="J1831">
        <v>4061</v>
      </c>
      <c r="K1831">
        <v>2372</v>
      </c>
      <c r="L1831">
        <v>4718</v>
      </c>
      <c r="N1831">
        <v>4573</v>
      </c>
    </row>
    <row r="1832" spans="1:14" x14ac:dyDescent="0.2">
      <c r="A1832" s="5">
        <v>39833</v>
      </c>
      <c r="B1832" t="s">
        <v>6</v>
      </c>
      <c r="C1832">
        <v>13745</v>
      </c>
      <c r="D1832" s="7">
        <f>'[1]Vertikale Netzlast'!V21</f>
        <v>7033</v>
      </c>
      <c r="E1832" s="9"/>
      <c r="F1832">
        <f>'[2]200901'!V7</f>
        <v>2772</v>
      </c>
      <c r="G1832">
        <v>2398</v>
      </c>
      <c r="H1832">
        <v>5567</v>
      </c>
      <c r="J1832">
        <v>4319</v>
      </c>
      <c r="K1832">
        <v>2336</v>
      </c>
      <c r="L1832">
        <v>4718</v>
      </c>
      <c r="N1832">
        <v>4544</v>
      </c>
    </row>
    <row r="1833" spans="1:14" x14ac:dyDescent="0.2">
      <c r="A1833" s="5">
        <v>39833</v>
      </c>
      <c r="B1833" t="s">
        <v>7</v>
      </c>
      <c r="C1833">
        <v>13922</v>
      </c>
      <c r="D1833" s="7">
        <f>'[1]Vertikale Netzlast'!V22</f>
        <v>6823</v>
      </c>
      <c r="E1833" s="9"/>
      <c r="F1833">
        <f>'[2]200901'!V8</f>
        <v>2798</v>
      </c>
      <c r="G1833">
        <v>2246</v>
      </c>
      <c r="H1833">
        <v>5856</v>
      </c>
      <c r="J1833">
        <v>4374</v>
      </c>
      <c r="K1833">
        <v>2306</v>
      </c>
      <c r="L1833">
        <v>4717</v>
      </c>
      <c r="N1833">
        <v>4516</v>
      </c>
    </row>
    <row r="1834" spans="1:14" x14ac:dyDescent="0.2">
      <c r="A1834" s="5">
        <v>39833</v>
      </c>
      <c r="B1834" t="s">
        <v>8</v>
      </c>
      <c r="C1834">
        <v>13709</v>
      </c>
      <c r="D1834" s="7">
        <f>'[1]Vertikale Netzlast'!V23</f>
        <v>6832</v>
      </c>
      <c r="E1834" s="9"/>
      <c r="F1834">
        <f>'[2]200901'!V9</f>
        <v>2793</v>
      </c>
      <c r="G1834">
        <v>2218</v>
      </c>
      <c r="H1834">
        <v>5886</v>
      </c>
      <c r="J1834">
        <v>4409</v>
      </c>
      <c r="K1834">
        <v>2283</v>
      </c>
      <c r="L1834">
        <v>4717</v>
      </c>
      <c r="N1834">
        <v>4509</v>
      </c>
    </row>
    <row r="1835" spans="1:14" x14ac:dyDescent="0.2">
      <c r="A1835" s="5">
        <v>39833</v>
      </c>
      <c r="B1835" t="s">
        <v>9</v>
      </c>
      <c r="C1835">
        <v>13716</v>
      </c>
      <c r="D1835" s="7">
        <f>'[1]Vertikale Netzlast'!V24</f>
        <v>6750</v>
      </c>
      <c r="E1835" s="9"/>
      <c r="F1835">
        <f>'[2]200901'!V10</f>
        <v>2819</v>
      </c>
      <c r="G1835">
        <v>2060</v>
      </c>
      <c r="H1835">
        <v>5999</v>
      </c>
      <c r="J1835">
        <v>4287</v>
      </c>
      <c r="K1835">
        <v>2264</v>
      </c>
      <c r="L1835">
        <v>4717</v>
      </c>
      <c r="N1835">
        <v>4502</v>
      </c>
    </row>
    <row r="1836" spans="1:14" x14ac:dyDescent="0.2">
      <c r="A1836" s="5">
        <v>39833</v>
      </c>
      <c r="B1836" t="s">
        <v>10</v>
      </c>
      <c r="C1836">
        <v>13776</v>
      </c>
      <c r="D1836" s="7">
        <f>'[1]Vertikale Netzlast'!V25</f>
        <v>6683</v>
      </c>
      <c r="E1836" s="9"/>
      <c r="F1836">
        <f>'[2]200901'!V11</f>
        <v>2705</v>
      </c>
      <c r="G1836">
        <v>2034</v>
      </c>
      <c r="H1836">
        <v>5931</v>
      </c>
      <c r="J1836">
        <v>4227</v>
      </c>
      <c r="K1836">
        <v>2242</v>
      </c>
      <c r="L1836">
        <v>4717</v>
      </c>
      <c r="N1836">
        <v>4495</v>
      </c>
    </row>
    <row r="1837" spans="1:14" x14ac:dyDescent="0.2">
      <c r="A1837" s="5">
        <v>39833</v>
      </c>
      <c r="B1837" t="s">
        <v>11</v>
      </c>
      <c r="C1837">
        <v>13773</v>
      </c>
      <c r="D1837" s="7">
        <f>'[1]Vertikale Netzlast'!V26</f>
        <v>6619</v>
      </c>
      <c r="E1837" s="9"/>
      <c r="F1837">
        <f>'[2]200901'!V12</f>
        <v>2739</v>
      </c>
      <c r="G1837">
        <v>1955</v>
      </c>
      <c r="H1837">
        <v>5728</v>
      </c>
      <c r="J1837">
        <v>4208</v>
      </c>
      <c r="K1837">
        <v>2214</v>
      </c>
      <c r="L1837">
        <v>4600</v>
      </c>
      <c r="N1837">
        <v>4488</v>
      </c>
    </row>
    <row r="1838" spans="1:14" x14ac:dyDescent="0.2">
      <c r="A1838" s="5">
        <v>39833</v>
      </c>
      <c r="B1838" t="s">
        <v>12</v>
      </c>
      <c r="C1838">
        <v>13881</v>
      </c>
      <c r="D1838" s="7">
        <f>'[1]Vertikale Netzlast'!V27</f>
        <v>6572</v>
      </c>
      <c r="E1838" s="9"/>
      <c r="F1838">
        <f>'[2]200901'!V13</f>
        <v>2647</v>
      </c>
      <c r="G1838">
        <v>1893</v>
      </c>
      <c r="H1838">
        <v>5537</v>
      </c>
      <c r="J1838">
        <v>4182</v>
      </c>
      <c r="K1838">
        <v>2176</v>
      </c>
      <c r="L1838">
        <v>4600</v>
      </c>
      <c r="N1838">
        <v>4503</v>
      </c>
    </row>
    <row r="1839" spans="1:14" x14ac:dyDescent="0.2">
      <c r="A1839" s="5">
        <v>39833</v>
      </c>
      <c r="B1839" t="s">
        <v>13</v>
      </c>
      <c r="C1839">
        <v>14033</v>
      </c>
      <c r="D1839" s="7">
        <f>'[1]Vertikale Netzlast'!V28</f>
        <v>6619</v>
      </c>
      <c r="E1839" s="9"/>
      <c r="F1839">
        <f>'[2]200901'!V14</f>
        <v>2741</v>
      </c>
      <c r="G1839">
        <v>1747</v>
      </c>
      <c r="H1839">
        <v>5496</v>
      </c>
      <c r="J1839">
        <v>3991</v>
      </c>
      <c r="K1839">
        <v>2224</v>
      </c>
      <c r="L1839">
        <v>4600</v>
      </c>
      <c r="N1839">
        <v>4519</v>
      </c>
    </row>
    <row r="1840" spans="1:14" x14ac:dyDescent="0.2">
      <c r="A1840" s="5">
        <v>39833</v>
      </c>
      <c r="B1840" t="s">
        <v>14</v>
      </c>
      <c r="C1840">
        <v>13841</v>
      </c>
      <c r="D1840" s="7">
        <f>'[1]Vertikale Netzlast'!V29</f>
        <v>6640</v>
      </c>
      <c r="E1840" s="9"/>
      <c r="F1840">
        <f>'[2]200901'!V15</f>
        <v>2747</v>
      </c>
      <c r="G1840">
        <v>1788</v>
      </c>
      <c r="H1840">
        <v>5382</v>
      </c>
      <c r="J1840">
        <v>4375</v>
      </c>
      <c r="K1840">
        <v>2185</v>
      </c>
      <c r="L1840">
        <v>4600</v>
      </c>
      <c r="N1840">
        <v>4534</v>
      </c>
    </row>
    <row r="1841" spans="1:14" x14ac:dyDescent="0.2">
      <c r="A1841" s="5">
        <v>39833</v>
      </c>
      <c r="B1841" t="s">
        <v>15</v>
      </c>
      <c r="C1841">
        <v>13790</v>
      </c>
      <c r="D1841" s="7">
        <f>'[1]Vertikale Netzlast'!V30</f>
        <v>6893</v>
      </c>
      <c r="E1841" s="9"/>
      <c r="F1841">
        <f>'[2]200901'!V16</f>
        <v>2844</v>
      </c>
      <c r="G1841">
        <v>1803</v>
      </c>
      <c r="H1841">
        <v>5271</v>
      </c>
      <c r="J1841">
        <v>4330</v>
      </c>
      <c r="K1841">
        <v>2143</v>
      </c>
      <c r="L1841">
        <v>4564</v>
      </c>
      <c r="N1841">
        <v>4549</v>
      </c>
    </row>
    <row r="1842" spans="1:14" x14ac:dyDescent="0.2">
      <c r="A1842" s="5">
        <v>39833</v>
      </c>
      <c r="B1842" t="s">
        <v>16</v>
      </c>
      <c r="C1842">
        <v>13681</v>
      </c>
      <c r="D1842" s="7">
        <f>'[1]Vertikale Netzlast'!V31</f>
        <v>7059</v>
      </c>
      <c r="E1842" s="9"/>
      <c r="F1842">
        <f>'[2]200901'!V17</f>
        <v>3005</v>
      </c>
      <c r="G1842">
        <v>1880</v>
      </c>
      <c r="H1842">
        <v>5212</v>
      </c>
      <c r="J1842">
        <v>4107</v>
      </c>
      <c r="K1842">
        <v>2101</v>
      </c>
      <c r="L1842">
        <v>4564</v>
      </c>
      <c r="N1842">
        <v>4494</v>
      </c>
    </row>
    <row r="1843" spans="1:14" x14ac:dyDescent="0.2">
      <c r="A1843" s="5">
        <v>39833</v>
      </c>
      <c r="B1843" t="s">
        <v>17</v>
      </c>
      <c r="C1843">
        <v>13527</v>
      </c>
      <c r="D1843" s="7">
        <f>'[1]Vertikale Netzlast'!V32</f>
        <v>7191</v>
      </c>
      <c r="E1843" s="9"/>
      <c r="F1843">
        <f>'[2]200901'!V18</f>
        <v>3141</v>
      </c>
      <c r="G1843">
        <v>1939</v>
      </c>
      <c r="H1843">
        <v>5249</v>
      </c>
      <c r="J1843">
        <v>4048</v>
      </c>
      <c r="K1843">
        <v>2054</v>
      </c>
      <c r="L1843">
        <v>4564</v>
      </c>
      <c r="N1843">
        <v>4440</v>
      </c>
    </row>
    <row r="1844" spans="1:14" x14ac:dyDescent="0.2">
      <c r="A1844" s="5">
        <v>39833</v>
      </c>
      <c r="B1844" t="s">
        <v>18</v>
      </c>
      <c r="C1844">
        <v>13782</v>
      </c>
      <c r="D1844" s="7">
        <f>'[1]Vertikale Netzlast'!V33</f>
        <v>7384</v>
      </c>
      <c r="E1844" s="9"/>
      <c r="F1844">
        <f>'[2]200901'!V19</f>
        <v>3268</v>
      </c>
      <c r="G1844">
        <v>1917</v>
      </c>
      <c r="H1844">
        <v>5048</v>
      </c>
      <c r="J1844">
        <v>3940</v>
      </c>
      <c r="K1844">
        <v>1959</v>
      </c>
      <c r="L1844">
        <v>4564</v>
      </c>
      <c r="N1844">
        <v>4385</v>
      </c>
    </row>
    <row r="1845" spans="1:14" x14ac:dyDescent="0.2">
      <c r="A1845" s="5">
        <v>39833</v>
      </c>
      <c r="B1845" t="s">
        <v>19</v>
      </c>
      <c r="C1845">
        <v>13997</v>
      </c>
      <c r="D1845" s="7">
        <f>'[1]Vertikale Netzlast'!V34</f>
        <v>7517</v>
      </c>
      <c r="E1845" s="9"/>
      <c r="F1845">
        <f>'[2]200901'!V20</f>
        <v>3445</v>
      </c>
      <c r="G1845">
        <v>1756</v>
      </c>
      <c r="H1845">
        <v>4718</v>
      </c>
      <c r="J1845">
        <v>3854</v>
      </c>
      <c r="K1845">
        <v>1914</v>
      </c>
      <c r="L1845">
        <v>4632</v>
      </c>
      <c r="N1845">
        <v>4330</v>
      </c>
    </row>
    <row r="1846" spans="1:14" x14ac:dyDescent="0.2">
      <c r="A1846" s="5">
        <v>39833</v>
      </c>
      <c r="B1846" t="s">
        <v>20</v>
      </c>
      <c r="C1846">
        <v>14305</v>
      </c>
      <c r="D1846" s="7">
        <f>'[1]Vertikale Netzlast'!V35</f>
        <v>7654</v>
      </c>
      <c r="E1846" s="9"/>
      <c r="F1846">
        <f>'[2]200901'!V21</f>
        <v>3467</v>
      </c>
      <c r="G1846">
        <v>1620</v>
      </c>
      <c r="H1846">
        <v>4699</v>
      </c>
      <c r="J1846">
        <v>3724</v>
      </c>
      <c r="K1846">
        <v>1873</v>
      </c>
      <c r="L1846">
        <v>4632</v>
      </c>
      <c r="N1846">
        <v>4280</v>
      </c>
    </row>
    <row r="1847" spans="1:14" x14ac:dyDescent="0.2">
      <c r="A1847" s="5">
        <v>39833</v>
      </c>
      <c r="B1847" t="s">
        <v>21</v>
      </c>
      <c r="C1847">
        <v>14342</v>
      </c>
      <c r="D1847" s="7">
        <f>'[1]Vertikale Netzlast'!V36</f>
        <v>7917</v>
      </c>
      <c r="E1847" s="9"/>
      <c r="F1847">
        <f>'[2]200901'!V22</f>
        <v>3552</v>
      </c>
      <c r="G1847">
        <v>1519</v>
      </c>
      <c r="H1847">
        <v>4706</v>
      </c>
      <c r="J1847">
        <v>3732</v>
      </c>
      <c r="K1847">
        <v>1836</v>
      </c>
      <c r="L1847">
        <v>4632</v>
      </c>
      <c r="N1847">
        <v>4229</v>
      </c>
    </row>
    <row r="1848" spans="1:14" x14ac:dyDescent="0.2">
      <c r="A1848" s="5">
        <v>39833</v>
      </c>
      <c r="B1848" t="s">
        <v>22</v>
      </c>
      <c r="C1848">
        <v>14451</v>
      </c>
      <c r="D1848" s="7">
        <f>'[1]Vertikale Netzlast'!V37</f>
        <v>8078</v>
      </c>
      <c r="E1848" s="9"/>
      <c r="F1848">
        <f>'[2]200901'!V23</f>
        <v>3688</v>
      </c>
      <c r="G1848">
        <v>1551</v>
      </c>
      <c r="H1848">
        <v>4717</v>
      </c>
      <c r="J1848">
        <v>3559</v>
      </c>
      <c r="K1848">
        <v>1763</v>
      </c>
      <c r="L1848">
        <v>4632</v>
      </c>
      <c r="N1848">
        <v>4179</v>
      </c>
    </row>
    <row r="1849" spans="1:14" x14ac:dyDescent="0.2">
      <c r="A1849" s="5">
        <v>39833</v>
      </c>
      <c r="B1849" t="s">
        <v>23</v>
      </c>
      <c r="C1849">
        <v>14534</v>
      </c>
      <c r="D1849" s="7">
        <f>'[1]Vertikale Netzlast'!V38</f>
        <v>8625</v>
      </c>
      <c r="E1849" s="9"/>
      <c r="F1849">
        <f>'[2]200901'!V24</f>
        <v>3956</v>
      </c>
      <c r="G1849">
        <v>1575</v>
      </c>
      <c r="H1849">
        <v>4410</v>
      </c>
      <c r="J1849">
        <v>3375</v>
      </c>
      <c r="K1849">
        <v>1722</v>
      </c>
      <c r="L1849">
        <v>4660</v>
      </c>
      <c r="N1849">
        <v>4129</v>
      </c>
    </row>
    <row r="1850" spans="1:14" x14ac:dyDescent="0.2">
      <c r="A1850" s="5">
        <v>39833</v>
      </c>
      <c r="B1850" t="s">
        <v>24</v>
      </c>
      <c r="C1850">
        <v>14693</v>
      </c>
      <c r="D1850" s="7">
        <f>'[1]Vertikale Netzlast'!V39</f>
        <v>8872</v>
      </c>
      <c r="E1850" s="9"/>
      <c r="F1850">
        <f>'[2]200901'!V25</f>
        <v>4126</v>
      </c>
      <c r="G1850">
        <v>1724</v>
      </c>
      <c r="H1850">
        <v>4157</v>
      </c>
      <c r="J1850">
        <v>3391</v>
      </c>
      <c r="K1850">
        <v>1695</v>
      </c>
      <c r="L1850">
        <v>4660</v>
      </c>
      <c r="N1850">
        <v>4047</v>
      </c>
    </row>
    <row r="1851" spans="1:14" x14ac:dyDescent="0.2">
      <c r="A1851" s="5">
        <v>39833</v>
      </c>
      <c r="B1851" t="s">
        <v>25</v>
      </c>
      <c r="C1851">
        <v>14872</v>
      </c>
      <c r="D1851" s="7">
        <f>'[1]Vertikale Netzlast'!V40</f>
        <v>9212</v>
      </c>
      <c r="E1851" s="9"/>
      <c r="F1851">
        <f>'[2]200901'!V26</f>
        <v>4051</v>
      </c>
      <c r="G1851">
        <v>1815</v>
      </c>
      <c r="H1851">
        <v>3974</v>
      </c>
      <c r="J1851">
        <v>3468</v>
      </c>
      <c r="K1851">
        <v>1673</v>
      </c>
      <c r="L1851">
        <v>4660</v>
      </c>
      <c r="N1851">
        <v>3966</v>
      </c>
    </row>
    <row r="1852" spans="1:14" x14ac:dyDescent="0.2">
      <c r="A1852" s="5">
        <v>39833</v>
      </c>
      <c r="B1852" t="s">
        <v>26</v>
      </c>
      <c r="C1852">
        <v>15076</v>
      </c>
      <c r="D1852" s="7">
        <f>'[1]Vertikale Netzlast'!V41</f>
        <v>9698</v>
      </c>
      <c r="E1852" s="9"/>
      <c r="F1852">
        <f>'[2]200901'!V27</f>
        <v>4289</v>
      </c>
      <c r="G1852">
        <v>1713</v>
      </c>
      <c r="H1852">
        <v>4072</v>
      </c>
      <c r="J1852">
        <v>3282</v>
      </c>
      <c r="K1852">
        <v>1642</v>
      </c>
      <c r="L1852">
        <v>4660</v>
      </c>
      <c r="N1852">
        <v>3885</v>
      </c>
    </row>
    <row r="1853" spans="1:14" x14ac:dyDescent="0.2">
      <c r="A1853" s="5">
        <v>39833</v>
      </c>
      <c r="B1853" t="s">
        <v>27</v>
      </c>
      <c r="C1853">
        <v>15549</v>
      </c>
      <c r="D1853" s="7">
        <f>'[1]Vertikale Netzlast'!V42</f>
        <v>10330</v>
      </c>
      <c r="E1853" s="9"/>
      <c r="F1853">
        <f>'[2]200901'!V28</f>
        <v>4855</v>
      </c>
      <c r="G1853">
        <v>1603</v>
      </c>
      <c r="H1853">
        <v>4172</v>
      </c>
      <c r="J1853">
        <v>3053</v>
      </c>
      <c r="K1853">
        <v>1612</v>
      </c>
      <c r="L1853">
        <v>4485</v>
      </c>
      <c r="N1853">
        <v>3803</v>
      </c>
    </row>
    <row r="1854" spans="1:14" x14ac:dyDescent="0.2">
      <c r="A1854" s="5">
        <v>39833</v>
      </c>
      <c r="B1854" t="s">
        <v>28</v>
      </c>
      <c r="C1854">
        <v>17122</v>
      </c>
      <c r="D1854" s="7">
        <f>'[1]Vertikale Netzlast'!V43</f>
        <v>11082</v>
      </c>
      <c r="E1854" s="9"/>
      <c r="F1854">
        <f>'[2]200901'!V29</f>
        <v>5382</v>
      </c>
      <c r="G1854">
        <v>1563</v>
      </c>
      <c r="H1854">
        <v>4013</v>
      </c>
      <c r="J1854">
        <v>2975</v>
      </c>
      <c r="K1854">
        <v>1577</v>
      </c>
      <c r="L1854">
        <v>4485</v>
      </c>
      <c r="N1854">
        <v>3724</v>
      </c>
    </row>
    <row r="1855" spans="1:14" x14ac:dyDescent="0.2">
      <c r="A1855" s="5">
        <v>39833</v>
      </c>
      <c r="B1855" t="s">
        <v>29</v>
      </c>
      <c r="C1855">
        <v>17482</v>
      </c>
      <c r="D1855" s="7">
        <f>'[1]Vertikale Netzlast'!V44</f>
        <v>11770</v>
      </c>
      <c r="E1855" s="9"/>
      <c r="F1855">
        <f>'[2]200901'!V30</f>
        <v>5909</v>
      </c>
      <c r="G1855">
        <v>1567</v>
      </c>
      <c r="H1855">
        <v>3971</v>
      </c>
      <c r="J1855">
        <v>2850</v>
      </c>
      <c r="K1855">
        <v>1541</v>
      </c>
      <c r="L1855">
        <v>4485</v>
      </c>
      <c r="N1855">
        <v>3644</v>
      </c>
    </row>
    <row r="1856" spans="1:14" x14ac:dyDescent="0.2">
      <c r="A1856" s="5">
        <v>39833</v>
      </c>
      <c r="B1856" t="s">
        <v>30</v>
      </c>
      <c r="C1856">
        <v>17569</v>
      </c>
      <c r="D1856" s="7">
        <f>'[1]Vertikale Netzlast'!V45</f>
        <v>12323</v>
      </c>
      <c r="E1856" s="9"/>
      <c r="F1856">
        <f>'[2]200901'!V31</f>
        <v>6318</v>
      </c>
      <c r="G1856">
        <v>1533</v>
      </c>
      <c r="H1856">
        <v>3815</v>
      </c>
      <c r="J1856">
        <v>2745</v>
      </c>
      <c r="K1856">
        <v>1506</v>
      </c>
      <c r="L1856">
        <v>4485</v>
      </c>
      <c r="N1856">
        <v>3564</v>
      </c>
    </row>
    <row r="1857" spans="1:14" x14ac:dyDescent="0.2">
      <c r="A1857" s="5">
        <v>39833</v>
      </c>
      <c r="B1857" t="s">
        <v>31</v>
      </c>
      <c r="C1857">
        <v>17919</v>
      </c>
      <c r="D1857" s="7">
        <f>'[1]Vertikale Netzlast'!V46</f>
        <v>13242</v>
      </c>
      <c r="E1857" s="9"/>
      <c r="F1857">
        <f>'[2]200901'!V32</f>
        <v>6841</v>
      </c>
      <c r="G1857">
        <v>1540</v>
      </c>
      <c r="H1857">
        <v>3740</v>
      </c>
      <c r="J1857">
        <v>2565</v>
      </c>
      <c r="K1857">
        <v>1472</v>
      </c>
      <c r="L1857">
        <v>4114</v>
      </c>
      <c r="N1857">
        <v>3485</v>
      </c>
    </row>
    <row r="1858" spans="1:14" x14ac:dyDescent="0.2">
      <c r="A1858" s="5">
        <v>39833</v>
      </c>
      <c r="B1858" t="s">
        <v>32</v>
      </c>
      <c r="C1858">
        <v>18383</v>
      </c>
      <c r="D1858" s="7">
        <f>'[1]Vertikale Netzlast'!V47</f>
        <v>13806</v>
      </c>
      <c r="E1858" s="9"/>
      <c r="F1858">
        <f>'[2]200901'!V33</f>
        <v>7265</v>
      </c>
      <c r="G1858">
        <v>1542</v>
      </c>
      <c r="H1858">
        <v>3528</v>
      </c>
      <c r="J1858">
        <v>2391</v>
      </c>
      <c r="K1858">
        <v>1461</v>
      </c>
      <c r="L1858">
        <v>4114</v>
      </c>
      <c r="N1858">
        <v>3395</v>
      </c>
    </row>
    <row r="1859" spans="1:14" x14ac:dyDescent="0.2">
      <c r="A1859" s="5">
        <v>39833</v>
      </c>
      <c r="B1859" t="s">
        <v>33</v>
      </c>
      <c r="C1859">
        <v>18754</v>
      </c>
      <c r="D1859" s="7">
        <f>'[1]Vertikale Netzlast'!V48</f>
        <v>14292</v>
      </c>
      <c r="E1859" s="9"/>
      <c r="F1859">
        <f>'[2]200901'!V34</f>
        <v>7570</v>
      </c>
      <c r="G1859">
        <v>1520</v>
      </c>
      <c r="H1859">
        <v>3343</v>
      </c>
      <c r="J1859">
        <v>2287</v>
      </c>
      <c r="K1859">
        <v>1459</v>
      </c>
      <c r="L1859">
        <v>4114</v>
      </c>
      <c r="N1859">
        <v>3305</v>
      </c>
    </row>
    <row r="1860" spans="1:14" x14ac:dyDescent="0.2">
      <c r="A1860" s="5">
        <v>39833</v>
      </c>
      <c r="B1860" t="s">
        <v>34</v>
      </c>
      <c r="C1860">
        <v>18861</v>
      </c>
      <c r="D1860" s="7">
        <f>'[1]Vertikale Netzlast'!V49</f>
        <v>14663</v>
      </c>
      <c r="E1860" s="9"/>
      <c r="F1860">
        <f>'[2]200901'!V35</f>
        <v>7720</v>
      </c>
      <c r="G1860">
        <v>1444</v>
      </c>
      <c r="H1860">
        <v>3189</v>
      </c>
      <c r="J1860">
        <v>2218</v>
      </c>
      <c r="K1860">
        <v>1441</v>
      </c>
      <c r="L1860">
        <v>4114</v>
      </c>
      <c r="N1860">
        <v>3215</v>
      </c>
    </row>
    <row r="1861" spans="1:14" x14ac:dyDescent="0.2">
      <c r="A1861" s="5">
        <v>39833</v>
      </c>
      <c r="B1861" t="s">
        <v>35</v>
      </c>
      <c r="C1861">
        <v>19185</v>
      </c>
      <c r="D1861" s="7">
        <f>'[1]Vertikale Netzlast'!V50</f>
        <v>14839</v>
      </c>
      <c r="E1861" s="9"/>
      <c r="F1861">
        <f>'[2]200901'!V36</f>
        <v>7742</v>
      </c>
      <c r="G1861">
        <v>1304</v>
      </c>
      <c r="H1861">
        <v>3105</v>
      </c>
      <c r="J1861">
        <v>2217</v>
      </c>
      <c r="K1861">
        <v>1433</v>
      </c>
      <c r="L1861">
        <v>3899</v>
      </c>
      <c r="N1861">
        <v>3125</v>
      </c>
    </row>
    <row r="1862" spans="1:14" x14ac:dyDescent="0.2">
      <c r="A1862" s="5">
        <v>39833</v>
      </c>
      <c r="B1862" t="s">
        <v>36</v>
      </c>
      <c r="C1862">
        <v>19163</v>
      </c>
      <c r="D1862" s="7">
        <f>'[1]Vertikale Netzlast'!V51</f>
        <v>14869</v>
      </c>
      <c r="E1862" s="9"/>
      <c r="F1862">
        <f>'[2]200901'!V37</f>
        <v>7734</v>
      </c>
      <c r="G1862">
        <v>1271</v>
      </c>
      <c r="H1862">
        <v>2896</v>
      </c>
      <c r="J1862">
        <v>2230</v>
      </c>
      <c r="K1862">
        <v>1401</v>
      </c>
      <c r="L1862">
        <v>3899</v>
      </c>
      <c r="N1862">
        <v>3029</v>
      </c>
    </row>
    <row r="1863" spans="1:14" x14ac:dyDescent="0.2">
      <c r="A1863" s="5">
        <v>39833</v>
      </c>
      <c r="B1863" t="s">
        <v>37</v>
      </c>
      <c r="C1863">
        <v>19200</v>
      </c>
      <c r="D1863" s="7">
        <f>'[1]Vertikale Netzlast'!V52</f>
        <v>14999</v>
      </c>
      <c r="E1863" s="9"/>
      <c r="F1863">
        <f>'[2]200901'!V38</f>
        <v>7708</v>
      </c>
      <c r="G1863">
        <v>1231</v>
      </c>
      <c r="H1863">
        <v>2920</v>
      </c>
      <c r="J1863">
        <v>2216</v>
      </c>
      <c r="K1863">
        <v>1375</v>
      </c>
      <c r="L1863">
        <v>3899</v>
      </c>
      <c r="N1863">
        <v>2932</v>
      </c>
    </row>
    <row r="1864" spans="1:14" x14ac:dyDescent="0.2">
      <c r="A1864" s="5">
        <v>39833</v>
      </c>
      <c r="B1864" t="s">
        <v>38</v>
      </c>
      <c r="C1864">
        <v>18796</v>
      </c>
      <c r="D1864" s="7">
        <f>'[1]Vertikale Netzlast'!V53</f>
        <v>15107</v>
      </c>
      <c r="E1864" s="9"/>
      <c r="F1864">
        <f>'[2]200901'!V39</f>
        <v>7768</v>
      </c>
      <c r="G1864">
        <v>1276</v>
      </c>
      <c r="H1864">
        <v>2885</v>
      </c>
      <c r="J1864">
        <v>2185</v>
      </c>
      <c r="K1864">
        <v>1334</v>
      </c>
      <c r="L1864">
        <v>3899</v>
      </c>
      <c r="N1864">
        <v>2835</v>
      </c>
    </row>
    <row r="1865" spans="1:14" x14ac:dyDescent="0.2">
      <c r="A1865" s="5">
        <v>39833</v>
      </c>
      <c r="B1865" t="s">
        <v>39</v>
      </c>
      <c r="C1865">
        <v>18838</v>
      </c>
      <c r="D1865" s="7">
        <f>'[1]Vertikale Netzlast'!V54</f>
        <v>15105</v>
      </c>
      <c r="E1865" s="9"/>
      <c r="F1865">
        <f>'[2]200901'!V40</f>
        <v>7773</v>
      </c>
      <c r="G1865">
        <v>1310</v>
      </c>
      <c r="H1865">
        <v>2771</v>
      </c>
      <c r="J1865">
        <v>2154</v>
      </c>
      <c r="K1865">
        <v>1307</v>
      </c>
      <c r="L1865">
        <v>3965</v>
      </c>
      <c r="N1865">
        <v>2739</v>
      </c>
    </row>
    <row r="1866" spans="1:14" x14ac:dyDescent="0.2">
      <c r="A1866" s="5">
        <v>39833</v>
      </c>
      <c r="B1866" t="s">
        <v>40</v>
      </c>
      <c r="C1866">
        <v>18729</v>
      </c>
      <c r="D1866" s="7">
        <f>'[1]Vertikale Netzlast'!V55</f>
        <v>15230</v>
      </c>
      <c r="E1866" s="9"/>
      <c r="F1866">
        <f>'[2]200901'!V41</f>
        <v>7831</v>
      </c>
      <c r="G1866">
        <v>1285</v>
      </c>
      <c r="H1866">
        <v>2766</v>
      </c>
      <c r="J1866">
        <v>2044</v>
      </c>
      <c r="K1866">
        <v>1293</v>
      </c>
      <c r="L1866">
        <v>3965</v>
      </c>
      <c r="N1866">
        <v>2680</v>
      </c>
    </row>
    <row r="1867" spans="1:14" x14ac:dyDescent="0.2">
      <c r="A1867" s="5">
        <v>39833</v>
      </c>
      <c r="B1867" t="s">
        <v>41</v>
      </c>
      <c r="C1867">
        <v>18660</v>
      </c>
      <c r="D1867" s="7">
        <f>'[1]Vertikale Netzlast'!V56</f>
        <v>15303</v>
      </c>
      <c r="E1867" s="9"/>
      <c r="F1867">
        <f>'[2]200901'!V42</f>
        <v>7830</v>
      </c>
      <c r="G1867">
        <v>1325</v>
      </c>
      <c r="H1867">
        <v>2628</v>
      </c>
      <c r="J1867">
        <v>2000</v>
      </c>
      <c r="K1867">
        <v>1282</v>
      </c>
      <c r="L1867">
        <v>3965</v>
      </c>
      <c r="N1867">
        <v>2622</v>
      </c>
    </row>
    <row r="1868" spans="1:14" x14ac:dyDescent="0.2">
      <c r="A1868" s="5">
        <v>39833</v>
      </c>
      <c r="B1868" t="s">
        <v>42</v>
      </c>
      <c r="C1868">
        <v>18689</v>
      </c>
      <c r="D1868" s="7">
        <f>'[1]Vertikale Netzlast'!V57</f>
        <v>15349</v>
      </c>
      <c r="E1868" s="9"/>
      <c r="F1868">
        <f>'[2]200901'!V43</f>
        <v>7913</v>
      </c>
      <c r="G1868">
        <v>1349</v>
      </c>
      <c r="H1868">
        <v>2415</v>
      </c>
      <c r="J1868">
        <v>1986</v>
      </c>
      <c r="K1868">
        <v>1296</v>
      </c>
      <c r="L1868">
        <v>3965</v>
      </c>
      <c r="N1868">
        <v>2563</v>
      </c>
    </row>
    <row r="1869" spans="1:14" x14ac:dyDescent="0.2">
      <c r="A1869" s="5">
        <v>39833</v>
      </c>
      <c r="B1869" t="s">
        <v>43</v>
      </c>
      <c r="C1869">
        <v>18679</v>
      </c>
      <c r="D1869" s="7">
        <f>'[1]Vertikale Netzlast'!V58</f>
        <v>15393</v>
      </c>
      <c r="E1869" s="9"/>
      <c r="F1869">
        <f>'[2]200901'!V44</f>
        <v>8137</v>
      </c>
      <c r="G1869">
        <v>1357</v>
      </c>
      <c r="H1869">
        <v>2455</v>
      </c>
      <c r="J1869">
        <v>1734</v>
      </c>
      <c r="K1869">
        <v>1277</v>
      </c>
      <c r="L1869">
        <v>4067</v>
      </c>
      <c r="N1869">
        <v>2505</v>
      </c>
    </row>
    <row r="1870" spans="1:14" x14ac:dyDescent="0.2">
      <c r="A1870" s="5">
        <v>39833</v>
      </c>
      <c r="B1870" t="s">
        <v>44</v>
      </c>
      <c r="C1870">
        <v>18898</v>
      </c>
      <c r="D1870" s="7">
        <f>'[1]Vertikale Netzlast'!V59</f>
        <v>15333</v>
      </c>
      <c r="E1870" s="9"/>
      <c r="F1870">
        <f>'[2]200901'!V45</f>
        <v>8223</v>
      </c>
      <c r="G1870">
        <v>1351</v>
      </c>
      <c r="H1870">
        <v>2401</v>
      </c>
      <c r="J1870">
        <v>1553</v>
      </c>
      <c r="K1870">
        <v>1258</v>
      </c>
      <c r="L1870">
        <v>4067</v>
      </c>
      <c r="N1870">
        <v>2413</v>
      </c>
    </row>
    <row r="1871" spans="1:14" x14ac:dyDescent="0.2">
      <c r="A1871" s="5">
        <v>39833</v>
      </c>
      <c r="B1871" t="s">
        <v>45</v>
      </c>
      <c r="C1871">
        <v>18974</v>
      </c>
      <c r="D1871" s="7">
        <f>'[1]Vertikale Netzlast'!V60</f>
        <v>15316</v>
      </c>
      <c r="E1871" s="9"/>
      <c r="F1871">
        <f>'[2]200901'!V46</f>
        <v>8281</v>
      </c>
      <c r="G1871">
        <v>1383</v>
      </c>
      <c r="H1871">
        <v>2318</v>
      </c>
      <c r="J1871">
        <v>1336</v>
      </c>
      <c r="K1871">
        <v>1241</v>
      </c>
      <c r="L1871">
        <v>4067</v>
      </c>
      <c r="N1871">
        <v>2321</v>
      </c>
    </row>
    <row r="1872" spans="1:14" x14ac:dyDescent="0.2">
      <c r="A1872" s="5">
        <v>39833</v>
      </c>
      <c r="B1872" t="s">
        <v>46</v>
      </c>
      <c r="C1872">
        <v>18946</v>
      </c>
      <c r="D1872" s="7">
        <f>'[1]Vertikale Netzlast'!V61</f>
        <v>15328</v>
      </c>
      <c r="E1872" s="9"/>
      <c r="F1872">
        <f>'[2]200901'!V47</f>
        <v>8299</v>
      </c>
      <c r="G1872">
        <v>1313</v>
      </c>
      <c r="H1872">
        <v>2389</v>
      </c>
      <c r="J1872">
        <v>1203</v>
      </c>
      <c r="K1872">
        <v>1225</v>
      </c>
      <c r="L1872">
        <v>4067</v>
      </c>
      <c r="N1872">
        <v>2229</v>
      </c>
    </row>
    <row r="1873" spans="1:14" x14ac:dyDescent="0.2">
      <c r="A1873" s="5">
        <v>39833</v>
      </c>
      <c r="B1873" t="s">
        <v>47</v>
      </c>
      <c r="C1873">
        <v>18976</v>
      </c>
      <c r="D1873" s="7">
        <f>'[1]Vertikale Netzlast'!V62</f>
        <v>15279</v>
      </c>
      <c r="E1873" s="9"/>
      <c r="F1873">
        <f>'[2]200901'!V48</f>
        <v>8377</v>
      </c>
      <c r="G1873">
        <v>1380</v>
      </c>
      <c r="H1873">
        <v>2497</v>
      </c>
      <c r="J1873">
        <v>1224</v>
      </c>
      <c r="K1873">
        <v>1206</v>
      </c>
      <c r="L1873">
        <v>4313</v>
      </c>
      <c r="N1873">
        <v>2137</v>
      </c>
    </row>
    <row r="1874" spans="1:14" x14ac:dyDescent="0.2">
      <c r="A1874" s="5">
        <v>39833</v>
      </c>
      <c r="B1874" t="s">
        <v>48</v>
      </c>
      <c r="C1874">
        <v>18957</v>
      </c>
      <c r="D1874" s="7">
        <f>'[1]Vertikale Netzlast'!V63</f>
        <v>15319</v>
      </c>
      <c r="E1874" s="9"/>
      <c r="F1874">
        <f>'[2]200901'!V49</f>
        <v>8532</v>
      </c>
      <c r="G1874">
        <v>1335</v>
      </c>
      <c r="H1874">
        <v>2621</v>
      </c>
      <c r="J1874">
        <v>1175</v>
      </c>
      <c r="K1874">
        <v>1173</v>
      </c>
      <c r="L1874">
        <v>4313</v>
      </c>
      <c r="N1874">
        <v>2087</v>
      </c>
    </row>
    <row r="1875" spans="1:14" x14ac:dyDescent="0.2">
      <c r="A1875" s="5">
        <v>39833</v>
      </c>
      <c r="B1875" t="s">
        <v>49</v>
      </c>
      <c r="C1875">
        <v>19143</v>
      </c>
      <c r="D1875" s="7">
        <f>'[1]Vertikale Netzlast'!V64</f>
        <v>15273</v>
      </c>
      <c r="E1875" s="9"/>
      <c r="F1875">
        <f>'[2]200901'!V50</f>
        <v>8639</v>
      </c>
      <c r="G1875">
        <v>1305</v>
      </c>
      <c r="H1875">
        <v>2863</v>
      </c>
      <c r="J1875">
        <v>1048</v>
      </c>
      <c r="K1875">
        <v>1138</v>
      </c>
      <c r="L1875">
        <v>4313</v>
      </c>
      <c r="N1875">
        <v>2036</v>
      </c>
    </row>
    <row r="1876" spans="1:14" x14ac:dyDescent="0.2">
      <c r="A1876" s="5">
        <v>39833</v>
      </c>
      <c r="B1876" t="s">
        <v>50</v>
      </c>
      <c r="C1876">
        <v>19081</v>
      </c>
      <c r="D1876" s="7">
        <f>'[1]Vertikale Netzlast'!V65</f>
        <v>15232</v>
      </c>
      <c r="E1876" s="9"/>
      <c r="F1876">
        <f>'[2]200901'!V51</f>
        <v>8619</v>
      </c>
      <c r="G1876">
        <v>1215</v>
      </c>
      <c r="H1876">
        <v>2959</v>
      </c>
      <c r="J1876">
        <v>914</v>
      </c>
      <c r="K1876">
        <v>1100</v>
      </c>
      <c r="L1876">
        <v>4313</v>
      </c>
      <c r="N1876">
        <v>1986</v>
      </c>
    </row>
    <row r="1877" spans="1:14" x14ac:dyDescent="0.2">
      <c r="A1877" s="5">
        <v>39833</v>
      </c>
      <c r="B1877" t="s">
        <v>51</v>
      </c>
      <c r="C1877">
        <v>19350</v>
      </c>
      <c r="D1877" s="7">
        <f>'[1]Vertikale Netzlast'!V66</f>
        <v>14943</v>
      </c>
      <c r="E1877" s="9"/>
      <c r="F1877">
        <f>'[2]200901'!V52</f>
        <v>8541</v>
      </c>
      <c r="G1877">
        <v>1050</v>
      </c>
      <c r="H1877">
        <v>3018</v>
      </c>
      <c r="J1877">
        <v>996</v>
      </c>
      <c r="K1877">
        <v>1065</v>
      </c>
      <c r="L1877">
        <v>4268</v>
      </c>
      <c r="N1877">
        <v>1936</v>
      </c>
    </row>
    <row r="1878" spans="1:14" x14ac:dyDescent="0.2">
      <c r="A1878" s="5">
        <v>39833</v>
      </c>
      <c r="B1878" t="s">
        <v>52</v>
      </c>
      <c r="C1878">
        <v>19528</v>
      </c>
      <c r="D1878" s="7">
        <f>'[1]Vertikale Netzlast'!V67</f>
        <v>14727</v>
      </c>
      <c r="E1878" s="9"/>
      <c r="F1878">
        <f>'[2]200901'!V53</f>
        <v>8530</v>
      </c>
      <c r="G1878">
        <v>967</v>
      </c>
      <c r="H1878">
        <v>3076</v>
      </c>
      <c r="J1878">
        <v>999</v>
      </c>
      <c r="K1878">
        <v>1030</v>
      </c>
      <c r="L1878">
        <v>4268</v>
      </c>
      <c r="N1878">
        <v>1889</v>
      </c>
    </row>
    <row r="1879" spans="1:14" x14ac:dyDescent="0.2">
      <c r="A1879" s="5">
        <v>39833</v>
      </c>
      <c r="B1879" t="s">
        <v>53</v>
      </c>
      <c r="C1879">
        <v>19698</v>
      </c>
      <c r="D1879" s="7">
        <f>'[1]Vertikale Netzlast'!V68</f>
        <v>14727</v>
      </c>
      <c r="E1879" s="9"/>
      <c r="F1879">
        <f>'[2]200901'!V54</f>
        <v>8568</v>
      </c>
      <c r="G1879">
        <v>903</v>
      </c>
      <c r="H1879">
        <v>3072</v>
      </c>
      <c r="J1879">
        <v>802</v>
      </c>
      <c r="K1879">
        <v>1000</v>
      </c>
      <c r="L1879">
        <v>4268</v>
      </c>
      <c r="N1879">
        <v>1843</v>
      </c>
    </row>
    <row r="1880" spans="1:14" x14ac:dyDescent="0.2">
      <c r="A1880" s="5">
        <v>39833</v>
      </c>
      <c r="B1880" t="s">
        <v>54</v>
      </c>
      <c r="C1880">
        <v>19516</v>
      </c>
      <c r="D1880" s="7">
        <f>'[1]Vertikale Netzlast'!V69</f>
        <v>14846</v>
      </c>
      <c r="E1880" s="9"/>
      <c r="F1880">
        <f>'[2]200901'!V55</f>
        <v>8658</v>
      </c>
      <c r="G1880">
        <v>839</v>
      </c>
      <c r="H1880">
        <v>3097</v>
      </c>
      <c r="J1880">
        <v>686</v>
      </c>
      <c r="K1880">
        <v>966</v>
      </c>
      <c r="L1880">
        <v>4268</v>
      </c>
      <c r="N1880">
        <v>1796</v>
      </c>
    </row>
    <row r="1881" spans="1:14" x14ac:dyDescent="0.2">
      <c r="A1881" s="5">
        <v>39833</v>
      </c>
      <c r="B1881" t="s">
        <v>55</v>
      </c>
      <c r="C1881">
        <v>19539</v>
      </c>
      <c r="D1881" s="7">
        <f>'[1]Vertikale Netzlast'!V70</f>
        <v>14916</v>
      </c>
      <c r="E1881" s="9"/>
      <c r="F1881">
        <f>'[2]200901'!V56</f>
        <v>8781</v>
      </c>
      <c r="G1881">
        <v>780</v>
      </c>
      <c r="H1881">
        <v>3126</v>
      </c>
      <c r="J1881">
        <v>609</v>
      </c>
      <c r="K1881">
        <v>933</v>
      </c>
      <c r="L1881">
        <v>3966</v>
      </c>
      <c r="N1881">
        <v>1750</v>
      </c>
    </row>
    <row r="1882" spans="1:14" x14ac:dyDescent="0.2">
      <c r="A1882" s="5">
        <v>39833</v>
      </c>
      <c r="B1882" t="s">
        <v>56</v>
      </c>
      <c r="C1882">
        <v>19712</v>
      </c>
      <c r="D1882" s="7">
        <f>'[1]Vertikale Netzlast'!V71</f>
        <v>14990</v>
      </c>
      <c r="E1882" s="9"/>
      <c r="F1882">
        <f>'[2]200901'!V57</f>
        <v>8662</v>
      </c>
      <c r="G1882">
        <v>723</v>
      </c>
      <c r="H1882">
        <v>2869</v>
      </c>
      <c r="J1882">
        <v>574</v>
      </c>
      <c r="K1882">
        <v>900</v>
      </c>
      <c r="L1882">
        <v>3966</v>
      </c>
      <c r="N1882">
        <v>1720</v>
      </c>
    </row>
    <row r="1883" spans="1:14" x14ac:dyDescent="0.2">
      <c r="A1883" s="5">
        <v>39833</v>
      </c>
      <c r="B1883" t="s">
        <v>57</v>
      </c>
      <c r="C1883">
        <v>19702</v>
      </c>
      <c r="D1883" s="7">
        <f>'[1]Vertikale Netzlast'!V72</f>
        <v>14959</v>
      </c>
      <c r="E1883" s="9"/>
      <c r="F1883">
        <f>'[2]200901'!V58</f>
        <v>8625</v>
      </c>
      <c r="G1883">
        <v>677</v>
      </c>
      <c r="H1883">
        <v>2820</v>
      </c>
      <c r="J1883">
        <v>561</v>
      </c>
      <c r="K1883">
        <v>868</v>
      </c>
      <c r="L1883">
        <v>3966</v>
      </c>
      <c r="N1883">
        <v>1691</v>
      </c>
    </row>
    <row r="1884" spans="1:14" x14ac:dyDescent="0.2">
      <c r="A1884" s="5">
        <v>39833</v>
      </c>
      <c r="B1884" t="s">
        <v>58</v>
      </c>
      <c r="C1884">
        <v>19560</v>
      </c>
      <c r="D1884" s="7">
        <f>'[1]Vertikale Netzlast'!V73</f>
        <v>14951</v>
      </c>
      <c r="E1884" s="9"/>
      <c r="F1884">
        <f>'[2]200901'!V59</f>
        <v>8518</v>
      </c>
      <c r="G1884">
        <v>646</v>
      </c>
      <c r="H1884">
        <v>2642</v>
      </c>
      <c r="J1884">
        <v>530</v>
      </c>
      <c r="K1884">
        <v>826</v>
      </c>
      <c r="L1884">
        <v>3966</v>
      </c>
      <c r="N1884">
        <v>1662</v>
      </c>
    </row>
    <row r="1885" spans="1:14" x14ac:dyDescent="0.2">
      <c r="A1885" s="5">
        <v>39833</v>
      </c>
      <c r="B1885" t="s">
        <v>59</v>
      </c>
      <c r="C1885">
        <v>19450</v>
      </c>
      <c r="D1885" s="7">
        <f>'[1]Vertikale Netzlast'!V74</f>
        <v>14957</v>
      </c>
      <c r="E1885" s="9"/>
      <c r="F1885">
        <f>'[2]200901'!V60</f>
        <v>8604</v>
      </c>
      <c r="G1885">
        <v>595</v>
      </c>
      <c r="H1885">
        <v>2414</v>
      </c>
      <c r="J1885">
        <v>526</v>
      </c>
      <c r="K1885">
        <v>797</v>
      </c>
      <c r="L1885">
        <v>3223</v>
      </c>
      <c r="N1885">
        <v>1632</v>
      </c>
    </row>
    <row r="1886" spans="1:14" x14ac:dyDescent="0.2">
      <c r="A1886" s="5">
        <v>39833</v>
      </c>
      <c r="B1886" t="s">
        <v>60</v>
      </c>
      <c r="C1886">
        <v>19361</v>
      </c>
      <c r="D1886" s="7">
        <f>'[1]Vertikale Netzlast'!V75</f>
        <v>15076</v>
      </c>
      <c r="E1886" s="9"/>
      <c r="F1886">
        <f>'[2]200901'!V61</f>
        <v>8645</v>
      </c>
      <c r="G1886">
        <v>544</v>
      </c>
      <c r="H1886">
        <v>2251</v>
      </c>
      <c r="J1886">
        <v>510</v>
      </c>
      <c r="K1886">
        <v>774</v>
      </c>
      <c r="L1886">
        <v>3223</v>
      </c>
      <c r="N1886">
        <v>1586</v>
      </c>
    </row>
    <row r="1887" spans="1:14" x14ac:dyDescent="0.2">
      <c r="A1887" s="5">
        <v>39833</v>
      </c>
      <c r="B1887" t="s">
        <v>61</v>
      </c>
      <c r="C1887">
        <v>19395</v>
      </c>
      <c r="D1887" s="7">
        <f>'[1]Vertikale Netzlast'!V76</f>
        <v>15241</v>
      </c>
      <c r="E1887" s="9"/>
      <c r="F1887">
        <f>'[2]200901'!V62</f>
        <v>8678</v>
      </c>
      <c r="G1887">
        <v>512</v>
      </c>
      <c r="H1887">
        <v>2203</v>
      </c>
      <c r="J1887">
        <v>510</v>
      </c>
      <c r="K1887">
        <v>752</v>
      </c>
      <c r="L1887">
        <v>3223</v>
      </c>
      <c r="N1887">
        <v>1540</v>
      </c>
    </row>
    <row r="1888" spans="1:14" x14ac:dyDescent="0.2">
      <c r="A1888" s="5">
        <v>39833</v>
      </c>
      <c r="B1888" t="s">
        <v>62</v>
      </c>
      <c r="C1888">
        <v>19166</v>
      </c>
      <c r="D1888" s="7">
        <f>'[1]Vertikale Netzlast'!V77</f>
        <v>15332</v>
      </c>
      <c r="E1888" s="9"/>
      <c r="F1888">
        <f>'[2]200901'!V63</f>
        <v>8588</v>
      </c>
      <c r="G1888">
        <v>466</v>
      </c>
      <c r="H1888">
        <v>2133</v>
      </c>
      <c r="J1888">
        <v>525</v>
      </c>
      <c r="K1888">
        <v>757</v>
      </c>
      <c r="L1888">
        <v>3223</v>
      </c>
      <c r="N1888">
        <v>1493</v>
      </c>
    </row>
    <row r="1889" spans="1:14" x14ac:dyDescent="0.2">
      <c r="A1889" s="5">
        <v>39833</v>
      </c>
      <c r="B1889" t="s">
        <v>63</v>
      </c>
      <c r="C1889">
        <v>19113</v>
      </c>
      <c r="D1889" s="7">
        <f>'[1]Vertikale Netzlast'!V78</f>
        <v>15499</v>
      </c>
      <c r="E1889" s="9"/>
      <c r="F1889">
        <f>'[2]200901'!V64</f>
        <v>8684</v>
      </c>
      <c r="G1889">
        <v>445</v>
      </c>
      <c r="H1889">
        <v>1944</v>
      </c>
      <c r="J1889">
        <v>509</v>
      </c>
      <c r="K1889">
        <v>736</v>
      </c>
      <c r="L1889">
        <v>2528</v>
      </c>
      <c r="N1889">
        <v>1447</v>
      </c>
    </row>
    <row r="1890" spans="1:14" x14ac:dyDescent="0.2">
      <c r="A1890" s="5">
        <v>39833</v>
      </c>
      <c r="B1890" t="s">
        <v>64</v>
      </c>
      <c r="C1890">
        <v>19066</v>
      </c>
      <c r="D1890" s="7">
        <f>'[1]Vertikale Netzlast'!V79</f>
        <v>15481</v>
      </c>
      <c r="E1890" s="9"/>
      <c r="F1890">
        <f>'[2]200901'!V65</f>
        <v>8753</v>
      </c>
      <c r="G1890">
        <v>448</v>
      </c>
      <c r="H1890">
        <v>1726</v>
      </c>
      <c r="J1890">
        <v>495</v>
      </c>
      <c r="K1890">
        <v>711</v>
      </c>
      <c r="L1890">
        <v>2528</v>
      </c>
      <c r="N1890">
        <v>1385</v>
      </c>
    </row>
    <row r="1891" spans="1:14" x14ac:dyDescent="0.2">
      <c r="A1891" s="5">
        <v>39833</v>
      </c>
      <c r="B1891" t="s">
        <v>65</v>
      </c>
      <c r="C1891">
        <v>19136</v>
      </c>
      <c r="D1891" s="7">
        <f>'[1]Vertikale Netzlast'!V80</f>
        <v>15482</v>
      </c>
      <c r="E1891" s="9"/>
      <c r="F1891">
        <f>'[2]200901'!V66</f>
        <v>8776</v>
      </c>
      <c r="G1891">
        <v>417</v>
      </c>
      <c r="H1891">
        <v>1551</v>
      </c>
      <c r="J1891">
        <v>477</v>
      </c>
      <c r="K1891">
        <v>690</v>
      </c>
      <c r="L1891">
        <v>2528</v>
      </c>
      <c r="N1891">
        <v>1323</v>
      </c>
    </row>
    <row r="1892" spans="1:14" x14ac:dyDescent="0.2">
      <c r="A1892" s="5">
        <v>39833</v>
      </c>
      <c r="B1892" t="s">
        <v>66</v>
      </c>
      <c r="C1892">
        <v>19058</v>
      </c>
      <c r="D1892" s="7">
        <f>'[1]Vertikale Netzlast'!V81</f>
        <v>15509</v>
      </c>
      <c r="E1892" s="9"/>
      <c r="F1892">
        <f>'[2]200901'!V67</f>
        <v>8675</v>
      </c>
      <c r="G1892">
        <v>411</v>
      </c>
      <c r="H1892">
        <v>1536</v>
      </c>
      <c r="J1892">
        <v>467</v>
      </c>
      <c r="K1892">
        <v>676</v>
      </c>
      <c r="L1892">
        <v>2528</v>
      </c>
      <c r="N1892">
        <v>1262</v>
      </c>
    </row>
    <row r="1893" spans="1:14" x14ac:dyDescent="0.2">
      <c r="A1893" s="5">
        <v>39833</v>
      </c>
      <c r="B1893" t="s">
        <v>67</v>
      </c>
      <c r="C1893">
        <v>19048</v>
      </c>
      <c r="D1893" s="7">
        <f>'[1]Vertikale Netzlast'!V82</f>
        <v>15579</v>
      </c>
      <c r="E1893" s="9"/>
      <c r="F1893">
        <f>'[2]200901'!V68</f>
        <v>8813</v>
      </c>
      <c r="G1893">
        <v>403</v>
      </c>
      <c r="H1893">
        <v>1488</v>
      </c>
      <c r="J1893">
        <v>479</v>
      </c>
      <c r="K1893">
        <v>654</v>
      </c>
      <c r="L1893">
        <v>1907</v>
      </c>
      <c r="N1893">
        <v>1200</v>
      </c>
    </row>
    <row r="1894" spans="1:14" x14ac:dyDescent="0.2">
      <c r="A1894" s="5">
        <v>39833</v>
      </c>
      <c r="B1894" t="s">
        <v>68</v>
      </c>
      <c r="C1894">
        <v>19008</v>
      </c>
      <c r="D1894" s="7">
        <f>'[1]Vertikale Netzlast'!V83</f>
        <v>15703</v>
      </c>
      <c r="E1894" s="9"/>
      <c r="F1894">
        <f>'[2]200901'!V69</f>
        <v>8820</v>
      </c>
      <c r="G1894">
        <v>383</v>
      </c>
      <c r="H1894">
        <v>1493</v>
      </c>
      <c r="J1894">
        <v>428</v>
      </c>
      <c r="K1894">
        <v>637</v>
      </c>
      <c r="L1894">
        <v>1907</v>
      </c>
      <c r="N1894">
        <v>1154</v>
      </c>
    </row>
    <row r="1895" spans="1:14" x14ac:dyDescent="0.2">
      <c r="A1895" s="5">
        <v>39833</v>
      </c>
      <c r="B1895" t="s">
        <v>69</v>
      </c>
      <c r="C1895">
        <v>18827</v>
      </c>
      <c r="D1895" s="7">
        <f>'[1]Vertikale Netzlast'!V84</f>
        <v>15763</v>
      </c>
      <c r="E1895" s="9"/>
      <c r="F1895">
        <f>'[2]200901'!V70</f>
        <v>8983</v>
      </c>
      <c r="G1895">
        <v>430</v>
      </c>
      <c r="H1895">
        <v>1413</v>
      </c>
      <c r="J1895">
        <v>480</v>
      </c>
      <c r="K1895">
        <v>621</v>
      </c>
      <c r="L1895">
        <v>1907</v>
      </c>
      <c r="N1895">
        <v>1108</v>
      </c>
    </row>
    <row r="1896" spans="1:14" x14ac:dyDescent="0.2">
      <c r="A1896" s="5">
        <v>39833</v>
      </c>
      <c r="B1896" t="s">
        <v>70</v>
      </c>
      <c r="C1896">
        <v>18903</v>
      </c>
      <c r="D1896" s="7">
        <f>'[1]Vertikale Netzlast'!V85</f>
        <v>16122</v>
      </c>
      <c r="E1896" s="9"/>
      <c r="F1896">
        <f>'[2]200901'!V71</f>
        <v>9269</v>
      </c>
      <c r="G1896">
        <v>439</v>
      </c>
      <c r="H1896">
        <v>1375</v>
      </c>
      <c r="J1896">
        <v>484</v>
      </c>
      <c r="K1896">
        <v>603</v>
      </c>
      <c r="L1896">
        <v>1907</v>
      </c>
      <c r="N1896">
        <v>1062</v>
      </c>
    </row>
    <row r="1897" spans="1:14" x14ac:dyDescent="0.2">
      <c r="A1897" s="5">
        <v>39833</v>
      </c>
      <c r="B1897" t="s">
        <v>71</v>
      </c>
      <c r="C1897">
        <v>19125</v>
      </c>
      <c r="D1897" s="7">
        <f>'[1]Vertikale Netzlast'!V86</f>
        <v>16822</v>
      </c>
      <c r="E1897" s="9"/>
      <c r="F1897">
        <f>'[2]200901'!V72</f>
        <v>9504</v>
      </c>
      <c r="G1897">
        <v>482</v>
      </c>
      <c r="H1897">
        <v>1323</v>
      </c>
      <c r="J1897">
        <v>478</v>
      </c>
      <c r="K1897">
        <v>588</v>
      </c>
      <c r="L1897">
        <v>1428</v>
      </c>
      <c r="N1897">
        <v>1016</v>
      </c>
    </row>
    <row r="1898" spans="1:14" x14ac:dyDescent="0.2">
      <c r="A1898" s="5">
        <v>39833</v>
      </c>
      <c r="B1898" t="s">
        <v>72</v>
      </c>
      <c r="C1898">
        <v>19366</v>
      </c>
      <c r="D1898" s="7">
        <f>'[1]Vertikale Netzlast'!V87</f>
        <v>17315</v>
      </c>
      <c r="E1898" s="9"/>
      <c r="F1898">
        <f>'[2]200901'!V73</f>
        <v>9740</v>
      </c>
      <c r="G1898">
        <v>544</v>
      </c>
      <c r="H1898">
        <v>1255</v>
      </c>
      <c r="J1898">
        <v>456</v>
      </c>
      <c r="K1898">
        <v>575</v>
      </c>
      <c r="L1898">
        <v>1428</v>
      </c>
      <c r="N1898">
        <v>990</v>
      </c>
    </row>
    <row r="1899" spans="1:14" x14ac:dyDescent="0.2">
      <c r="A1899" s="5">
        <v>39833</v>
      </c>
      <c r="B1899" t="s">
        <v>73</v>
      </c>
      <c r="C1899">
        <v>19986</v>
      </c>
      <c r="D1899" s="7">
        <f>'[1]Vertikale Netzlast'!V88</f>
        <v>17578</v>
      </c>
      <c r="E1899" s="9"/>
      <c r="F1899">
        <f>'[2]200901'!V74</f>
        <v>9624</v>
      </c>
      <c r="G1899">
        <v>606</v>
      </c>
      <c r="H1899">
        <v>1262</v>
      </c>
      <c r="J1899">
        <v>486</v>
      </c>
      <c r="K1899">
        <v>565</v>
      </c>
      <c r="L1899">
        <v>1428</v>
      </c>
      <c r="N1899">
        <v>964</v>
      </c>
    </row>
    <row r="1900" spans="1:14" x14ac:dyDescent="0.2">
      <c r="A1900" s="5">
        <v>39833</v>
      </c>
      <c r="B1900" t="s">
        <v>74</v>
      </c>
      <c r="C1900">
        <v>20078</v>
      </c>
      <c r="D1900" s="7">
        <f>'[1]Vertikale Netzlast'!V89</f>
        <v>17587</v>
      </c>
      <c r="E1900" s="9"/>
      <c r="F1900">
        <f>'[2]200901'!V75</f>
        <v>9737</v>
      </c>
      <c r="G1900">
        <v>679</v>
      </c>
      <c r="H1900">
        <v>1227</v>
      </c>
      <c r="J1900">
        <v>489</v>
      </c>
      <c r="K1900">
        <v>556</v>
      </c>
      <c r="L1900">
        <v>1428</v>
      </c>
      <c r="N1900">
        <v>939</v>
      </c>
    </row>
    <row r="1901" spans="1:14" x14ac:dyDescent="0.2">
      <c r="A1901" s="5">
        <v>39833</v>
      </c>
      <c r="B1901" t="s">
        <v>75</v>
      </c>
      <c r="C1901">
        <v>20052</v>
      </c>
      <c r="D1901" s="7">
        <f>'[1]Vertikale Netzlast'!V90</f>
        <v>17514</v>
      </c>
      <c r="E1901" s="9"/>
      <c r="F1901">
        <f>'[2]200901'!V76</f>
        <v>9600</v>
      </c>
      <c r="G1901">
        <v>710</v>
      </c>
      <c r="H1901">
        <v>1264</v>
      </c>
      <c r="J1901">
        <v>519</v>
      </c>
      <c r="K1901">
        <v>545</v>
      </c>
      <c r="L1901">
        <v>1231</v>
      </c>
      <c r="N1901">
        <v>913</v>
      </c>
    </row>
    <row r="1902" spans="1:14" x14ac:dyDescent="0.2">
      <c r="A1902" s="5">
        <v>39833</v>
      </c>
      <c r="B1902" t="s">
        <v>76</v>
      </c>
      <c r="C1902">
        <v>19753</v>
      </c>
      <c r="D1902" s="7">
        <f>'[1]Vertikale Netzlast'!V91</f>
        <v>17318</v>
      </c>
      <c r="E1902" s="9"/>
      <c r="F1902">
        <f>'[2]200901'!V77</f>
        <v>9597</v>
      </c>
      <c r="G1902">
        <v>722</v>
      </c>
      <c r="H1902">
        <v>1302</v>
      </c>
      <c r="J1902">
        <v>518</v>
      </c>
      <c r="K1902">
        <v>537</v>
      </c>
      <c r="L1902">
        <v>1231</v>
      </c>
      <c r="N1902">
        <v>902</v>
      </c>
    </row>
    <row r="1903" spans="1:14" x14ac:dyDescent="0.2">
      <c r="A1903" s="5">
        <v>39833</v>
      </c>
      <c r="B1903" t="s">
        <v>77</v>
      </c>
      <c r="C1903">
        <v>19912</v>
      </c>
      <c r="D1903" s="7">
        <f>'[1]Vertikale Netzlast'!V92</f>
        <v>17168</v>
      </c>
      <c r="E1903" s="9"/>
      <c r="F1903">
        <f>'[2]200901'!V78</f>
        <v>9572</v>
      </c>
      <c r="G1903">
        <v>725</v>
      </c>
      <c r="H1903">
        <v>1314</v>
      </c>
      <c r="J1903">
        <v>558</v>
      </c>
      <c r="K1903">
        <v>530</v>
      </c>
      <c r="L1903">
        <v>1231</v>
      </c>
      <c r="N1903">
        <v>891</v>
      </c>
    </row>
    <row r="1904" spans="1:14" x14ac:dyDescent="0.2">
      <c r="A1904" s="5">
        <v>39833</v>
      </c>
      <c r="B1904" t="s">
        <v>78</v>
      </c>
      <c r="C1904">
        <v>19973</v>
      </c>
      <c r="D1904" s="7">
        <f>'[1]Vertikale Netzlast'!V93</f>
        <v>17178</v>
      </c>
      <c r="E1904" s="9"/>
      <c r="F1904">
        <f>'[2]200901'!V79</f>
        <v>9598</v>
      </c>
      <c r="G1904">
        <v>779</v>
      </c>
      <c r="H1904">
        <v>1398</v>
      </c>
      <c r="J1904">
        <v>548</v>
      </c>
      <c r="K1904">
        <v>523</v>
      </c>
      <c r="L1904">
        <v>1231</v>
      </c>
      <c r="N1904">
        <v>880</v>
      </c>
    </row>
    <row r="1905" spans="1:14" x14ac:dyDescent="0.2">
      <c r="A1905" s="5">
        <v>39833</v>
      </c>
      <c r="B1905" t="s">
        <v>79</v>
      </c>
      <c r="C1905">
        <v>19990</v>
      </c>
      <c r="D1905" s="7">
        <f>'[1]Vertikale Netzlast'!V94</f>
        <v>16929</v>
      </c>
      <c r="E1905" s="9"/>
      <c r="F1905">
        <f>'[2]200901'!V80</f>
        <v>9515</v>
      </c>
      <c r="G1905">
        <v>811</v>
      </c>
      <c r="H1905">
        <v>1480</v>
      </c>
      <c r="J1905">
        <v>579</v>
      </c>
      <c r="K1905">
        <v>518</v>
      </c>
      <c r="L1905">
        <v>1135</v>
      </c>
      <c r="N1905">
        <v>869</v>
      </c>
    </row>
    <row r="1906" spans="1:14" x14ac:dyDescent="0.2">
      <c r="A1906" s="5">
        <v>39833</v>
      </c>
      <c r="B1906" t="s">
        <v>80</v>
      </c>
      <c r="C1906">
        <v>19763</v>
      </c>
      <c r="D1906" s="7">
        <f>'[1]Vertikale Netzlast'!V95</f>
        <v>16552</v>
      </c>
      <c r="E1906" s="9"/>
      <c r="F1906">
        <f>'[2]200901'!V81</f>
        <v>9318</v>
      </c>
      <c r="G1906">
        <v>814</v>
      </c>
      <c r="H1906">
        <v>1499</v>
      </c>
      <c r="J1906">
        <v>557</v>
      </c>
      <c r="K1906">
        <v>512</v>
      </c>
      <c r="L1906">
        <v>1135</v>
      </c>
      <c r="N1906">
        <v>857</v>
      </c>
    </row>
    <row r="1907" spans="1:14" x14ac:dyDescent="0.2">
      <c r="A1907" s="5">
        <v>39833</v>
      </c>
      <c r="B1907" t="s">
        <v>81</v>
      </c>
      <c r="C1907">
        <v>19386</v>
      </c>
      <c r="D1907" s="7">
        <f>'[1]Vertikale Netzlast'!V96</f>
        <v>16281</v>
      </c>
      <c r="E1907" s="9"/>
      <c r="F1907">
        <f>'[2]200901'!V82</f>
        <v>9233</v>
      </c>
      <c r="G1907">
        <v>857</v>
      </c>
      <c r="H1907">
        <v>1506</v>
      </c>
      <c r="J1907">
        <v>545</v>
      </c>
      <c r="K1907">
        <v>507</v>
      </c>
      <c r="L1907">
        <v>1135</v>
      </c>
      <c r="N1907">
        <v>845</v>
      </c>
    </row>
    <row r="1908" spans="1:14" x14ac:dyDescent="0.2">
      <c r="A1908" s="5">
        <v>39833</v>
      </c>
      <c r="B1908" t="s">
        <v>82</v>
      </c>
      <c r="C1908">
        <v>19423</v>
      </c>
      <c r="D1908" s="7">
        <f>'[1]Vertikale Netzlast'!V97</f>
        <v>15977</v>
      </c>
      <c r="E1908" s="9"/>
      <c r="F1908">
        <f>'[2]200901'!V83</f>
        <v>9085</v>
      </c>
      <c r="G1908">
        <v>899</v>
      </c>
      <c r="H1908">
        <v>1526</v>
      </c>
      <c r="J1908">
        <v>506</v>
      </c>
      <c r="K1908">
        <v>501</v>
      </c>
      <c r="L1908">
        <v>1135</v>
      </c>
      <c r="N1908">
        <v>833</v>
      </c>
    </row>
    <row r="1909" spans="1:14" x14ac:dyDescent="0.2">
      <c r="A1909" s="5">
        <v>39833</v>
      </c>
      <c r="B1909" t="s">
        <v>83</v>
      </c>
      <c r="C1909">
        <v>19069</v>
      </c>
      <c r="D1909" s="7">
        <f>'[1]Vertikale Netzlast'!V98</f>
        <v>15366</v>
      </c>
      <c r="E1909" s="9"/>
      <c r="F1909">
        <f>'[2]200901'!V84</f>
        <v>8936</v>
      </c>
      <c r="G1909">
        <v>841</v>
      </c>
      <c r="H1909">
        <v>1589</v>
      </c>
      <c r="J1909">
        <v>500</v>
      </c>
      <c r="K1909">
        <v>496</v>
      </c>
      <c r="L1909">
        <v>1129</v>
      </c>
      <c r="N1909">
        <v>821</v>
      </c>
    </row>
    <row r="1910" spans="1:14" x14ac:dyDescent="0.2">
      <c r="A1910" s="5">
        <v>39833</v>
      </c>
      <c r="B1910" t="s">
        <v>84</v>
      </c>
      <c r="C1910">
        <v>19156</v>
      </c>
      <c r="D1910" s="7">
        <f>'[1]Vertikale Netzlast'!V99</f>
        <v>14976</v>
      </c>
      <c r="E1910" s="9"/>
      <c r="F1910">
        <f>'[2]200901'!V85</f>
        <v>8661</v>
      </c>
      <c r="G1910">
        <v>872</v>
      </c>
      <c r="H1910">
        <v>1632</v>
      </c>
      <c r="J1910">
        <v>457</v>
      </c>
      <c r="K1910">
        <v>490</v>
      </c>
      <c r="L1910">
        <v>1129</v>
      </c>
      <c r="N1910">
        <v>817</v>
      </c>
    </row>
    <row r="1911" spans="1:14" x14ac:dyDescent="0.2">
      <c r="A1911" s="5">
        <v>39833</v>
      </c>
      <c r="B1911" t="s">
        <v>85</v>
      </c>
      <c r="C1911">
        <v>18786</v>
      </c>
      <c r="D1911" s="7">
        <f>'[1]Vertikale Netzlast'!V100</f>
        <v>14589</v>
      </c>
      <c r="E1911" s="9"/>
      <c r="F1911">
        <f>'[2]200901'!V86</f>
        <v>8440</v>
      </c>
      <c r="G1911">
        <v>826</v>
      </c>
      <c r="H1911">
        <v>1683</v>
      </c>
      <c r="J1911">
        <v>400</v>
      </c>
      <c r="K1911">
        <v>485</v>
      </c>
      <c r="L1911">
        <v>1129</v>
      </c>
      <c r="N1911">
        <v>812</v>
      </c>
    </row>
    <row r="1912" spans="1:14" x14ac:dyDescent="0.2">
      <c r="A1912" s="5">
        <v>39833</v>
      </c>
      <c r="B1912" t="s">
        <v>86</v>
      </c>
      <c r="C1912">
        <v>18574</v>
      </c>
      <c r="D1912" s="7">
        <f>'[1]Vertikale Netzlast'!V101</f>
        <v>14250</v>
      </c>
      <c r="E1912" s="9"/>
      <c r="F1912">
        <f>'[2]200901'!V87</f>
        <v>8254</v>
      </c>
      <c r="G1912">
        <v>812</v>
      </c>
      <c r="H1912">
        <v>1686</v>
      </c>
      <c r="J1912">
        <v>391</v>
      </c>
      <c r="K1912">
        <v>480</v>
      </c>
      <c r="L1912">
        <v>1129</v>
      </c>
      <c r="N1912">
        <v>808</v>
      </c>
    </row>
    <row r="1913" spans="1:14" x14ac:dyDescent="0.2">
      <c r="A1913" s="5">
        <v>39833</v>
      </c>
      <c r="B1913" t="s">
        <v>87</v>
      </c>
      <c r="C1913">
        <v>18841</v>
      </c>
      <c r="D1913" s="7">
        <f>'[1]Vertikale Netzlast'!V102</f>
        <v>13980</v>
      </c>
      <c r="E1913" s="9"/>
      <c r="F1913">
        <f>'[2]200901'!V88</f>
        <v>7862</v>
      </c>
      <c r="G1913">
        <v>843</v>
      </c>
      <c r="H1913">
        <v>1710</v>
      </c>
      <c r="J1913">
        <v>389</v>
      </c>
      <c r="K1913">
        <v>475</v>
      </c>
      <c r="L1913">
        <v>1158</v>
      </c>
      <c r="N1913">
        <v>804</v>
      </c>
    </row>
    <row r="1914" spans="1:14" x14ac:dyDescent="0.2">
      <c r="A1914" s="5">
        <v>39833</v>
      </c>
      <c r="B1914" t="s">
        <v>88</v>
      </c>
      <c r="C1914">
        <v>18775</v>
      </c>
      <c r="D1914" s="7">
        <f>'[1]Vertikale Netzlast'!V103</f>
        <v>13930</v>
      </c>
      <c r="E1914" s="9"/>
      <c r="F1914">
        <f>'[2]200901'!V89</f>
        <v>7795</v>
      </c>
      <c r="G1914">
        <v>832</v>
      </c>
      <c r="H1914">
        <v>1761</v>
      </c>
      <c r="J1914">
        <v>401</v>
      </c>
      <c r="K1914">
        <v>462</v>
      </c>
      <c r="L1914">
        <v>1158</v>
      </c>
      <c r="N1914">
        <v>801</v>
      </c>
    </row>
    <row r="1915" spans="1:14" x14ac:dyDescent="0.2">
      <c r="A1915" s="5">
        <v>39833</v>
      </c>
      <c r="B1915" t="s">
        <v>89</v>
      </c>
      <c r="C1915">
        <v>18641</v>
      </c>
      <c r="D1915" s="7">
        <f>'[1]Vertikale Netzlast'!V104</f>
        <v>13660</v>
      </c>
      <c r="E1915" s="9"/>
      <c r="F1915">
        <f>'[2]200901'!V90</f>
        <v>7582</v>
      </c>
      <c r="G1915">
        <v>840</v>
      </c>
      <c r="H1915">
        <v>1860</v>
      </c>
      <c r="J1915">
        <v>417</v>
      </c>
      <c r="K1915">
        <v>447</v>
      </c>
      <c r="L1915">
        <v>1158</v>
      </c>
      <c r="N1915">
        <v>798</v>
      </c>
    </row>
    <row r="1916" spans="1:14" x14ac:dyDescent="0.2">
      <c r="A1916" s="5">
        <v>39833</v>
      </c>
      <c r="B1916" t="s">
        <v>90</v>
      </c>
      <c r="C1916">
        <v>18532</v>
      </c>
      <c r="D1916" s="7">
        <f>'[1]Vertikale Netzlast'!V105</f>
        <v>13499</v>
      </c>
      <c r="E1916" s="9"/>
      <c r="F1916">
        <f>'[2]200901'!V91</f>
        <v>7640</v>
      </c>
      <c r="G1916">
        <v>825</v>
      </c>
      <c r="H1916">
        <v>1840</v>
      </c>
      <c r="J1916">
        <v>350</v>
      </c>
      <c r="K1916">
        <v>430</v>
      </c>
      <c r="L1916">
        <v>1158</v>
      </c>
      <c r="N1916">
        <v>795</v>
      </c>
    </row>
    <row r="1917" spans="1:14" x14ac:dyDescent="0.2">
      <c r="A1917" s="5">
        <v>39833</v>
      </c>
      <c r="B1917" t="s">
        <v>91</v>
      </c>
      <c r="C1917">
        <v>18766</v>
      </c>
      <c r="D1917" s="7">
        <f>'[1]Vertikale Netzlast'!V106</f>
        <v>14201</v>
      </c>
      <c r="E1917" s="9"/>
      <c r="F1917">
        <f>'[2]200901'!V92</f>
        <v>7679</v>
      </c>
      <c r="G1917">
        <v>807</v>
      </c>
      <c r="H1917">
        <v>1751</v>
      </c>
      <c r="J1917">
        <v>307</v>
      </c>
      <c r="K1917">
        <v>417</v>
      </c>
      <c r="L1917">
        <v>1174</v>
      </c>
      <c r="N1917">
        <v>792</v>
      </c>
    </row>
    <row r="1918" spans="1:14" x14ac:dyDescent="0.2">
      <c r="A1918" s="5">
        <v>39833</v>
      </c>
      <c r="B1918" t="s">
        <v>92</v>
      </c>
      <c r="C1918">
        <v>18477</v>
      </c>
      <c r="D1918" s="7">
        <f>'[1]Vertikale Netzlast'!V107</f>
        <v>14171</v>
      </c>
      <c r="E1918" s="9"/>
      <c r="F1918">
        <f>'[2]200901'!V93</f>
        <v>7650</v>
      </c>
      <c r="G1918">
        <v>795</v>
      </c>
      <c r="H1918">
        <v>1621</v>
      </c>
      <c r="J1918">
        <v>321</v>
      </c>
      <c r="K1918">
        <v>407</v>
      </c>
      <c r="L1918">
        <v>1174</v>
      </c>
      <c r="N1918">
        <v>788</v>
      </c>
    </row>
    <row r="1919" spans="1:14" x14ac:dyDescent="0.2">
      <c r="A1919" s="5">
        <v>39833</v>
      </c>
      <c r="B1919" t="s">
        <v>93</v>
      </c>
      <c r="C1919">
        <v>18071</v>
      </c>
      <c r="D1919" s="7">
        <f>'[1]Vertikale Netzlast'!V108</f>
        <v>13868</v>
      </c>
      <c r="E1919" s="9"/>
      <c r="F1919">
        <f>'[2]200901'!V94</f>
        <v>7539</v>
      </c>
      <c r="G1919">
        <v>795</v>
      </c>
      <c r="H1919">
        <v>1528</v>
      </c>
      <c r="J1919">
        <v>372</v>
      </c>
      <c r="K1919">
        <v>397</v>
      </c>
      <c r="L1919">
        <v>1174</v>
      </c>
      <c r="N1919">
        <v>783</v>
      </c>
    </row>
    <row r="1920" spans="1:14" x14ac:dyDescent="0.2">
      <c r="A1920" s="5">
        <v>39833</v>
      </c>
      <c r="B1920" t="s">
        <v>94</v>
      </c>
      <c r="C1920">
        <v>17624</v>
      </c>
      <c r="D1920" s="7">
        <f>'[1]Vertikale Netzlast'!V109</f>
        <v>13579</v>
      </c>
      <c r="E1920" s="9"/>
      <c r="F1920">
        <f>'[2]200901'!V95</f>
        <v>7337</v>
      </c>
      <c r="G1920">
        <v>814</v>
      </c>
      <c r="H1920">
        <v>1501</v>
      </c>
      <c r="J1920">
        <v>353</v>
      </c>
      <c r="K1920">
        <v>388</v>
      </c>
      <c r="L1920">
        <v>1174</v>
      </c>
      <c r="N1920">
        <v>779</v>
      </c>
    </row>
    <row r="1921" spans="1:14" x14ac:dyDescent="0.2">
      <c r="A1921" s="5">
        <v>39833</v>
      </c>
      <c r="B1921" t="s">
        <v>95</v>
      </c>
      <c r="C1921">
        <v>17451</v>
      </c>
      <c r="D1921" s="7">
        <f>'[1]Vertikale Netzlast'!V110</f>
        <v>13060</v>
      </c>
      <c r="E1921" s="9"/>
      <c r="F1921">
        <f>'[2]200901'!V96</f>
        <v>7169</v>
      </c>
      <c r="G1921">
        <v>856</v>
      </c>
      <c r="H1921">
        <v>1469</v>
      </c>
      <c r="J1921">
        <v>322</v>
      </c>
      <c r="K1921">
        <v>377</v>
      </c>
      <c r="L1921">
        <v>1160</v>
      </c>
      <c r="N1921">
        <v>774</v>
      </c>
    </row>
    <row r="1922" spans="1:14" x14ac:dyDescent="0.2">
      <c r="A1922" s="5">
        <v>39833</v>
      </c>
      <c r="B1922" t="s">
        <v>96</v>
      </c>
      <c r="C1922">
        <v>16923</v>
      </c>
      <c r="D1922" s="7">
        <f>'[1]Vertikale Netzlast'!V111</f>
        <v>12789</v>
      </c>
      <c r="E1922" s="9"/>
      <c r="F1922">
        <f>'[2]200901'!V97</f>
        <v>6944</v>
      </c>
      <c r="G1922">
        <v>886</v>
      </c>
      <c r="H1922">
        <v>1537</v>
      </c>
      <c r="J1922">
        <v>281</v>
      </c>
      <c r="K1922">
        <v>360</v>
      </c>
      <c r="L1922">
        <v>1160</v>
      </c>
      <c r="N1922">
        <v>762</v>
      </c>
    </row>
    <row r="1923" spans="1:14" x14ac:dyDescent="0.2">
      <c r="A1923" s="5">
        <v>39833</v>
      </c>
      <c r="B1923" t="s">
        <v>97</v>
      </c>
      <c r="C1923">
        <v>16646</v>
      </c>
      <c r="D1923" s="7">
        <f>'[1]Vertikale Netzlast'!V112</f>
        <v>12550</v>
      </c>
      <c r="E1923" s="9"/>
      <c r="F1923">
        <f>'[2]200901'!V98</f>
        <v>6886</v>
      </c>
      <c r="G1923">
        <v>891</v>
      </c>
      <c r="H1923">
        <v>1552</v>
      </c>
      <c r="J1923">
        <v>266</v>
      </c>
      <c r="K1923">
        <v>344</v>
      </c>
      <c r="L1923">
        <v>1160</v>
      </c>
      <c r="N1923">
        <v>750</v>
      </c>
    </row>
    <row r="1924" spans="1:14" x14ac:dyDescent="0.2">
      <c r="A1924" s="5">
        <v>39833</v>
      </c>
      <c r="B1924" t="s">
        <v>98</v>
      </c>
      <c r="C1924">
        <v>16252</v>
      </c>
      <c r="D1924" s="7">
        <f>'[1]Vertikale Netzlast'!V113</f>
        <v>12371</v>
      </c>
      <c r="E1924" s="9"/>
      <c r="F1924">
        <f>'[2]200901'!V99</f>
        <v>6820</v>
      </c>
      <c r="G1924">
        <v>874</v>
      </c>
      <c r="H1924">
        <v>1563</v>
      </c>
      <c r="J1924">
        <v>268</v>
      </c>
      <c r="K1924">
        <v>326</v>
      </c>
      <c r="L1924">
        <v>1160</v>
      </c>
      <c r="N1924">
        <v>738</v>
      </c>
    </row>
    <row r="1925" spans="1:14" x14ac:dyDescent="0.2">
      <c r="A1925" s="5">
        <v>39834</v>
      </c>
      <c r="B1925" t="s">
        <v>3</v>
      </c>
      <c r="C1925">
        <v>15953</v>
      </c>
      <c r="D1925" s="6">
        <f>'[1]Vertikale Netzlast'!W18</f>
        <v>12017</v>
      </c>
      <c r="E1925">
        <v>6517</v>
      </c>
      <c r="F1925">
        <f>'[2]200901'!W4</f>
        <v>6785</v>
      </c>
      <c r="G1925">
        <v>916</v>
      </c>
      <c r="H1925">
        <v>1554</v>
      </c>
      <c r="J1925">
        <v>273</v>
      </c>
      <c r="K1925">
        <v>576</v>
      </c>
      <c r="L1925">
        <v>837</v>
      </c>
      <c r="N1925">
        <v>359</v>
      </c>
    </row>
    <row r="1926" spans="1:14" x14ac:dyDescent="0.2">
      <c r="A1926" s="5">
        <v>39834</v>
      </c>
      <c r="B1926" t="s">
        <v>4</v>
      </c>
      <c r="C1926">
        <v>15654</v>
      </c>
      <c r="D1926" s="6">
        <f>'[1]Vertikale Netzlast'!W19</f>
        <v>11701</v>
      </c>
      <c r="E1926">
        <v>6437</v>
      </c>
      <c r="F1926">
        <f>'[2]200901'!W5</f>
        <v>6733</v>
      </c>
      <c r="G1926">
        <v>877</v>
      </c>
      <c r="H1926">
        <v>1515</v>
      </c>
      <c r="J1926">
        <v>288</v>
      </c>
      <c r="K1926">
        <v>563</v>
      </c>
      <c r="L1926">
        <v>837</v>
      </c>
      <c r="N1926">
        <v>348</v>
      </c>
    </row>
    <row r="1927" spans="1:14" x14ac:dyDescent="0.2">
      <c r="A1927" s="5">
        <v>39834</v>
      </c>
      <c r="B1927" t="s">
        <v>5</v>
      </c>
      <c r="C1927">
        <v>15562</v>
      </c>
      <c r="D1927" s="6">
        <f>'[1]Vertikale Netzlast'!W20</f>
        <v>11515</v>
      </c>
      <c r="E1927">
        <v>6326</v>
      </c>
      <c r="F1927">
        <f>'[2]200901'!W6</f>
        <v>6636</v>
      </c>
      <c r="G1927">
        <v>765</v>
      </c>
      <c r="H1927">
        <v>1536</v>
      </c>
      <c r="J1927">
        <v>258</v>
      </c>
      <c r="K1927">
        <v>550</v>
      </c>
      <c r="L1927">
        <v>837</v>
      </c>
      <c r="N1927">
        <v>338</v>
      </c>
    </row>
    <row r="1928" spans="1:14" x14ac:dyDescent="0.2">
      <c r="A1928" s="5">
        <v>39834</v>
      </c>
      <c r="B1928" t="s">
        <v>6</v>
      </c>
      <c r="C1928">
        <v>15261</v>
      </c>
      <c r="D1928" s="6">
        <f>'[1]Vertikale Netzlast'!W21</f>
        <v>11363</v>
      </c>
      <c r="E1928">
        <v>6155</v>
      </c>
      <c r="F1928">
        <f>'[2]200901'!W7</f>
        <v>6497</v>
      </c>
      <c r="G1928">
        <v>712</v>
      </c>
      <c r="H1928">
        <v>1533</v>
      </c>
      <c r="J1928">
        <v>251</v>
      </c>
      <c r="K1928">
        <v>537</v>
      </c>
      <c r="L1928">
        <v>837</v>
      </c>
      <c r="N1928">
        <v>327</v>
      </c>
    </row>
    <row r="1929" spans="1:14" x14ac:dyDescent="0.2">
      <c r="A1929" s="5">
        <v>39834</v>
      </c>
      <c r="B1929" t="s">
        <v>7</v>
      </c>
      <c r="C1929">
        <v>15340</v>
      </c>
      <c r="D1929" s="6">
        <f>'[1]Vertikale Netzlast'!W22</f>
        <v>11277</v>
      </c>
      <c r="E1929">
        <v>6135</v>
      </c>
      <c r="F1929">
        <f>'[2]200901'!W8</f>
        <v>6544</v>
      </c>
      <c r="G1929">
        <v>731</v>
      </c>
      <c r="H1929">
        <v>1559</v>
      </c>
      <c r="J1929">
        <v>205</v>
      </c>
      <c r="K1929">
        <v>524</v>
      </c>
      <c r="L1929">
        <v>736</v>
      </c>
      <c r="N1929">
        <v>316</v>
      </c>
    </row>
    <row r="1930" spans="1:14" x14ac:dyDescent="0.2">
      <c r="A1930" s="5">
        <v>39834</v>
      </c>
      <c r="B1930" t="s">
        <v>8</v>
      </c>
      <c r="C1930">
        <v>15128</v>
      </c>
      <c r="D1930" s="6">
        <f>'[1]Vertikale Netzlast'!W23</f>
        <v>11238</v>
      </c>
      <c r="E1930">
        <v>6060</v>
      </c>
      <c r="F1930">
        <f>'[2]200901'!W9</f>
        <v>6493</v>
      </c>
      <c r="G1930">
        <v>704</v>
      </c>
      <c r="H1930">
        <v>1523</v>
      </c>
      <c r="J1930">
        <v>204</v>
      </c>
      <c r="K1930">
        <v>518</v>
      </c>
      <c r="L1930">
        <v>736</v>
      </c>
      <c r="N1930">
        <v>307</v>
      </c>
    </row>
    <row r="1931" spans="1:14" x14ac:dyDescent="0.2">
      <c r="A1931" s="5">
        <v>39834</v>
      </c>
      <c r="B1931" t="s">
        <v>9</v>
      </c>
      <c r="C1931">
        <v>15238</v>
      </c>
      <c r="D1931" s="6">
        <f>'[1]Vertikale Netzlast'!W24</f>
        <v>11037</v>
      </c>
      <c r="E1931">
        <v>6082</v>
      </c>
      <c r="F1931">
        <f>'[2]200901'!W10</f>
        <v>6469</v>
      </c>
      <c r="G1931">
        <v>699</v>
      </c>
      <c r="H1931">
        <v>1522</v>
      </c>
      <c r="J1931">
        <v>196</v>
      </c>
      <c r="K1931">
        <v>513</v>
      </c>
      <c r="L1931">
        <v>736</v>
      </c>
      <c r="N1931">
        <v>297</v>
      </c>
    </row>
    <row r="1932" spans="1:14" x14ac:dyDescent="0.2">
      <c r="A1932" s="5">
        <v>39834</v>
      </c>
      <c r="B1932" t="s">
        <v>10</v>
      </c>
      <c r="C1932">
        <v>15062</v>
      </c>
      <c r="D1932" s="6">
        <f>'[1]Vertikale Netzlast'!W25</f>
        <v>10830</v>
      </c>
      <c r="E1932">
        <v>6092</v>
      </c>
      <c r="F1932">
        <f>'[2]200901'!W11</f>
        <v>6475</v>
      </c>
      <c r="G1932">
        <v>752</v>
      </c>
      <c r="H1932">
        <v>1588</v>
      </c>
      <c r="J1932">
        <v>212</v>
      </c>
      <c r="K1932">
        <v>508</v>
      </c>
      <c r="L1932">
        <v>736</v>
      </c>
      <c r="N1932">
        <v>288</v>
      </c>
    </row>
    <row r="1933" spans="1:14" x14ac:dyDescent="0.2">
      <c r="A1933" s="5">
        <v>39834</v>
      </c>
      <c r="B1933" t="s">
        <v>11</v>
      </c>
      <c r="C1933">
        <v>15006</v>
      </c>
      <c r="D1933" s="6">
        <f>'[1]Vertikale Netzlast'!W26</f>
        <v>10758</v>
      </c>
      <c r="E1933">
        <v>6049</v>
      </c>
      <c r="F1933">
        <f>'[2]200901'!W12</f>
        <v>6368</v>
      </c>
      <c r="G1933">
        <v>708</v>
      </c>
      <c r="H1933">
        <v>1572</v>
      </c>
      <c r="J1933">
        <v>187</v>
      </c>
      <c r="K1933">
        <v>502</v>
      </c>
      <c r="L1933">
        <v>667</v>
      </c>
      <c r="N1933">
        <v>278</v>
      </c>
    </row>
    <row r="1934" spans="1:14" x14ac:dyDescent="0.2">
      <c r="A1934" s="5">
        <v>39834</v>
      </c>
      <c r="B1934" t="s">
        <v>12</v>
      </c>
      <c r="C1934">
        <v>15130</v>
      </c>
      <c r="D1934" s="6">
        <f>'[1]Vertikale Netzlast'!W27</f>
        <v>10716</v>
      </c>
      <c r="E1934">
        <v>5994</v>
      </c>
      <c r="F1934">
        <f>'[2]200901'!W13</f>
        <v>6455</v>
      </c>
      <c r="G1934">
        <v>724</v>
      </c>
      <c r="H1934">
        <v>1623</v>
      </c>
      <c r="J1934">
        <v>173</v>
      </c>
      <c r="K1934">
        <v>497</v>
      </c>
      <c r="L1934">
        <v>667</v>
      </c>
      <c r="N1934">
        <v>272</v>
      </c>
    </row>
    <row r="1935" spans="1:14" x14ac:dyDescent="0.2">
      <c r="A1935" s="5">
        <v>39834</v>
      </c>
      <c r="B1935" t="s">
        <v>13</v>
      </c>
      <c r="C1935">
        <v>15089</v>
      </c>
      <c r="D1935" s="6">
        <f>'[1]Vertikale Netzlast'!W28</f>
        <v>10629</v>
      </c>
      <c r="E1935">
        <v>6003</v>
      </c>
      <c r="F1935">
        <f>'[2]200901'!W14</f>
        <v>6345</v>
      </c>
      <c r="G1935">
        <v>684</v>
      </c>
      <c r="H1935">
        <v>1587</v>
      </c>
      <c r="J1935">
        <v>155</v>
      </c>
      <c r="K1935">
        <v>489</v>
      </c>
      <c r="L1935">
        <v>667</v>
      </c>
      <c r="N1935">
        <v>265</v>
      </c>
    </row>
    <row r="1936" spans="1:14" x14ac:dyDescent="0.2">
      <c r="A1936" s="5">
        <v>39834</v>
      </c>
      <c r="B1936" t="s">
        <v>14</v>
      </c>
      <c r="C1936">
        <v>15006</v>
      </c>
      <c r="D1936" s="6">
        <f>'[1]Vertikale Netzlast'!W29</f>
        <v>10611</v>
      </c>
      <c r="E1936">
        <v>5990</v>
      </c>
      <c r="F1936">
        <f>'[2]200901'!W15</f>
        <v>6488</v>
      </c>
      <c r="G1936">
        <v>642</v>
      </c>
      <c r="H1936">
        <v>1517</v>
      </c>
      <c r="J1936">
        <v>172</v>
      </c>
      <c r="K1936">
        <v>496</v>
      </c>
      <c r="L1936">
        <v>667</v>
      </c>
      <c r="N1936">
        <v>258</v>
      </c>
    </row>
    <row r="1937" spans="1:14" x14ac:dyDescent="0.2">
      <c r="A1937" s="5">
        <v>39834</v>
      </c>
      <c r="B1937" t="s">
        <v>15</v>
      </c>
      <c r="C1937">
        <v>14919</v>
      </c>
      <c r="D1937" s="6">
        <f>'[1]Vertikale Netzlast'!W30</f>
        <v>10570</v>
      </c>
      <c r="E1937">
        <v>0</v>
      </c>
      <c r="F1937">
        <f>'[2]200901'!W16</f>
        <v>6514</v>
      </c>
      <c r="G1937">
        <v>656</v>
      </c>
      <c r="H1937">
        <v>1479</v>
      </c>
      <c r="J1937">
        <v>160</v>
      </c>
      <c r="K1937">
        <v>498</v>
      </c>
      <c r="L1937">
        <v>616</v>
      </c>
      <c r="N1937">
        <v>252</v>
      </c>
    </row>
    <row r="1938" spans="1:14" x14ac:dyDescent="0.2">
      <c r="A1938" s="5">
        <v>39834</v>
      </c>
      <c r="B1938" t="s">
        <v>16</v>
      </c>
      <c r="C1938">
        <v>14953</v>
      </c>
      <c r="D1938" s="6">
        <f>'[1]Vertikale Netzlast'!W31</f>
        <v>10584</v>
      </c>
      <c r="E1938">
        <v>0</v>
      </c>
      <c r="F1938">
        <f>'[2]200901'!W17</f>
        <v>6494</v>
      </c>
      <c r="G1938">
        <v>683</v>
      </c>
      <c r="H1938">
        <v>1444</v>
      </c>
      <c r="J1938">
        <v>127</v>
      </c>
      <c r="K1938">
        <v>490</v>
      </c>
      <c r="L1938">
        <v>616</v>
      </c>
      <c r="N1938">
        <v>249</v>
      </c>
    </row>
    <row r="1939" spans="1:14" x14ac:dyDescent="0.2">
      <c r="A1939" s="5">
        <v>39834</v>
      </c>
      <c r="B1939" t="s">
        <v>17</v>
      </c>
      <c r="C1939">
        <v>14943</v>
      </c>
      <c r="D1939" s="6">
        <f>'[1]Vertikale Netzlast'!W32</f>
        <v>10573</v>
      </c>
      <c r="E1939">
        <v>0</v>
      </c>
      <c r="F1939">
        <f>'[2]200901'!W18</f>
        <v>6537</v>
      </c>
      <c r="G1939">
        <v>681</v>
      </c>
      <c r="H1939">
        <v>1366</v>
      </c>
      <c r="J1939">
        <v>149</v>
      </c>
      <c r="K1939">
        <v>485</v>
      </c>
      <c r="L1939">
        <v>616</v>
      </c>
      <c r="N1939">
        <v>246</v>
      </c>
    </row>
    <row r="1940" spans="1:14" x14ac:dyDescent="0.2">
      <c r="A1940" s="5">
        <v>39834</v>
      </c>
      <c r="B1940" t="s">
        <v>18</v>
      </c>
      <c r="C1940">
        <v>15064</v>
      </c>
      <c r="D1940" s="6">
        <f>'[1]Vertikale Netzlast'!W33</f>
        <v>10548</v>
      </c>
      <c r="E1940">
        <v>0</v>
      </c>
      <c r="F1940">
        <f>'[2]200901'!W19</f>
        <v>6530</v>
      </c>
      <c r="G1940">
        <v>670</v>
      </c>
      <c r="H1940">
        <v>1296</v>
      </c>
      <c r="J1940">
        <v>168</v>
      </c>
      <c r="K1940">
        <v>480</v>
      </c>
      <c r="L1940">
        <v>616</v>
      </c>
      <c r="N1940">
        <v>244</v>
      </c>
    </row>
    <row r="1941" spans="1:14" x14ac:dyDescent="0.2">
      <c r="A1941" s="5">
        <v>39834</v>
      </c>
      <c r="B1941" t="s">
        <v>19</v>
      </c>
      <c r="C1941">
        <v>15204</v>
      </c>
      <c r="D1941" s="6">
        <f>'[1]Vertikale Netzlast'!W34</f>
        <v>10599</v>
      </c>
      <c r="E1941">
        <v>0</v>
      </c>
      <c r="F1941">
        <f>'[2]200901'!W20</f>
        <v>6580</v>
      </c>
      <c r="G1941">
        <v>625</v>
      </c>
      <c r="H1941">
        <v>1316</v>
      </c>
      <c r="J1941">
        <v>184</v>
      </c>
      <c r="K1941">
        <v>475</v>
      </c>
      <c r="L1941">
        <v>589</v>
      </c>
      <c r="N1941">
        <v>241</v>
      </c>
    </row>
    <row r="1942" spans="1:14" x14ac:dyDescent="0.2">
      <c r="A1942" s="5">
        <v>39834</v>
      </c>
      <c r="B1942" t="s">
        <v>20</v>
      </c>
      <c r="C1942">
        <v>15407</v>
      </c>
      <c r="D1942" s="6">
        <f>'[1]Vertikale Netzlast'!W35</f>
        <v>10593</v>
      </c>
      <c r="E1942">
        <v>0</v>
      </c>
      <c r="F1942">
        <f>'[2]200901'!W21</f>
        <v>6483</v>
      </c>
      <c r="G1942">
        <v>567</v>
      </c>
      <c r="H1942">
        <v>1291</v>
      </c>
      <c r="J1942">
        <v>171</v>
      </c>
      <c r="K1942">
        <v>465</v>
      </c>
      <c r="L1942">
        <v>589</v>
      </c>
      <c r="N1942">
        <v>237</v>
      </c>
    </row>
    <row r="1943" spans="1:14" x14ac:dyDescent="0.2">
      <c r="A1943" s="5">
        <v>39834</v>
      </c>
      <c r="B1943" t="s">
        <v>21</v>
      </c>
      <c r="C1943">
        <v>15443</v>
      </c>
      <c r="D1943" s="6">
        <f>'[1]Vertikale Netzlast'!W36</f>
        <v>10693</v>
      </c>
      <c r="E1943">
        <v>0</v>
      </c>
      <c r="F1943">
        <f>'[2]200901'!W22</f>
        <v>6618</v>
      </c>
      <c r="G1943">
        <v>518</v>
      </c>
      <c r="H1943">
        <v>1231</v>
      </c>
      <c r="J1943">
        <v>193</v>
      </c>
      <c r="K1943">
        <v>448</v>
      </c>
      <c r="L1943">
        <v>589</v>
      </c>
      <c r="N1943">
        <v>232</v>
      </c>
    </row>
    <row r="1944" spans="1:14" x14ac:dyDescent="0.2">
      <c r="A1944" s="5">
        <v>39834</v>
      </c>
      <c r="B1944" t="s">
        <v>22</v>
      </c>
      <c r="C1944">
        <v>15482</v>
      </c>
      <c r="D1944" s="6">
        <f>'[1]Vertikale Netzlast'!W37</f>
        <v>10884</v>
      </c>
      <c r="E1944">
        <v>0</v>
      </c>
      <c r="F1944">
        <f>'[2]200901'!W23</f>
        <v>6663</v>
      </c>
      <c r="G1944">
        <v>537</v>
      </c>
      <c r="H1944">
        <v>1227</v>
      </c>
      <c r="J1944">
        <v>186</v>
      </c>
      <c r="K1944">
        <v>430</v>
      </c>
      <c r="L1944">
        <v>589</v>
      </c>
      <c r="N1944">
        <v>228</v>
      </c>
    </row>
    <row r="1945" spans="1:14" x14ac:dyDescent="0.2">
      <c r="A1945" s="5">
        <v>39834</v>
      </c>
      <c r="B1945" t="s">
        <v>23</v>
      </c>
      <c r="C1945">
        <v>15521</v>
      </c>
      <c r="D1945" s="6">
        <f>'[1]Vertikale Netzlast'!W38</f>
        <v>11239</v>
      </c>
      <c r="E1945">
        <v>0</v>
      </c>
      <c r="F1945">
        <f>'[2]200901'!W24</f>
        <v>6895</v>
      </c>
      <c r="G1945">
        <v>565</v>
      </c>
      <c r="H1945">
        <v>1324</v>
      </c>
      <c r="J1945">
        <v>178</v>
      </c>
      <c r="K1945">
        <v>424</v>
      </c>
      <c r="L1945">
        <v>546</v>
      </c>
      <c r="N1945">
        <v>224</v>
      </c>
    </row>
    <row r="1946" spans="1:14" x14ac:dyDescent="0.2">
      <c r="A1946" s="5">
        <v>39834</v>
      </c>
      <c r="B1946" t="s">
        <v>24</v>
      </c>
      <c r="C1946">
        <v>15650</v>
      </c>
      <c r="D1946" s="6">
        <f>'[1]Vertikale Netzlast'!W39</f>
        <v>11322</v>
      </c>
      <c r="E1946">
        <v>0</v>
      </c>
      <c r="F1946">
        <f>'[2]200901'!W25</f>
        <v>6894</v>
      </c>
      <c r="G1946">
        <v>564</v>
      </c>
      <c r="H1946">
        <v>1323</v>
      </c>
      <c r="J1946">
        <v>173</v>
      </c>
      <c r="K1946">
        <v>425</v>
      </c>
      <c r="L1946">
        <v>546</v>
      </c>
      <c r="N1946">
        <v>228</v>
      </c>
    </row>
    <row r="1947" spans="1:14" x14ac:dyDescent="0.2">
      <c r="A1947" s="5">
        <v>39834</v>
      </c>
      <c r="B1947" t="s">
        <v>25</v>
      </c>
      <c r="C1947">
        <v>16102</v>
      </c>
      <c r="D1947" s="6">
        <f>'[1]Vertikale Netzlast'!W40</f>
        <v>11620</v>
      </c>
      <c r="E1947">
        <v>0</v>
      </c>
      <c r="F1947">
        <f>'[2]200901'!W26</f>
        <v>7076</v>
      </c>
      <c r="G1947">
        <v>530</v>
      </c>
      <c r="H1947">
        <v>1205</v>
      </c>
      <c r="J1947">
        <v>122</v>
      </c>
      <c r="K1947">
        <v>425</v>
      </c>
      <c r="L1947">
        <v>546</v>
      </c>
      <c r="N1947">
        <v>232</v>
      </c>
    </row>
    <row r="1948" spans="1:14" x14ac:dyDescent="0.2">
      <c r="A1948" s="5">
        <v>39834</v>
      </c>
      <c r="B1948" t="s">
        <v>26</v>
      </c>
      <c r="C1948">
        <v>16375</v>
      </c>
      <c r="D1948" s="6">
        <f>'[1]Vertikale Netzlast'!W41</f>
        <v>12119</v>
      </c>
      <c r="E1948">
        <v>6327</v>
      </c>
      <c r="F1948">
        <f>'[2]200901'!W27</f>
        <v>7146</v>
      </c>
      <c r="G1948">
        <v>543</v>
      </c>
      <c r="H1948">
        <v>1153</v>
      </c>
      <c r="J1948">
        <v>126</v>
      </c>
      <c r="K1948">
        <v>429</v>
      </c>
      <c r="L1948">
        <v>546</v>
      </c>
      <c r="N1948">
        <v>236</v>
      </c>
    </row>
    <row r="1949" spans="1:14" x14ac:dyDescent="0.2">
      <c r="A1949" s="5">
        <v>39834</v>
      </c>
      <c r="B1949" t="s">
        <v>27</v>
      </c>
      <c r="C1949">
        <v>16555</v>
      </c>
      <c r="D1949" s="6">
        <f>'[1]Vertikale Netzlast'!W42</f>
        <v>12489</v>
      </c>
      <c r="E1949">
        <v>6300</v>
      </c>
      <c r="F1949">
        <f>'[2]200901'!W28</f>
        <v>7299</v>
      </c>
      <c r="G1949">
        <v>506</v>
      </c>
      <c r="H1949">
        <v>1099</v>
      </c>
      <c r="J1949">
        <v>145</v>
      </c>
      <c r="K1949">
        <v>463</v>
      </c>
      <c r="L1949">
        <v>477</v>
      </c>
      <c r="N1949">
        <v>240</v>
      </c>
    </row>
    <row r="1950" spans="1:14" x14ac:dyDescent="0.2">
      <c r="A1950" s="5">
        <v>39834</v>
      </c>
      <c r="B1950" t="s">
        <v>28</v>
      </c>
      <c r="C1950">
        <v>17617</v>
      </c>
      <c r="D1950" s="6">
        <f>'[1]Vertikale Netzlast'!W43</f>
        <v>13177</v>
      </c>
      <c r="E1950">
        <v>6544</v>
      </c>
      <c r="F1950">
        <f>'[2]200901'!W29</f>
        <v>7645</v>
      </c>
      <c r="G1950">
        <v>482</v>
      </c>
      <c r="H1950">
        <v>1072</v>
      </c>
      <c r="J1950">
        <v>166</v>
      </c>
      <c r="K1950">
        <v>455</v>
      </c>
      <c r="L1950">
        <v>477</v>
      </c>
      <c r="N1950">
        <v>239</v>
      </c>
    </row>
    <row r="1951" spans="1:14" x14ac:dyDescent="0.2">
      <c r="A1951" s="5">
        <v>39834</v>
      </c>
      <c r="B1951" t="s">
        <v>29</v>
      </c>
      <c r="C1951">
        <v>18177</v>
      </c>
      <c r="D1951" s="6">
        <f>'[1]Vertikale Netzlast'!W44</f>
        <v>13816</v>
      </c>
      <c r="E1951">
        <v>6704</v>
      </c>
      <c r="F1951">
        <f>'[2]200901'!W30</f>
        <v>8051</v>
      </c>
      <c r="G1951">
        <v>480</v>
      </c>
      <c r="H1951">
        <v>1015</v>
      </c>
      <c r="J1951">
        <v>167</v>
      </c>
      <c r="K1951">
        <v>445</v>
      </c>
      <c r="L1951">
        <v>477</v>
      </c>
      <c r="N1951">
        <v>239</v>
      </c>
    </row>
    <row r="1952" spans="1:14" x14ac:dyDescent="0.2">
      <c r="A1952" s="5">
        <v>39834</v>
      </c>
      <c r="B1952" t="s">
        <v>30</v>
      </c>
      <c r="C1952">
        <v>18865</v>
      </c>
      <c r="D1952" s="6">
        <f>'[1]Vertikale Netzlast'!W45</f>
        <v>14487</v>
      </c>
      <c r="E1952">
        <v>6944</v>
      </c>
      <c r="F1952">
        <f>'[2]200901'!W31</f>
        <v>8302</v>
      </c>
      <c r="G1952">
        <v>435</v>
      </c>
      <c r="H1952">
        <v>1023</v>
      </c>
      <c r="J1952">
        <v>162</v>
      </c>
      <c r="K1952">
        <v>435</v>
      </c>
      <c r="L1952">
        <v>477</v>
      </c>
      <c r="N1952">
        <v>239</v>
      </c>
    </row>
    <row r="1953" spans="1:14" x14ac:dyDescent="0.2">
      <c r="A1953" s="5">
        <v>39834</v>
      </c>
      <c r="B1953" t="s">
        <v>31</v>
      </c>
      <c r="C1953">
        <v>19035</v>
      </c>
      <c r="D1953" s="6">
        <f>'[1]Vertikale Netzlast'!W46</f>
        <v>15422</v>
      </c>
      <c r="E1953">
        <v>7302</v>
      </c>
      <c r="F1953">
        <f>'[2]200901'!W32</f>
        <v>8826</v>
      </c>
      <c r="G1953">
        <v>424</v>
      </c>
      <c r="H1953">
        <v>1010</v>
      </c>
      <c r="J1953">
        <v>153</v>
      </c>
      <c r="K1953">
        <v>426</v>
      </c>
      <c r="L1953">
        <v>415</v>
      </c>
      <c r="N1953">
        <v>239</v>
      </c>
    </row>
    <row r="1954" spans="1:14" x14ac:dyDescent="0.2">
      <c r="A1954" s="5">
        <v>39834</v>
      </c>
      <c r="B1954" t="s">
        <v>32</v>
      </c>
      <c r="C1954">
        <v>19621</v>
      </c>
      <c r="D1954" s="6">
        <f>'[1]Vertikale Netzlast'!W47</f>
        <v>16069</v>
      </c>
      <c r="E1954">
        <v>7457</v>
      </c>
      <c r="F1954">
        <f>'[2]200901'!W33</f>
        <v>9025</v>
      </c>
      <c r="G1954">
        <v>394</v>
      </c>
      <c r="H1954">
        <v>1012</v>
      </c>
      <c r="J1954">
        <v>177</v>
      </c>
      <c r="K1954">
        <v>419</v>
      </c>
      <c r="L1954">
        <v>415</v>
      </c>
      <c r="N1954">
        <v>233</v>
      </c>
    </row>
    <row r="1955" spans="1:14" x14ac:dyDescent="0.2">
      <c r="A1955" s="5">
        <v>39834</v>
      </c>
      <c r="B1955" t="s">
        <v>33</v>
      </c>
      <c r="C1955">
        <v>19656</v>
      </c>
      <c r="D1955" s="6">
        <f>'[1]Vertikale Netzlast'!W48</f>
        <v>16531</v>
      </c>
      <c r="E1955">
        <v>7582</v>
      </c>
      <c r="F1955">
        <f>'[2]200901'!W34</f>
        <v>9160</v>
      </c>
      <c r="G1955">
        <v>398</v>
      </c>
      <c r="H1955">
        <v>1024</v>
      </c>
      <c r="J1955">
        <v>209</v>
      </c>
      <c r="K1955">
        <v>413</v>
      </c>
      <c r="L1955">
        <v>415</v>
      </c>
      <c r="N1955">
        <v>227</v>
      </c>
    </row>
    <row r="1956" spans="1:14" x14ac:dyDescent="0.2">
      <c r="A1956" s="5">
        <v>39834</v>
      </c>
      <c r="B1956" t="s">
        <v>34</v>
      </c>
      <c r="C1956">
        <v>20120</v>
      </c>
      <c r="D1956" s="6">
        <f>'[1]Vertikale Netzlast'!W49</f>
        <v>16818</v>
      </c>
      <c r="E1956">
        <v>7592</v>
      </c>
      <c r="F1956">
        <f>'[2]200901'!W35</f>
        <v>9244</v>
      </c>
      <c r="G1956">
        <v>431</v>
      </c>
      <c r="H1956">
        <v>971</v>
      </c>
      <c r="J1956">
        <v>243</v>
      </c>
      <c r="K1956">
        <v>378</v>
      </c>
      <c r="L1956">
        <v>415</v>
      </c>
      <c r="N1956">
        <v>222</v>
      </c>
    </row>
    <row r="1957" spans="1:14" x14ac:dyDescent="0.2">
      <c r="A1957" s="5">
        <v>39834</v>
      </c>
      <c r="B1957" t="s">
        <v>35</v>
      </c>
      <c r="C1957">
        <v>20140</v>
      </c>
      <c r="D1957" s="6">
        <f>'[1]Vertikale Netzlast'!W50</f>
        <v>16985</v>
      </c>
      <c r="E1957">
        <v>7869</v>
      </c>
      <c r="F1957">
        <f>'[2]200901'!W36</f>
        <v>9186</v>
      </c>
      <c r="G1957">
        <v>440</v>
      </c>
      <c r="H1957">
        <v>856</v>
      </c>
      <c r="J1957">
        <v>260</v>
      </c>
      <c r="K1957">
        <v>360</v>
      </c>
      <c r="L1957">
        <v>376</v>
      </c>
      <c r="N1957">
        <v>216</v>
      </c>
    </row>
    <row r="1958" spans="1:14" x14ac:dyDescent="0.2">
      <c r="A1958" s="5">
        <v>39834</v>
      </c>
      <c r="B1958" t="s">
        <v>36</v>
      </c>
      <c r="C1958">
        <v>20291</v>
      </c>
      <c r="D1958" s="6">
        <f>'[1]Vertikale Netzlast'!W51</f>
        <v>17108</v>
      </c>
      <c r="E1958">
        <v>7804</v>
      </c>
      <c r="F1958">
        <f>'[2]200901'!W37</f>
        <v>9233</v>
      </c>
      <c r="G1958">
        <v>406</v>
      </c>
      <c r="H1958">
        <v>805</v>
      </c>
      <c r="J1958">
        <v>247</v>
      </c>
      <c r="K1958">
        <v>364</v>
      </c>
      <c r="L1958">
        <v>376</v>
      </c>
      <c r="N1958">
        <v>217</v>
      </c>
    </row>
    <row r="1959" spans="1:14" x14ac:dyDescent="0.2">
      <c r="A1959" s="5">
        <v>39834</v>
      </c>
      <c r="B1959" t="s">
        <v>37</v>
      </c>
      <c r="C1959">
        <v>20175</v>
      </c>
      <c r="D1959" s="6">
        <f>'[1]Vertikale Netzlast'!W52</f>
        <v>17160</v>
      </c>
      <c r="E1959">
        <v>7814</v>
      </c>
      <c r="F1959">
        <f>'[2]200901'!W38</f>
        <v>9229</v>
      </c>
      <c r="G1959">
        <v>398</v>
      </c>
      <c r="H1959">
        <v>789</v>
      </c>
      <c r="J1959">
        <v>297</v>
      </c>
      <c r="K1959">
        <v>360</v>
      </c>
      <c r="L1959">
        <v>376</v>
      </c>
      <c r="N1959">
        <v>217</v>
      </c>
    </row>
    <row r="1960" spans="1:14" x14ac:dyDescent="0.2">
      <c r="A1960" s="5">
        <v>39834</v>
      </c>
      <c r="B1960" t="s">
        <v>38</v>
      </c>
      <c r="C1960">
        <v>20199</v>
      </c>
      <c r="D1960" s="6">
        <f>'[1]Vertikale Netzlast'!W53</f>
        <v>17152</v>
      </c>
      <c r="E1960">
        <v>7785</v>
      </c>
      <c r="F1960">
        <f>'[2]200901'!W39</f>
        <v>9111</v>
      </c>
      <c r="G1960">
        <v>366</v>
      </c>
      <c r="H1960">
        <v>776</v>
      </c>
      <c r="J1960">
        <v>348</v>
      </c>
      <c r="K1960">
        <v>354</v>
      </c>
      <c r="L1960">
        <v>376</v>
      </c>
      <c r="N1960">
        <v>217</v>
      </c>
    </row>
    <row r="1961" spans="1:14" x14ac:dyDescent="0.2">
      <c r="A1961" s="5">
        <v>39834</v>
      </c>
      <c r="B1961" t="s">
        <v>39</v>
      </c>
      <c r="C1961">
        <v>20197</v>
      </c>
      <c r="D1961" s="6">
        <f>'[1]Vertikale Netzlast'!W54</f>
        <v>16921</v>
      </c>
      <c r="E1961">
        <v>7888</v>
      </c>
      <c r="F1961">
        <f>'[2]200901'!W40</f>
        <v>9091</v>
      </c>
      <c r="G1961">
        <v>342</v>
      </c>
      <c r="H1961">
        <v>753</v>
      </c>
      <c r="J1961">
        <v>374</v>
      </c>
      <c r="K1961">
        <v>348</v>
      </c>
      <c r="L1961">
        <v>340</v>
      </c>
      <c r="N1961">
        <v>218</v>
      </c>
    </row>
    <row r="1962" spans="1:14" x14ac:dyDescent="0.2">
      <c r="A1962" s="5">
        <v>39834</v>
      </c>
      <c r="B1962" t="s">
        <v>40</v>
      </c>
      <c r="C1962">
        <v>20195</v>
      </c>
      <c r="D1962" s="6">
        <f>'[1]Vertikale Netzlast'!W55</f>
        <v>16964</v>
      </c>
      <c r="E1962">
        <v>8039</v>
      </c>
      <c r="F1962">
        <f>'[2]200901'!W41</f>
        <v>9153</v>
      </c>
      <c r="G1962">
        <v>324</v>
      </c>
      <c r="H1962">
        <v>709</v>
      </c>
      <c r="J1962">
        <v>345</v>
      </c>
      <c r="K1962">
        <v>347</v>
      </c>
      <c r="L1962">
        <v>340</v>
      </c>
      <c r="N1962">
        <v>222</v>
      </c>
    </row>
    <row r="1963" spans="1:14" x14ac:dyDescent="0.2">
      <c r="A1963" s="5">
        <v>39834</v>
      </c>
      <c r="B1963" t="s">
        <v>41</v>
      </c>
      <c r="C1963">
        <v>20174</v>
      </c>
      <c r="D1963" s="6">
        <f>'[1]Vertikale Netzlast'!W56</f>
        <v>17128</v>
      </c>
      <c r="E1963">
        <v>8151</v>
      </c>
      <c r="F1963">
        <f>'[2]200901'!W42</f>
        <v>9233</v>
      </c>
      <c r="G1963">
        <v>319</v>
      </c>
      <c r="H1963">
        <v>638</v>
      </c>
      <c r="J1963">
        <v>294</v>
      </c>
      <c r="K1963">
        <v>345</v>
      </c>
      <c r="L1963">
        <v>340</v>
      </c>
      <c r="N1963">
        <v>226</v>
      </c>
    </row>
    <row r="1964" spans="1:14" x14ac:dyDescent="0.2">
      <c r="A1964" s="5">
        <v>39834</v>
      </c>
      <c r="B1964" t="s">
        <v>42</v>
      </c>
      <c r="C1964">
        <v>20263</v>
      </c>
      <c r="D1964" s="6">
        <f>'[1]Vertikale Netzlast'!W57</f>
        <v>17221</v>
      </c>
      <c r="E1964">
        <v>8207</v>
      </c>
      <c r="F1964">
        <f>'[2]200901'!W43</f>
        <v>9282</v>
      </c>
      <c r="G1964">
        <v>287</v>
      </c>
      <c r="H1964">
        <v>602</v>
      </c>
      <c r="J1964">
        <v>271</v>
      </c>
      <c r="K1964">
        <v>344</v>
      </c>
      <c r="L1964">
        <v>340</v>
      </c>
      <c r="N1964">
        <v>231</v>
      </c>
    </row>
    <row r="1965" spans="1:14" x14ac:dyDescent="0.2">
      <c r="A1965" s="5">
        <v>39834</v>
      </c>
      <c r="B1965" t="s">
        <v>43</v>
      </c>
      <c r="C1965">
        <v>20239</v>
      </c>
      <c r="D1965" s="6">
        <f>'[1]Vertikale Netzlast'!W58</f>
        <v>17250</v>
      </c>
      <c r="E1965">
        <v>8208</v>
      </c>
      <c r="F1965">
        <f>'[2]200901'!W44</f>
        <v>9227</v>
      </c>
      <c r="G1965">
        <v>268</v>
      </c>
      <c r="H1965">
        <v>611</v>
      </c>
      <c r="J1965">
        <v>262</v>
      </c>
      <c r="K1965">
        <v>340</v>
      </c>
      <c r="L1965">
        <v>306</v>
      </c>
      <c r="N1965">
        <v>235</v>
      </c>
    </row>
    <row r="1966" spans="1:14" x14ac:dyDescent="0.2">
      <c r="A1966" s="5">
        <v>39834</v>
      </c>
      <c r="B1966" t="s">
        <v>44</v>
      </c>
      <c r="C1966">
        <v>20129</v>
      </c>
      <c r="D1966" s="6">
        <f>'[1]Vertikale Netzlast'!W59</f>
        <v>17198</v>
      </c>
      <c r="E1966">
        <v>8217</v>
      </c>
      <c r="F1966">
        <f>'[2]200901'!W45</f>
        <v>9141</v>
      </c>
      <c r="G1966">
        <v>260</v>
      </c>
      <c r="H1966">
        <v>645</v>
      </c>
      <c r="J1966">
        <v>280</v>
      </c>
      <c r="K1966">
        <v>325</v>
      </c>
      <c r="L1966">
        <v>306</v>
      </c>
      <c r="N1966">
        <v>239</v>
      </c>
    </row>
    <row r="1967" spans="1:14" x14ac:dyDescent="0.2">
      <c r="A1967" s="5">
        <v>39834</v>
      </c>
      <c r="B1967" t="s">
        <v>45</v>
      </c>
      <c r="C1967">
        <v>20314</v>
      </c>
      <c r="D1967" s="6">
        <f>'[1]Vertikale Netzlast'!W60</f>
        <v>17170</v>
      </c>
      <c r="E1967">
        <v>8211</v>
      </c>
      <c r="F1967">
        <f>'[2]200901'!W46</f>
        <v>9189</v>
      </c>
      <c r="G1967">
        <v>279</v>
      </c>
      <c r="H1967">
        <v>640</v>
      </c>
      <c r="J1967">
        <v>229</v>
      </c>
      <c r="K1967">
        <v>308</v>
      </c>
      <c r="L1967">
        <v>306</v>
      </c>
      <c r="N1967">
        <v>242</v>
      </c>
    </row>
    <row r="1968" spans="1:14" x14ac:dyDescent="0.2">
      <c r="A1968" s="5">
        <v>39834</v>
      </c>
      <c r="B1968" t="s">
        <v>46</v>
      </c>
      <c r="C1968">
        <v>20402</v>
      </c>
      <c r="D1968" s="6">
        <f>'[1]Vertikale Netzlast'!W61</f>
        <v>17294</v>
      </c>
      <c r="E1968">
        <v>8169</v>
      </c>
      <c r="F1968">
        <f>'[2]200901'!W47</f>
        <v>9365</v>
      </c>
      <c r="G1968">
        <v>269</v>
      </c>
      <c r="H1968">
        <v>611</v>
      </c>
      <c r="J1968">
        <v>180</v>
      </c>
      <c r="K1968">
        <v>291</v>
      </c>
      <c r="L1968">
        <v>306</v>
      </c>
      <c r="N1968">
        <v>245</v>
      </c>
    </row>
    <row r="1969" spans="1:14" x14ac:dyDescent="0.2">
      <c r="A1969" s="5">
        <v>39834</v>
      </c>
      <c r="B1969" t="s">
        <v>47</v>
      </c>
      <c r="C1969">
        <v>20414</v>
      </c>
      <c r="D1969" s="6">
        <f>'[1]Vertikale Netzlast'!W62</f>
        <v>17384</v>
      </c>
      <c r="E1969">
        <v>8175</v>
      </c>
      <c r="F1969">
        <f>'[2]200901'!W48</f>
        <v>9437</v>
      </c>
      <c r="G1969">
        <v>231</v>
      </c>
      <c r="H1969">
        <v>542</v>
      </c>
      <c r="J1969">
        <v>131</v>
      </c>
      <c r="K1969">
        <v>270</v>
      </c>
      <c r="L1969">
        <v>265</v>
      </c>
      <c r="N1969">
        <v>249</v>
      </c>
    </row>
    <row r="1970" spans="1:14" x14ac:dyDescent="0.2">
      <c r="A1970" s="5">
        <v>39834</v>
      </c>
      <c r="B1970" t="s">
        <v>48</v>
      </c>
      <c r="C1970">
        <v>20199</v>
      </c>
      <c r="D1970" s="6">
        <f>'[1]Vertikale Netzlast'!W63</f>
        <v>17515</v>
      </c>
      <c r="E1970">
        <v>8171</v>
      </c>
      <c r="F1970">
        <f>'[2]200901'!W49</f>
        <v>9521</v>
      </c>
      <c r="G1970">
        <v>208</v>
      </c>
      <c r="H1970">
        <v>477</v>
      </c>
      <c r="J1970">
        <v>95</v>
      </c>
      <c r="K1970">
        <v>258</v>
      </c>
      <c r="L1970">
        <v>265</v>
      </c>
      <c r="N1970">
        <v>251</v>
      </c>
    </row>
    <row r="1971" spans="1:14" x14ac:dyDescent="0.2">
      <c r="A1971" s="5">
        <v>39834</v>
      </c>
      <c r="B1971" t="s">
        <v>49</v>
      </c>
      <c r="C1971">
        <v>20260</v>
      </c>
      <c r="D1971" s="6">
        <f>'[1]Vertikale Netzlast'!W64</f>
        <v>17578</v>
      </c>
      <c r="E1971">
        <v>8185</v>
      </c>
      <c r="F1971">
        <f>'[2]200901'!W50</f>
        <v>9481</v>
      </c>
      <c r="G1971">
        <v>201</v>
      </c>
      <c r="H1971">
        <v>402</v>
      </c>
      <c r="J1971">
        <v>88</v>
      </c>
      <c r="K1971">
        <v>245</v>
      </c>
      <c r="L1971">
        <v>265</v>
      </c>
      <c r="N1971">
        <v>253</v>
      </c>
    </row>
    <row r="1972" spans="1:14" x14ac:dyDescent="0.2">
      <c r="A1972" s="5">
        <v>39834</v>
      </c>
      <c r="B1972" t="s">
        <v>50</v>
      </c>
      <c r="C1972">
        <v>20348</v>
      </c>
      <c r="D1972" s="6">
        <f>'[1]Vertikale Netzlast'!W65</f>
        <v>17517</v>
      </c>
      <c r="E1972">
        <v>8155</v>
      </c>
      <c r="F1972">
        <f>'[2]200901'!W51</f>
        <v>9529</v>
      </c>
      <c r="G1972">
        <v>169</v>
      </c>
      <c r="H1972">
        <v>357</v>
      </c>
      <c r="J1972">
        <v>79</v>
      </c>
      <c r="K1972">
        <v>231</v>
      </c>
      <c r="L1972">
        <v>265</v>
      </c>
      <c r="N1972">
        <v>255</v>
      </c>
    </row>
    <row r="1973" spans="1:14" x14ac:dyDescent="0.2">
      <c r="A1973" s="5">
        <v>39834</v>
      </c>
      <c r="B1973" t="s">
        <v>51</v>
      </c>
      <c r="C1973">
        <v>20391</v>
      </c>
      <c r="D1973" s="6">
        <f>'[1]Vertikale Netzlast'!W66</f>
        <v>17502</v>
      </c>
      <c r="E1973">
        <v>8097</v>
      </c>
      <c r="F1973">
        <f>'[2]200901'!W52</f>
        <v>9381</v>
      </c>
      <c r="G1973">
        <v>160</v>
      </c>
      <c r="H1973">
        <v>313</v>
      </c>
      <c r="J1973">
        <v>77</v>
      </c>
      <c r="K1973">
        <v>218</v>
      </c>
      <c r="L1973">
        <v>228</v>
      </c>
      <c r="N1973">
        <v>256</v>
      </c>
    </row>
    <row r="1974" spans="1:14" x14ac:dyDescent="0.2">
      <c r="A1974" s="5">
        <v>39834</v>
      </c>
      <c r="B1974" t="s">
        <v>52</v>
      </c>
      <c r="C1974">
        <v>20411</v>
      </c>
      <c r="D1974" s="6">
        <f>'[1]Vertikale Netzlast'!W67</f>
        <v>17481</v>
      </c>
      <c r="E1974">
        <v>8087</v>
      </c>
      <c r="F1974">
        <f>'[2]200901'!W53</f>
        <v>9417</v>
      </c>
      <c r="G1974">
        <v>166</v>
      </c>
      <c r="H1974">
        <v>280</v>
      </c>
      <c r="J1974">
        <v>85</v>
      </c>
      <c r="K1974">
        <v>213</v>
      </c>
      <c r="L1974">
        <v>228</v>
      </c>
      <c r="N1974">
        <v>254</v>
      </c>
    </row>
    <row r="1975" spans="1:14" x14ac:dyDescent="0.2">
      <c r="A1975" s="5">
        <v>39834</v>
      </c>
      <c r="B1975" t="s">
        <v>53</v>
      </c>
      <c r="C1975">
        <v>20315</v>
      </c>
      <c r="D1975" s="6">
        <f>'[1]Vertikale Netzlast'!W68</f>
        <v>17565</v>
      </c>
      <c r="E1975">
        <v>8024</v>
      </c>
      <c r="F1975">
        <f>'[2]200901'!W54</f>
        <v>9312</v>
      </c>
      <c r="G1975">
        <v>160</v>
      </c>
      <c r="H1975">
        <v>266</v>
      </c>
      <c r="J1975">
        <v>103</v>
      </c>
      <c r="K1975">
        <v>207</v>
      </c>
      <c r="L1975">
        <v>228</v>
      </c>
      <c r="N1975">
        <v>252</v>
      </c>
    </row>
    <row r="1976" spans="1:14" x14ac:dyDescent="0.2">
      <c r="A1976" s="5">
        <v>39834</v>
      </c>
      <c r="B1976" t="s">
        <v>54</v>
      </c>
      <c r="C1976">
        <v>20386</v>
      </c>
      <c r="D1976" s="6">
        <f>'[1]Vertikale Netzlast'!W69</f>
        <v>17563</v>
      </c>
      <c r="E1976">
        <v>7947</v>
      </c>
      <c r="F1976">
        <f>'[2]200901'!W55</f>
        <v>9372</v>
      </c>
      <c r="G1976">
        <v>188</v>
      </c>
      <c r="H1976">
        <v>242</v>
      </c>
      <c r="J1976">
        <v>112</v>
      </c>
      <c r="K1976">
        <v>201</v>
      </c>
      <c r="L1976">
        <v>228</v>
      </c>
      <c r="N1976">
        <v>250</v>
      </c>
    </row>
    <row r="1977" spans="1:14" x14ac:dyDescent="0.2">
      <c r="A1977" s="5">
        <v>39834</v>
      </c>
      <c r="B1977" t="s">
        <v>55</v>
      </c>
      <c r="C1977">
        <v>20592</v>
      </c>
      <c r="D1977" s="6">
        <f>'[1]Vertikale Netzlast'!W70</f>
        <v>17481</v>
      </c>
      <c r="E1977">
        <v>8012</v>
      </c>
      <c r="F1977">
        <f>'[2]200901'!W56</f>
        <v>9267</v>
      </c>
      <c r="G1977">
        <v>169</v>
      </c>
      <c r="H1977">
        <v>237</v>
      </c>
      <c r="J1977">
        <v>120</v>
      </c>
      <c r="K1977">
        <v>196</v>
      </c>
      <c r="L1977">
        <v>197</v>
      </c>
      <c r="N1977">
        <v>248</v>
      </c>
    </row>
    <row r="1978" spans="1:14" x14ac:dyDescent="0.2">
      <c r="A1978" s="5">
        <v>39834</v>
      </c>
      <c r="B1978" t="s">
        <v>56</v>
      </c>
      <c r="C1978">
        <v>20408</v>
      </c>
      <c r="D1978" s="6">
        <f>'[1]Vertikale Netzlast'!W71</f>
        <v>17241</v>
      </c>
      <c r="E1978">
        <v>7934</v>
      </c>
      <c r="F1978">
        <f>'[2]200901'!W57</f>
        <v>9305</v>
      </c>
      <c r="G1978">
        <v>181</v>
      </c>
      <c r="H1978">
        <v>223</v>
      </c>
      <c r="J1978">
        <v>89</v>
      </c>
      <c r="K1978">
        <v>186</v>
      </c>
      <c r="L1978">
        <v>197</v>
      </c>
      <c r="N1978">
        <v>254</v>
      </c>
    </row>
    <row r="1979" spans="1:14" x14ac:dyDescent="0.2">
      <c r="A1979" s="5">
        <v>39834</v>
      </c>
      <c r="B1979" t="s">
        <v>57</v>
      </c>
      <c r="C1979">
        <v>20388</v>
      </c>
      <c r="D1979" s="6">
        <f>'[1]Vertikale Netzlast'!W72</f>
        <v>17014</v>
      </c>
      <c r="E1979">
        <v>7979</v>
      </c>
      <c r="F1979">
        <f>'[2]200901'!W58</f>
        <v>9170</v>
      </c>
      <c r="G1979">
        <v>160</v>
      </c>
      <c r="H1979">
        <v>198</v>
      </c>
      <c r="J1979">
        <v>81</v>
      </c>
      <c r="K1979">
        <v>177</v>
      </c>
      <c r="L1979">
        <v>197</v>
      </c>
      <c r="N1979">
        <v>259</v>
      </c>
    </row>
    <row r="1980" spans="1:14" x14ac:dyDescent="0.2">
      <c r="A1980" s="5">
        <v>39834</v>
      </c>
      <c r="B1980" t="s">
        <v>58</v>
      </c>
      <c r="C1980">
        <v>20346</v>
      </c>
      <c r="D1980" s="6">
        <f>'[1]Vertikale Netzlast'!W73</f>
        <v>16798</v>
      </c>
      <c r="E1980">
        <v>7907</v>
      </c>
      <c r="F1980">
        <f>'[2]200901'!W59</f>
        <v>9120</v>
      </c>
      <c r="G1980">
        <v>163</v>
      </c>
      <c r="H1980">
        <v>193</v>
      </c>
      <c r="J1980">
        <v>60</v>
      </c>
      <c r="K1980">
        <v>168</v>
      </c>
      <c r="L1980">
        <v>197</v>
      </c>
      <c r="N1980">
        <v>265</v>
      </c>
    </row>
    <row r="1981" spans="1:14" x14ac:dyDescent="0.2">
      <c r="A1981" s="5">
        <v>39834</v>
      </c>
      <c r="B1981" t="s">
        <v>59</v>
      </c>
      <c r="C1981">
        <v>20239</v>
      </c>
      <c r="D1981" s="6">
        <f>'[1]Vertikale Netzlast'!W74</f>
        <v>16828</v>
      </c>
      <c r="E1981">
        <v>7819</v>
      </c>
      <c r="F1981">
        <f>'[2]200901'!W60</f>
        <v>9114</v>
      </c>
      <c r="G1981">
        <v>161</v>
      </c>
      <c r="H1981">
        <v>193</v>
      </c>
      <c r="J1981">
        <v>56</v>
      </c>
      <c r="K1981">
        <v>158</v>
      </c>
      <c r="L1981">
        <v>188</v>
      </c>
      <c r="N1981">
        <v>271</v>
      </c>
    </row>
    <row r="1982" spans="1:14" x14ac:dyDescent="0.2">
      <c r="A1982" s="5">
        <v>39834</v>
      </c>
      <c r="B1982" t="s">
        <v>60</v>
      </c>
      <c r="C1982">
        <v>20159</v>
      </c>
      <c r="D1982" s="6">
        <f>'[1]Vertikale Netzlast'!W75</f>
        <v>16797</v>
      </c>
      <c r="E1982">
        <v>7856</v>
      </c>
      <c r="F1982">
        <f>'[2]200901'!W61</f>
        <v>9064</v>
      </c>
      <c r="G1982">
        <v>149</v>
      </c>
      <c r="H1982">
        <v>205</v>
      </c>
      <c r="J1982">
        <v>56</v>
      </c>
      <c r="K1982">
        <v>148</v>
      </c>
      <c r="L1982">
        <v>188</v>
      </c>
      <c r="N1982">
        <v>275</v>
      </c>
    </row>
    <row r="1983" spans="1:14" x14ac:dyDescent="0.2">
      <c r="A1983" s="5">
        <v>39834</v>
      </c>
      <c r="B1983" t="s">
        <v>61</v>
      </c>
      <c r="C1983">
        <v>20103</v>
      </c>
      <c r="D1983" s="6">
        <f>'[1]Vertikale Netzlast'!W76</f>
        <v>16783</v>
      </c>
      <c r="E1983">
        <v>7771</v>
      </c>
      <c r="F1983">
        <f>'[2]200901'!W62</f>
        <v>9199</v>
      </c>
      <c r="G1983">
        <v>157</v>
      </c>
      <c r="H1983">
        <v>203</v>
      </c>
      <c r="J1983">
        <v>77</v>
      </c>
      <c r="K1983">
        <v>139</v>
      </c>
      <c r="L1983">
        <v>188</v>
      </c>
      <c r="N1983">
        <v>279</v>
      </c>
    </row>
    <row r="1984" spans="1:14" x14ac:dyDescent="0.2">
      <c r="A1984" s="5">
        <v>39834</v>
      </c>
      <c r="B1984" t="s">
        <v>62</v>
      </c>
      <c r="C1984">
        <v>20016</v>
      </c>
      <c r="D1984" s="6">
        <f>'[1]Vertikale Netzlast'!W77</f>
        <v>16718</v>
      </c>
      <c r="E1984">
        <v>7757</v>
      </c>
      <c r="F1984">
        <f>'[2]200901'!W63</f>
        <v>9181</v>
      </c>
      <c r="G1984">
        <v>151</v>
      </c>
      <c r="H1984">
        <v>206</v>
      </c>
      <c r="J1984">
        <v>88</v>
      </c>
      <c r="K1984">
        <v>129</v>
      </c>
      <c r="L1984">
        <v>188</v>
      </c>
      <c r="N1984">
        <v>284</v>
      </c>
    </row>
    <row r="1985" spans="1:14" x14ac:dyDescent="0.2">
      <c r="A1985" s="5">
        <v>39834</v>
      </c>
      <c r="B1985" t="s">
        <v>63</v>
      </c>
      <c r="C1985">
        <v>20082</v>
      </c>
      <c r="D1985" s="6">
        <f>'[1]Vertikale Netzlast'!W78</f>
        <v>16655</v>
      </c>
      <c r="E1985">
        <v>7833</v>
      </c>
      <c r="F1985">
        <f>'[2]200901'!W64</f>
        <v>9243</v>
      </c>
      <c r="G1985">
        <v>147</v>
      </c>
      <c r="H1985">
        <v>189</v>
      </c>
      <c r="J1985">
        <v>92</v>
      </c>
      <c r="K1985">
        <v>120</v>
      </c>
      <c r="L1985">
        <v>179</v>
      </c>
      <c r="N1985">
        <v>288</v>
      </c>
    </row>
    <row r="1986" spans="1:14" x14ac:dyDescent="0.2">
      <c r="A1986" s="5">
        <v>39834</v>
      </c>
      <c r="B1986" t="s">
        <v>64</v>
      </c>
      <c r="C1986">
        <v>19900</v>
      </c>
      <c r="D1986" s="6">
        <f>'[1]Vertikale Netzlast'!W79</f>
        <v>16547</v>
      </c>
      <c r="E1986">
        <v>7833</v>
      </c>
      <c r="F1986">
        <f>'[2]200901'!W65</f>
        <v>9074</v>
      </c>
      <c r="G1986">
        <v>173</v>
      </c>
      <c r="H1986">
        <v>184</v>
      </c>
      <c r="J1986">
        <v>113</v>
      </c>
      <c r="K1986">
        <v>117</v>
      </c>
      <c r="L1986">
        <v>179</v>
      </c>
      <c r="N1986">
        <v>309</v>
      </c>
    </row>
    <row r="1987" spans="1:14" x14ac:dyDescent="0.2">
      <c r="A1987" s="5">
        <v>39834</v>
      </c>
      <c r="B1987" t="s">
        <v>65</v>
      </c>
      <c r="C1987">
        <v>20032</v>
      </c>
      <c r="D1987" s="6">
        <f>'[1]Vertikale Netzlast'!W80</f>
        <v>16416</v>
      </c>
      <c r="E1987">
        <v>7837</v>
      </c>
      <c r="F1987">
        <f>'[2]200901'!W66</f>
        <v>9046</v>
      </c>
      <c r="G1987">
        <v>184</v>
      </c>
      <c r="H1987">
        <v>198</v>
      </c>
      <c r="J1987">
        <v>132</v>
      </c>
      <c r="K1987">
        <v>114</v>
      </c>
      <c r="L1987">
        <v>179</v>
      </c>
      <c r="N1987">
        <v>330</v>
      </c>
    </row>
    <row r="1988" spans="1:14" x14ac:dyDescent="0.2">
      <c r="A1988" s="5">
        <v>39834</v>
      </c>
      <c r="B1988" t="s">
        <v>66</v>
      </c>
      <c r="C1988">
        <v>19763</v>
      </c>
      <c r="D1988" s="6">
        <f>'[1]Vertikale Netzlast'!W81</f>
        <v>16369</v>
      </c>
      <c r="E1988">
        <v>7757</v>
      </c>
      <c r="F1988">
        <f>'[2]200901'!W67</f>
        <v>9009</v>
      </c>
      <c r="G1988">
        <v>167</v>
      </c>
      <c r="H1988">
        <v>225</v>
      </c>
      <c r="J1988">
        <v>135</v>
      </c>
      <c r="K1988">
        <v>110</v>
      </c>
      <c r="L1988">
        <v>179</v>
      </c>
      <c r="N1988">
        <v>351</v>
      </c>
    </row>
    <row r="1989" spans="1:14" x14ac:dyDescent="0.2">
      <c r="A1989" s="5">
        <v>39834</v>
      </c>
      <c r="B1989" t="s">
        <v>67</v>
      </c>
      <c r="C1989">
        <v>19702</v>
      </c>
      <c r="D1989" s="6">
        <f>'[1]Vertikale Netzlast'!W82</f>
        <v>16252</v>
      </c>
      <c r="E1989">
        <v>7679</v>
      </c>
      <c r="F1989">
        <f>'[2]200901'!W68</f>
        <v>9118</v>
      </c>
      <c r="G1989">
        <v>151</v>
      </c>
      <c r="H1989">
        <v>230</v>
      </c>
      <c r="J1989">
        <v>133</v>
      </c>
      <c r="K1989">
        <v>108</v>
      </c>
      <c r="L1989">
        <v>171</v>
      </c>
      <c r="N1989">
        <v>373</v>
      </c>
    </row>
    <row r="1990" spans="1:14" x14ac:dyDescent="0.2">
      <c r="A1990" s="5">
        <v>39834</v>
      </c>
      <c r="B1990" t="s">
        <v>68</v>
      </c>
      <c r="C1990">
        <v>19757</v>
      </c>
      <c r="D1990" s="6">
        <f>'[1]Vertikale Netzlast'!W83</f>
        <v>16335</v>
      </c>
      <c r="E1990">
        <v>7645</v>
      </c>
      <c r="F1990">
        <f>'[2]200901'!W69</f>
        <v>9204</v>
      </c>
      <c r="G1990">
        <v>155</v>
      </c>
      <c r="H1990">
        <v>238</v>
      </c>
      <c r="J1990">
        <v>146</v>
      </c>
      <c r="K1990">
        <v>118</v>
      </c>
      <c r="L1990">
        <v>171</v>
      </c>
      <c r="N1990">
        <v>375</v>
      </c>
    </row>
    <row r="1991" spans="1:14" x14ac:dyDescent="0.2">
      <c r="A1991" s="5">
        <v>39834</v>
      </c>
      <c r="B1991" t="s">
        <v>69</v>
      </c>
      <c r="C1991">
        <v>19620</v>
      </c>
      <c r="D1991" s="6">
        <f>'[1]Vertikale Netzlast'!W84</f>
        <v>16360</v>
      </c>
      <c r="E1991">
        <v>7687</v>
      </c>
      <c r="F1991">
        <f>'[2]200901'!W70</f>
        <v>9374</v>
      </c>
      <c r="G1991">
        <v>144</v>
      </c>
      <c r="H1991">
        <v>257</v>
      </c>
      <c r="J1991">
        <v>146</v>
      </c>
      <c r="K1991">
        <v>128</v>
      </c>
      <c r="L1991">
        <v>171</v>
      </c>
      <c r="N1991">
        <v>378</v>
      </c>
    </row>
    <row r="1992" spans="1:14" x14ac:dyDescent="0.2">
      <c r="A1992" s="5">
        <v>39834</v>
      </c>
      <c r="B1992" t="s">
        <v>70</v>
      </c>
      <c r="C1992">
        <v>19602</v>
      </c>
      <c r="D1992" s="6">
        <f>'[1]Vertikale Netzlast'!W85</f>
        <v>16574</v>
      </c>
      <c r="E1992">
        <v>7663</v>
      </c>
      <c r="F1992">
        <f>'[2]200901'!W71</f>
        <v>9587</v>
      </c>
      <c r="G1992">
        <v>144</v>
      </c>
      <c r="H1992">
        <v>289</v>
      </c>
      <c r="J1992">
        <v>165</v>
      </c>
      <c r="K1992">
        <v>138</v>
      </c>
      <c r="L1992">
        <v>171</v>
      </c>
      <c r="N1992">
        <v>381</v>
      </c>
    </row>
    <row r="1993" spans="1:14" x14ac:dyDescent="0.2">
      <c r="A1993" s="5">
        <v>39834</v>
      </c>
      <c r="B1993" t="s">
        <v>71</v>
      </c>
      <c r="C1993">
        <v>19761</v>
      </c>
      <c r="D1993" s="6">
        <f>'[1]Vertikale Netzlast'!W86</f>
        <v>17234</v>
      </c>
      <c r="E1993">
        <v>7824</v>
      </c>
      <c r="F1993">
        <f>'[2]200901'!W72</f>
        <v>9934</v>
      </c>
      <c r="G1993">
        <v>188</v>
      </c>
      <c r="H1993">
        <v>361</v>
      </c>
      <c r="J1993">
        <v>192</v>
      </c>
      <c r="K1993">
        <v>149</v>
      </c>
      <c r="L1993">
        <v>168</v>
      </c>
      <c r="N1993">
        <v>384</v>
      </c>
    </row>
    <row r="1994" spans="1:14" x14ac:dyDescent="0.2">
      <c r="A1994" s="5">
        <v>39834</v>
      </c>
      <c r="B1994" t="s">
        <v>72</v>
      </c>
      <c r="C1994">
        <v>20247</v>
      </c>
      <c r="D1994" s="6">
        <f>'[1]Vertikale Netzlast'!W87</f>
        <v>17736</v>
      </c>
      <c r="E1994">
        <v>8054</v>
      </c>
      <c r="F1994">
        <f>'[2]200901'!W73</f>
        <v>10079</v>
      </c>
      <c r="G1994">
        <v>236</v>
      </c>
      <c r="H1994">
        <v>415</v>
      </c>
      <c r="J1994">
        <v>194</v>
      </c>
      <c r="K1994">
        <v>164</v>
      </c>
      <c r="L1994">
        <v>168</v>
      </c>
      <c r="N1994">
        <v>398</v>
      </c>
    </row>
    <row r="1995" spans="1:14" x14ac:dyDescent="0.2">
      <c r="A1995" s="5">
        <v>39834</v>
      </c>
      <c r="B1995" t="s">
        <v>73</v>
      </c>
      <c r="C1995">
        <v>20751</v>
      </c>
      <c r="D1995" s="6">
        <f>'[1]Vertikale Netzlast'!W88</f>
        <v>17839</v>
      </c>
      <c r="E1995">
        <v>8176</v>
      </c>
      <c r="F1995">
        <f>'[2]200901'!W74</f>
        <v>10063</v>
      </c>
      <c r="G1995">
        <v>262</v>
      </c>
      <c r="H1995">
        <v>442</v>
      </c>
      <c r="J1995">
        <v>202</v>
      </c>
      <c r="K1995">
        <v>180</v>
      </c>
      <c r="L1995">
        <v>168</v>
      </c>
      <c r="N1995">
        <v>412</v>
      </c>
    </row>
    <row r="1996" spans="1:14" x14ac:dyDescent="0.2">
      <c r="A1996" s="5">
        <v>39834</v>
      </c>
      <c r="B1996" t="s">
        <v>74</v>
      </c>
      <c r="C1996">
        <v>20877</v>
      </c>
      <c r="D1996" s="6">
        <f>'[1]Vertikale Netzlast'!W89</f>
        <v>17826</v>
      </c>
      <c r="E1996">
        <v>8257</v>
      </c>
      <c r="F1996">
        <f>'[2]200901'!W75</f>
        <v>10110</v>
      </c>
      <c r="G1996">
        <v>269</v>
      </c>
      <c r="H1996">
        <v>491</v>
      </c>
      <c r="J1996">
        <v>204</v>
      </c>
      <c r="K1996">
        <v>195</v>
      </c>
      <c r="L1996">
        <v>168</v>
      </c>
      <c r="N1996">
        <v>427</v>
      </c>
    </row>
    <row r="1997" spans="1:14" x14ac:dyDescent="0.2">
      <c r="A1997" s="5">
        <v>39834</v>
      </c>
      <c r="B1997" t="s">
        <v>75</v>
      </c>
      <c r="C1997">
        <v>20764</v>
      </c>
      <c r="D1997" s="6">
        <f>'[1]Vertikale Netzlast'!W90</f>
        <v>17765</v>
      </c>
      <c r="E1997">
        <v>8150</v>
      </c>
      <c r="F1997">
        <f>'[2]200901'!W76</f>
        <v>9998</v>
      </c>
      <c r="G1997">
        <v>287</v>
      </c>
      <c r="H1997">
        <v>533</v>
      </c>
      <c r="J1997">
        <v>219</v>
      </c>
      <c r="K1997">
        <v>212</v>
      </c>
      <c r="L1997">
        <v>179</v>
      </c>
      <c r="N1997">
        <v>441</v>
      </c>
    </row>
    <row r="1998" spans="1:14" x14ac:dyDescent="0.2">
      <c r="A1998" s="5">
        <v>39834</v>
      </c>
      <c r="B1998" t="s">
        <v>76</v>
      </c>
      <c r="C1998">
        <v>20862</v>
      </c>
      <c r="D1998" s="6">
        <f>'[1]Vertikale Netzlast'!W91</f>
        <v>17701</v>
      </c>
      <c r="E1998">
        <v>8136</v>
      </c>
      <c r="F1998">
        <f>'[2]200901'!W77</f>
        <v>9983</v>
      </c>
      <c r="G1998">
        <v>291</v>
      </c>
      <c r="H1998">
        <v>546</v>
      </c>
      <c r="J1998">
        <v>257</v>
      </c>
      <c r="K1998">
        <v>229</v>
      </c>
      <c r="L1998">
        <v>179</v>
      </c>
      <c r="N1998">
        <v>465</v>
      </c>
    </row>
    <row r="1999" spans="1:14" x14ac:dyDescent="0.2">
      <c r="A1999" s="5">
        <v>39834</v>
      </c>
      <c r="B1999" t="s">
        <v>77</v>
      </c>
      <c r="C1999">
        <v>20824</v>
      </c>
      <c r="D1999" s="6">
        <f>'[1]Vertikale Netzlast'!W92</f>
        <v>17562</v>
      </c>
      <c r="E1999">
        <v>8096</v>
      </c>
      <c r="F1999">
        <f>'[2]200901'!W78</f>
        <v>9912</v>
      </c>
      <c r="G1999">
        <v>319</v>
      </c>
      <c r="H1999">
        <v>562</v>
      </c>
      <c r="J1999">
        <v>265</v>
      </c>
      <c r="K1999">
        <v>247</v>
      </c>
      <c r="L1999">
        <v>179</v>
      </c>
      <c r="N1999">
        <v>490</v>
      </c>
    </row>
    <row r="2000" spans="1:14" x14ac:dyDescent="0.2">
      <c r="A2000" s="5">
        <v>39834</v>
      </c>
      <c r="B2000" t="s">
        <v>78</v>
      </c>
      <c r="C2000">
        <v>20541</v>
      </c>
      <c r="D2000" s="6">
        <f>'[1]Vertikale Netzlast'!W93</f>
        <v>17377</v>
      </c>
      <c r="E2000">
        <v>8008</v>
      </c>
      <c r="F2000">
        <f>'[2]200901'!W79</f>
        <v>9784</v>
      </c>
      <c r="G2000">
        <v>310</v>
      </c>
      <c r="H2000">
        <v>568</v>
      </c>
      <c r="J2000">
        <v>269</v>
      </c>
      <c r="K2000">
        <v>264</v>
      </c>
      <c r="L2000">
        <v>179</v>
      </c>
      <c r="N2000">
        <v>514</v>
      </c>
    </row>
    <row r="2001" spans="1:14" x14ac:dyDescent="0.2">
      <c r="A2001" s="5">
        <v>39834</v>
      </c>
      <c r="B2001" t="s">
        <v>79</v>
      </c>
      <c r="C2001">
        <v>20613</v>
      </c>
      <c r="D2001" s="6">
        <f>'[1]Vertikale Netzlast'!W94</f>
        <v>17071</v>
      </c>
      <c r="E2001">
        <v>8055</v>
      </c>
      <c r="F2001">
        <f>'[2]200901'!W80</f>
        <v>9666</v>
      </c>
      <c r="G2001">
        <v>341</v>
      </c>
      <c r="H2001">
        <v>582</v>
      </c>
      <c r="J2001">
        <v>262</v>
      </c>
      <c r="K2001">
        <v>281</v>
      </c>
      <c r="L2001">
        <v>180</v>
      </c>
      <c r="N2001">
        <v>538</v>
      </c>
    </row>
    <row r="2002" spans="1:14" x14ac:dyDescent="0.2">
      <c r="A2002" s="5">
        <v>39834</v>
      </c>
      <c r="B2002" t="s">
        <v>80</v>
      </c>
      <c r="C2002">
        <v>20437</v>
      </c>
      <c r="D2002" s="6">
        <f>'[1]Vertikale Netzlast'!W95</f>
        <v>16854</v>
      </c>
      <c r="E2002">
        <v>7993</v>
      </c>
      <c r="F2002">
        <f>'[2]200901'!W81</f>
        <v>9616</v>
      </c>
      <c r="G2002">
        <v>352</v>
      </c>
      <c r="H2002">
        <v>587</v>
      </c>
      <c r="J2002">
        <v>303</v>
      </c>
      <c r="K2002">
        <v>295</v>
      </c>
      <c r="L2002">
        <v>180</v>
      </c>
      <c r="N2002">
        <v>551</v>
      </c>
    </row>
    <row r="2003" spans="1:14" x14ac:dyDescent="0.2">
      <c r="A2003" s="5">
        <v>39834</v>
      </c>
      <c r="B2003" t="s">
        <v>81</v>
      </c>
      <c r="C2003">
        <v>20100</v>
      </c>
      <c r="D2003" s="6">
        <f>'[1]Vertikale Netzlast'!W96</f>
        <v>16703</v>
      </c>
      <c r="E2003">
        <v>7937</v>
      </c>
      <c r="F2003">
        <f>'[2]200901'!W82</f>
        <v>9450</v>
      </c>
      <c r="G2003">
        <v>380</v>
      </c>
      <c r="H2003">
        <v>632</v>
      </c>
      <c r="J2003">
        <v>298</v>
      </c>
      <c r="K2003">
        <v>309</v>
      </c>
      <c r="L2003">
        <v>180</v>
      </c>
      <c r="N2003">
        <v>563</v>
      </c>
    </row>
    <row r="2004" spans="1:14" x14ac:dyDescent="0.2">
      <c r="A2004" s="5">
        <v>39834</v>
      </c>
      <c r="B2004" t="s">
        <v>82</v>
      </c>
      <c r="C2004">
        <v>19762</v>
      </c>
      <c r="D2004" s="6">
        <f>'[1]Vertikale Netzlast'!W97</f>
        <v>16516</v>
      </c>
      <c r="E2004">
        <v>7881</v>
      </c>
      <c r="F2004">
        <f>'[2]200901'!W83</f>
        <v>9342</v>
      </c>
      <c r="G2004">
        <v>362</v>
      </c>
      <c r="H2004">
        <v>660</v>
      </c>
      <c r="J2004">
        <v>271</v>
      </c>
      <c r="K2004">
        <v>323</v>
      </c>
      <c r="L2004">
        <v>180</v>
      </c>
      <c r="N2004">
        <v>576</v>
      </c>
    </row>
    <row r="2005" spans="1:14" x14ac:dyDescent="0.2">
      <c r="A2005" s="5">
        <v>39834</v>
      </c>
      <c r="B2005" t="s">
        <v>83</v>
      </c>
      <c r="C2005">
        <v>19771</v>
      </c>
      <c r="D2005" s="6">
        <f>'[1]Vertikale Netzlast'!W98</f>
        <v>16000</v>
      </c>
      <c r="E2005">
        <v>7674</v>
      </c>
      <c r="F2005">
        <f>'[2]200901'!W84</f>
        <v>9024</v>
      </c>
      <c r="G2005">
        <v>414</v>
      </c>
      <c r="H2005">
        <v>665</v>
      </c>
      <c r="J2005">
        <v>262</v>
      </c>
      <c r="K2005">
        <v>334</v>
      </c>
      <c r="L2005">
        <v>195</v>
      </c>
      <c r="N2005">
        <v>589</v>
      </c>
    </row>
    <row r="2006" spans="1:14" x14ac:dyDescent="0.2">
      <c r="A2006" s="5">
        <v>39834</v>
      </c>
      <c r="B2006" t="s">
        <v>84</v>
      </c>
      <c r="C2006">
        <v>19569</v>
      </c>
      <c r="D2006" s="6">
        <f>'[1]Vertikale Netzlast'!W99</f>
        <v>15595</v>
      </c>
      <c r="E2006">
        <v>7619</v>
      </c>
      <c r="F2006">
        <f>'[2]200901'!W85</f>
        <v>8558</v>
      </c>
      <c r="G2006">
        <v>456</v>
      </c>
      <c r="H2006">
        <v>694</v>
      </c>
      <c r="J2006">
        <v>246</v>
      </c>
      <c r="K2006">
        <v>351</v>
      </c>
      <c r="L2006">
        <v>195</v>
      </c>
      <c r="N2006">
        <v>598</v>
      </c>
    </row>
    <row r="2007" spans="1:14" x14ac:dyDescent="0.2">
      <c r="A2007" s="5">
        <v>39834</v>
      </c>
      <c r="B2007" t="s">
        <v>85</v>
      </c>
      <c r="C2007">
        <v>18964</v>
      </c>
      <c r="D2007" s="6">
        <f>'[1]Vertikale Netzlast'!W100</f>
        <v>15224</v>
      </c>
      <c r="E2007">
        <v>7495</v>
      </c>
      <c r="F2007">
        <f>'[2]200901'!W86</f>
        <v>8420</v>
      </c>
      <c r="G2007">
        <v>459</v>
      </c>
      <c r="H2007">
        <v>738</v>
      </c>
      <c r="J2007">
        <v>231</v>
      </c>
      <c r="K2007">
        <v>363</v>
      </c>
      <c r="L2007">
        <v>195</v>
      </c>
      <c r="N2007">
        <v>607</v>
      </c>
    </row>
    <row r="2008" spans="1:14" x14ac:dyDescent="0.2">
      <c r="A2008" s="5">
        <v>39834</v>
      </c>
      <c r="B2008" t="s">
        <v>86</v>
      </c>
      <c r="C2008">
        <v>18842</v>
      </c>
      <c r="D2008" s="6">
        <f>'[1]Vertikale Netzlast'!W101</f>
        <v>14977</v>
      </c>
      <c r="E2008">
        <v>7378</v>
      </c>
      <c r="F2008">
        <f>'[2]200901'!W87</f>
        <v>8304</v>
      </c>
      <c r="G2008">
        <v>427</v>
      </c>
      <c r="H2008">
        <v>709</v>
      </c>
      <c r="J2008">
        <v>254</v>
      </c>
      <c r="K2008">
        <v>374</v>
      </c>
      <c r="L2008">
        <v>195</v>
      </c>
      <c r="N2008">
        <v>616</v>
      </c>
    </row>
    <row r="2009" spans="1:14" x14ac:dyDescent="0.2">
      <c r="A2009" s="5">
        <v>39834</v>
      </c>
      <c r="B2009" t="s">
        <v>87</v>
      </c>
      <c r="C2009">
        <v>18967</v>
      </c>
      <c r="D2009" s="6">
        <f>'[1]Vertikale Netzlast'!W102</f>
        <v>14636</v>
      </c>
      <c r="E2009">
        <v>7387</v>
      </c>
      <c r="F2009">
        <f>'[2]200901'!W88</f>
        <v>8008</v>
      </c>
      <c r="G2009">
        <v>416</v>
      </c>
      <c r="H2009">
        <v>725</v>
      </c>
      <c r="J2009">
        <v>296</v>
      </c>
      <c r="K2009">
        <v>383</v>
      </c>
      <c r="L2009">
        <v>203</v>
      </c>
      <c r="N2009">
        <v>624</v>
      </c>
    </row>
    <row r="2010" spans="1:14" x14ac:dyDescent="0.2">
      <c r="A2010" s="5">
        <v>39834</v>
      </c>
      <c r="B2010" t="s">
        <v>88</v>
      </c>
      <c r="C2010">
        <v>19111</v>
      </c>
      <c r="D2010" s="6">
        <f>'[1]Vertikale Netzlast'!W103</f>
        <v>14566</v>
      </c>
      <c r="E2010">
        <v>7321</v>
      </c>
      <c r="F2010">
        <f>'[2]200901'!W89</f>
        <v>7838</v>
      </c>
      <c r="G2010">
        <v>448</v>
      </c>
      <c r="H2010">
        <v>768</v>
      </c>
      <c r="J2010">
        <v>341</v>
      </c>
      <c r="K2010">
        <v>396</v>
      </c>
      <c r="L2010">
        <v>203</v>
      </c>
      <c r="N2010">
        <v>656</v>
      </c>
    </row>
    <row r="2011" spans="1:14" x14ac:dyDescent="0.2">
      <c r="A2011" s="5">
        <v>39834</v>
      </c>
      <c r="B2011" t="s">
        <v>89</v>
      </c>
      <c r="C2011">
        <v>19136</v>
      </c>
      <c r="D2011" s="6">
        <f>'[1]Vertikale Netzlast'!W104</f>
        <v>14291</v>
      </c>
      <c r="E2011">
        <v>7347</v>
      </c>
      <c r="F2011">
        <f>'[2]200901'!W90</f>
        <v>7681</v>
      </c>
      <c r="G2011">
        <v>514</v>
      </c>
      <c r="H2011">
        <v>822</v>
      </c>
      <c r="J2011">
        <v>338</v>
      </c>
      <c r="K2011">
        <v>409</v>
      </c>
      <c r="L2011">
        <v>203</v>
      </c>
      <c r="N2011">
        <v>688</v>
      </c>
    </row>
    <row r="2012" spans="1:14" x14ac:dyDescent="0.2">
      <c r="A2012" s="5">
        <v>39834</v>
      </c>
      <c r="B2012" t="s">
        <v>90</v>
      </c>
      <c r="C2012">
        <v>18917</v>
      </c>
      <c r="D2012" s="6">
        <f>'[1]Vertikale Netzlast'!W105</f>
        <v>14128</v>
      </c>
      <c r="E2012">
        <v>7176</v>
      </c>
      <c r="F2012">
        <f>'[2]200901'!W91</f>
        <v>7554</v>
      </c>
      <c r="G2012">
        <v>513</v>
      </c>
      <c r="H2012">
        <v>884</v>
      </c>
      <c r="J2012">
        <v>361</v>
      </c>
      <c r="K2012">
        <v>420</v>
      </c>
      <c r="L2012">
        <v>203</v>
      </c>
      <c r="N2012">
        <v>720</v>
      </c>
    </row>
    <row r="2013" spans="1:14" x14ac:dyDescent="0.2">
      <c r="A2013" s="5">
        <v>39834</v>
      </c>
      <c r="B2013" t="s">
        <v>91</v>
      </c>
      <c r="C2013">
        <v>18942</v>
      </c>
      <c r="D2013" s="6">
        <f>'[1]Vertikale Netzlast'!W106</f>
        <v>14558</v>
      </c>
      <c r="E2013">
        <v>7194</v>
      </c>
      <c r="F2013">
        <f>'[2]200901'!W92</f>
        <v>7681</v>
      </c>
      <c r="G2013">
        <v>524</v>
      </c>
      <c r="H2013">
        <v>849</v>
      </c>
      <c r="J2013">
        <v>393</v>
      </c>
      <c r="K2013">
        <v>430</v>
      </c>
      <c r="L2013">
        <v>199</v>
      </c>
      <c r="N2013">
        <v>752</v>
      </c>
    </row>
    <row r="2014" spans="1:14" x14ac:dyDescent="0.2">
      <c r="A2014" s="5">
        <v>39834</v>
      </c>
      <c r="B2014" t="s">
        <v>92</v>
      </c>
      <c r="C2014">
        <v>18701</v>
      </c>
      <c r="D2014" s="6">
        <f>'[1]Vertikale Netzlast'!W107</f>
        <v>14349</v>
      </c>
      <c r="E2014">
        <v>7063</v>
      </c>
      <c r="F2014">
        <f>'[2]200901'!W93</f>
        <v>7500</v>
      </c>
      <c r="G2014">
        <v>494</v>
      </c>
      <c r="H2014">
        <v>844</v>
      </c>
      <c r="J2014">
        <v>418</v>
      </c>
      <c r="K2014">
        <v>436</v>
      </c>
      <c r="L2014">
        <v>199</v>
      </c>
      <c r="N2014">
        <v>755</v>
      </c>
    </row>
    <row r="2015" spans="1:14" x14ac:dyDescent="0.2">
      <c r="A2015" s="5">
        <v>39834</v>
      </c>
      <c r="B2015" t="s">
        <v>93</v>
      </c>
      <c r="C2015">
        <v>18082</v>
      </c>
      <c r="D2015" s="6">
        <f>'[1]Vertikale Netzlast'!W108</f>
        <v>14130</v>
      </c>
      <c r="E2015">
        <v>6807</v>
      </c>
      <c r="F2015">
        <f>'[2]200901'!W94</f>
        <v>7303</v>
      </c>
      <c r="G2015">
        <v>529</v>
      </c>
      <c r="H2015">
        <v>822</v>
      </c>
      <c r="J2015">
        <v>454</v>
      </c>
      <c r="K2015">
        <v>441</v>
      </c>
      <c r="L2015">
        <v>199</v>
      </c>
      <c r="N2015">
        <v>758</v>
      </c>
    </row>
    <row r="2016" spans="1:14" x14ac:dyDescent="0.2">
      <c r="A2016" s="5">
        <v>39834</v>
      </c>
      <c r="B2016" t="s">
        <v>94</v>
      </c>
      <c r="C2016">
        <v>17873</v>
      </c>
      <c r="D2016" s="6">
        <f>'[1]Vertikale Netzlast'!W109</f>
        <v>13865</v>
      </c>
      <c r="E2016">
        <v>6655</v>
      </c>
      <c r="F2016">
        <f>'[2]200901'!W95</f>
        <v>7011</v>
      </c>
      <c r="G2016">
        <v>558</v>
      </c>
      <c r="H2016">
        <v>808</v>
      </c>
      <c r="J2016">
        <v>467</v>
      </c>
      <c r="K2016">
        <v>447</v>
      </c>
      <c r="L2016">
        <v>199</v>
      </c>
      <c r="N2016">
        <v>760</v>
      </c>
    </row>
    <row r="2017" spans="1:14" x14ac:dyDescent="0.2">
      <c r="A2017" s="5">
        <v>39834</v>
      </c>
      <c r="B2017" t="s">
        <v>95</v>
      </c>
      <c r="C2017">
        <v>17524</v>
      </c>
      <c r="D2017" s="6">
        <f>'[1]Vertikale Netzlast'!W110</f>
        <v>13366</v>
      </c>
      <c r="E2017">
        <v>6661</v>
      </c>
      <c r="F2017">
        <f>'[2]200901'!W96</f>
        <v>6714</v>
      </c>
      <c r="G2017">
        <v>567</v>
      </c>
      <c r="H2017">
        <v>830</v>
      </c>
      <c r="J2017">
        <v>460</v>
      </c>
      <c r="K2017">
        <v>452</v>
      </c>
      <c r="L2017">
        <v>187</v>
      </c>
      <c r="N2017">
        <v>763</v>
      </c>
    </row>
    <row r="2018" spans="1:14" x14ac:dyDescent="0.2">
      <c r="A2018" s="5">
        <v>39834</v>
      </c>
      <c r="B2018" t="s">
        <v>96</v>
      </c>
      <c r="C2018">
        <v>17240</v>
      </c>
      <c r="D2018" s="6">
        <f>'[1]Vertikale Netzlast'!W111</f>
        <v>13095</v>
      </c>
      <c r="E2018">
        <v>6515</v>
      </c>
      <c r="F2018">
        <f>'[2]200901'!W97</f>
        <v>6734</v>
      </c>
      <c r="G2018">
        <v>598</v>
      </c>
      <c r="H2018">
        <v>828</v>
      </c>
      <c r="J2018">
        <v>464</v>
      </c>
      <c r="K2018">
        <v>459</v>
      </c>
      <c r="L2018">
        <v>187</v>
      </c>
      <c r="N2018">
        <v>776</v>
      </c>
    </row>
    <row r="2019" spans="1:14" x14ac:dyDescent="0.2">
      <c r="A2019" s="5">
        <v>39834</v>
      </c>
      <c r="B2019" t="s">
        <v>97</v>
      </c>
      <c r="C2019">
        <v>16816</v>
      </c>
      <c r="D2019" s="6">
        <f>'[1]Vertikale Netzlast'!W112</f>
        <v>12829</v>
      </c>
      <c r="E2019">
        <v>6453</v>
      </c>
      <c r="F2019">
        <f>'[2]200901'!W98</f>
        <v>6563</v>
      </c>
      <c r="G2019">
        <v>623</v>
      </c>
      <c r="H2019">
        <v>779</v>
      </c>
      <c r="J2019">
        <v>485</v>
      </c>
      <c r="K2019">
        <v>467</v>
      </c>
      <c r="L2019">
        <v>187</v>
      </c>
      <c r="N2019">
        <v>789</v>
      </c>
    </row>
    <row r="2020" spans="1:14" x14ac:dyDescent="0.2">
      <c r="A2020" s="5">
        <v>39834</v>
      </c>
      <c r="B2020" t="s">
        <v>98</v>
      </c>
      <c r="C2020">
        <v>16476</v>
      </c>
      <c r="D2020" s="6">
        <f>'[1]Vertikale Netzlast'!W113</f>
        <v>12633</v>
      </c>
      <c r="E2020">
        <v>6363</v>
      </c>
      <c r="F2020">
        <f>'[2]200901'!W99</f>
        <v>6470</v>
      </c>
      <c r="G2020">
        <v>632</v>
      </c>
      <c r="H2020">
        <v>816</v>
      </c>
      <c r="J2020">
        <v>460</v>
      </c>
      <c r="K2020">
        <v>475</v>
      </c>
      <c r="L2020">
        <v>187</v>
      </c>
      <c r="N2020">
        <v>803</v>
      </c>
    </row>
    <row r="2021" spans="1:14" x14ac:dyDescent="0.2">
      <c r="A2021" s="5">
        <v>39835</v>
      </c>
      <c r="B2021" t="s">
        <v>3</v>
      </c>
      <c r="C2021">
        <v>16018</v>
      </c>
      <c r="D2021" s="6">
        <f>'[1]Vertikale Netzlast'!X18</f>
        <v>12395</v>
      </c>
      <c r="E2021">
        <v>6507</v>
      </c>
      <c r="F2021">
        <f>'[2]200901'!X4</f>
        <v>6268</v>
      </c>
      <c r="G2021">
        <v>656</v>
      </c>
      <c r="H2021">
        <v>822</v>
      </c>
      <c r="J2021">
        <v>471</v>
      </c>
      <c r="K2021">
        <v>480</v>
      </c>
      <c r="L2021">
        <v>456</v>
      </c>
      <c r="N2021">
        <v>240</v>
      </c>
    </row>
    <row r="2022" spans="1:14" x14ac:dyDescent="0.2">
      <c r="A2022" s="5">
        <v>39835</v>
      </c>
      <c r="B2022" t="s">
        <v>4</v>
      </c>
      <c r="C2022">
        <v>16019</v>
      </c>
      <c r="D2022" s="6">
        <f>'[1]Vertikale Netzlast'!X19</f>
        <v>12098</v>
      </c>
      <c r="E2022">
        <v>6414</v>
      </c>
      <c r="F2022">
        <f>'[2]200901'!X5</f>
        <v>6170</v>
      </c>
      <c r="G2022">
        <v>657</v>
      </c>
      <c r="H2022">
        <v>839</v>
      </c>
      <c r="J2022">
        <v>454</v>
      </c>
      <c r="K2022">
        <v>485</v>
      </c>
      <c r="L2022">
        <v>456</v>
      </c>
      <c r="N2022">
        <v>246</v>
      </c>
    </row>
    <row r="2023" spans="1:14" x14ac:dyDescent="0.2">
      <c r="A2023" s="5">
        <v>39835</v>
      </c>
      <c r="B2023" t="s">
        <v>5</v>
      </c>
      <c r="C2023">
        <v>15679</v>
      </c>
      <c r="D2023" s="6">
        <f>'[1]Vertikale Netzlast'!X20</f>
        <v>11935</v>
      </c>
      <c r="E2023">
        <v>6344</v>
      </c>
      <c r="F2023">
        <f>'[2]200901'!X6</f>
        <v>6126</v>
      </c>
      <c r="G2023">
        <v>668</v>
      </c>
      <c r="H2023">
        <v>863</v>
      </c>
      <c r="J2023">
        <v>428</v>
      </c>
      <c r="K2023">
        <v>488</v>
      </c>
      <c r="L2023">
        <v>456</v>
      </c>
      <c r="N2023">
        <v>253</v>
      </c>
    </row>
    <row r="2024" spans="1:14" x14ac:dyDescent="0.2">
      <c r="A2024" s="5">
        <v>39835</v>
      </c>
      <c r="B2024" t="s">
        <v>6</v>
      </c>
      <c r="C2024">
        <v>15616</v>
      </c>
      <c r="D2024" s="6">
        <f>'[1]Vertikale Netzlast'!X21</f>
        <v>11762</v>
      </c>
      <c r="E2024">
        <v>6248</v>
      </c>
      <c r="F2024">
        <f>'[2]200901'!X7</f>
        <v>6158</v>
      </c>
      <c r="G2024">
        <v>701</v>
      </c>
      <c r="H2024">
        <v>878</v>
      </c>
      <c r="J2024">
        <v>377</v>
      </c>
      <c r="K2024">
        <v>492</v>
      </c>
      <c r="L2024">
        <v>456</v>
      </c>
      <c r="N2024">
        <v>259</v>
      </c>
    </row>
    <row r="2025" spans="1:14" x14ac:dyDescent="0.2">
      <c r="A2025" s="5">
        <v>39835</v>
      </c>
      <c r="B2025" t="s">
        <v>7</v>
      </c>
      <c r="C2025">
        <v>15578</v>
      </c>
      <c r="D2025" s="6">
        <f>'[1]Vertikale Netzlast'!X22</f>
        <v>11567</v>
      </c>
      <c r="E2025">
        <v>6119</v>
      </c>
      <c r="F2025">
        <f>'[2]200901'!X8</f>
        <v>6224</v>
      </c>
      <c r="G2025">
        <v>701</v>
      </c>
      <c r="H2025">
        <v>904</v>
      </c>
      <c r="J2025">
        <v>335</v>
      </c>
      <c r="K2025">
        <v>497</v>
      </c>
      <c r="L2025">
        <v>471</v>
      </c>
      <c r="N2025">
        <v>265</v>
      </c>
    </row>
    <row r="2026" spans="1:14" x14ac:dyDescent="0.2">
      <c r="A2026" s="5">
        <v>39835</v>
      </c>
      <c r="B2026" t="s">
        <v>8</v>
      </c>
      <c r="C2026">
        <v>15571</v>
      </c>
      <c r="D2026" s="6">
        <f>'[1]Vertikale Netzlast'!X23</f>
        <v>11426</v>
      </c>
      <c r="E2026">
        <v>6105</v>
      </c>
      <c r="F2026">
        <f>'[2]200901'!X9</f>
        <v>6280</v>
      </c>
      <c r="G2026">
        <v>714</v>
      </c>
      <c r="H2026">
        <v>918</v>
      </c>
      <c r="J2026">
        <v>320</v>
      </c>
      <c r="K2026">
        <v>509</v>
      </c>
      <c r="L2026">
        <v>471</v>
      </c>
      <c r="N2026">
        <v>271</v>
      </c>
    </row>
    <row r="2027" spans="1:14" x14ac:dyDescent="0.2">
      <c r="A2027" s="5">
        <v>39835</v>
      </c>
      <c r="B2027" t="s">
        <v>9</v>
      </c>
      <c r="C2027">
        <v>15195</v>
      </c>
      <c r="D2027" s="6">
        <f>'[1]Vertikale Netzlast'!X24</f>
        <v>11314</v>
      </c>
      <c r="E2027">
        <v>6149</v>
      </c>
      <c r="F2027">
        <f>'[2]200901'!X10</f>
        <v>6364</v>
      </c>
      <c r="G2027">
        <v>723</v>
      </c>
      <c r="H2027">
        <v>952</v>
      </c>
      <c r="J2027">
        <v>290</v>
      </c>
      <c r="K2027">
        <v>521</v>
      </c>
      <c r="L2027">
        <v>471</v>
      </c>
      <c r="N2027">
        <v>276</v>
      </c>
    </row>
    <row r="2028" spans="1:14" x14ac:dyDescent="0.2">
      <c r="A2028" s="5">
        <v>39835</v>
      </c>
      <c r="B2028" t="s">
        <v>10</v>
      </c>
      <c r="C2028">
        <v>15247</v>
      </c>
      <c r="D2028" s="6">
        <f>'[1]Vertikale Netzlast'!X25</f>
        <v>11083</v>
      </c>
      <c r="E2028">
        <v>6172</v>
      </c>
      <c r="F2028">
        <f>'[2]200901'!X11</f>
        <v>6235</v>
      </c>
      <c r="G2028">
        <v>745</v>
      </c>
      <c r="H2028">
        <v>982</v>
      </c>
      <c r="J2028">
        <v>281</v>
      </c>
      <c r="K2028">
        <v>533</v>
      </c>
      <c r="L2028">
        <v>471</v>
      </c>
      <c r="N2028">
        <v>282</v>
      </c>
    </row>
    <row r="2029" spans="1:14" x14ac:dyDescent="0.2">
      <c r="A2029" s="5">
        <v>39835</v>
      </c>
      <c r="B2029" t="s">
        <v>11</v>
      </c>
      <c r="C2029">
        <v>15137</v>
      </c>
      <c r="D2029" s="6">
        <f>'[1]Vertikale Netzlast'!X26</f>
        <v>10912</v>
      </c>
      <c r="E2029">
        <v>6148</v>
      </c>
      <c r="F2029">
        <f>'[2]200901'!X12</f>
        <v>6083</v>
      </c>
      <c r="G2029">
        <v>866</v>
      </c>
      <c r="H2029">
        <v>958</v>
      </c>
      <c r="J2029">
        <v>264</v>
      </c>
      <c r="K2029">
        <v>545</v>
      </c>
      <c r="L2029">
        <v>498</v>
      </c>
      <c r="N2029">
        <v>288</v>
      </c>
    </row>
    <row r="2030" spans="1:14" x14ac:dyDescent="0.2">
      <c r="A2030" s="5">
        <v>39835</v>
      </c>
      <c r="B2030" t="s">
        <v>12</v>
      </c>
      <c r="C2030">
        <v>14966</v>
      </c>
      <c r="D2030" s="6">
        <f>'[1]Vertikale Netzlast'!X27</f>
        <v>10766</v>
      </c>
      <c r="E2030">
        <v>6063</v>
      </c>
      <c r="F2030">
        <f>'[2]200901'!X13</f>
        <v>6107</v>
      </c>
      <c r="G2030">
        <v>934</v>
      </c>
      <c r="H2030">
        <v>978</v>
      </c>
      <c r="J2030">
        <v>340</v>
      </c>
      <c r="K2030">
        <v>557</v>
      </c>
      <c r="L2030">
        <v>498</v>
      </c>
      <c r="N2030">
        <v>293</v>
      </c>
    </row>
    <row r="2031" spans="1:14" x14ac:dyDescent="0.2">
      <c r="A2031" s="5">
        <v>39835</v>
      </c>
      <c r="B2031" t="s">
        <v>13</v>
      </c>
      <c r="C2031">
        <v>14863</v>
      </c>
      <c r="D2031" s="6">
        <f>'[1]Vertikale Netzlast'!X28</f>
        <v>10667</v>
      </c>
      <c r="E2031">
        <v>6012</v>
      </c>
      <c r="F2031">
        <f>'[2]200901'!X14</f>
        <v>6164</v>
      </c>
      <c r="G2031">
        <v>911</v>
      </c>
      <c r="H2031">
        <v>985</v>
      </c>
      <c r="J2031">
        <v>379</v>
      </c>
      <c r="K2031">
        <v>570</v>
      </c>
      <c r="L2031">
        <v>498</v>
      </c>
      <c r="N2031">
        <v>298</v>
      </c>
    </row>
    <row r="2032" spans="1:14" x14ac:dyDescent="0.2">
      <c r="A2032" s="5">
        <v>39835</v>
      </c>
      <c r="B2032" t="s">
        <v>14</v>
      </c>
      <c r="C2032">
        <v>14705</v>
      </c>
      <c r="D2032" s="6">
        <f>'[1]Vertikale Netzlast'!X29</f>
        <v>10651</v>
      </c>
      <c r="E2032">
        <v>5936</v>
      </c>
      <c r="F2032">
        <f>'[2]200901'!X15</f>
        <v>6109</v>
      </c>
      <c r="G2032">
        <v>903</v>
      </c>
      <c r="H2032">
        <v>972</v>
      </c>
      <c r="J2032">
        <v>442</v>
      </c>
      <c r="K2032">
        <v>583</v>
      </c>
      <c r="L2032">
        <v>498</v>
      </c>
      <c r="N2032">
        <v>303</v>
      </c>
    </row>
    <row r="2033" spans="1:14" x14ac:dyDescent="0.2">
      <c r="A2033" s="5">
        <v>39835</v>
      </c>
      <c r="B2033" t="s">
        <v>15</v>
      </c>
      <c r="C2033">
        <v>14767</v>
      </c>
      <c r="D2033" s="6">
        <f>'[1]Vertikale Netzlast'!X30</f>
        <v>10603</v>
      </c>
      <c r="E2033">
        <v>5984</v>
      </c>
      <c r="F2033">
        <f>'[2]200901'!X16</f>
        <v>6103</v>
      </c>
      <c r="G2033">
        <v>906</v>
      </c>
      <c r="H2033">
        <v>992</v>
      </c>
      <c r="J2033">
        <v>413</v>
      </c>
      <c r="K2033">
        <v>595</v>
      </c>
      <c r="L2033">
        <v>561</v>
      </c>
      <c r="N2033">
        <v>309</v>
      </c>
    </row>
    <row r="2034" spans="1:14" x14ac:dyDescent="0.2">
      <c r="A2034" s="5">
        <v>39835</v>
      </c>
      <c r="B2034" t="s">
        <v>16</v>
      </c>
      <c r="C2034">
        <v>14747</v>
      </c>
      <c r="D2034" s="6">
        <f>'[1]Vertikale Netzlast'!X31</f>
        <v>10559</v>
      </c>
      <c r="E2034">
        <v>5948</v>
      </c>
      <c r="F2034">
        <f>'[2]200901'!X17</f>
        <v>6105</v>
      </c>
      <c r="G2034">
        <v>954</v>
      </c>
      <c r="H2034">
        <v>955</v>
      </c>
      <c r="J2034">
        <v>393</v>
      </c>
      <c r="K2034">
        <v>618</v>
      </c>
      <c r="L2034">
        <v>561</v>
      </c>
      <c r="N2034">
        <v>320</v>
      </c>
    </row>
    <row r="2035" spans="1:14" x14ac:dyDescent="0.2">
      <c r="A2035" s="5">
        <v>39835</v>
      </c>
      <c r="B2035" t="s">
        <v>17</v>
      </c>
      <c r="C2035">
        <v>14762</v>
      </c>
      <c r="D2035" s="6">
        <f>'[1]Vertikale Netzlast'!X32</f>
        <v>10500</v>
      </c>
      <c r="E2035">
        <v>6028</v>
      </c>
      <c r="F2035">
        <f>'[2]200901'!X18</f>
        <v>6163</v>
      </c>
      <c r="G2035">
        <v>940</v>
      </c>
      <c r="H2035">
        <v>984</v>
      </c>
      <c r="J2035">
        <v>375</v>
      </c>
      <c r="K2035">
        <v>640</v>
      </c>
      <c r="L2035">
        <v>561</v>
      </c>
      <c r="N2035">
        <v>331</v>
      </c>
    </row>
    <row r="2036" spans="1:14" x14ac:dyDescent="0.2">
      <c r="A2036" s="5">
        <v>39835</v>
      </c>
      <c r="B2036" t="s">
        <v>18</v>
      </c>
      <c r="C2036">
        <v>14800</v>
      </c>
      <c r="D2036" s="6">
        <f>'[1]Vertikale Netzlast'!X33</f>
        <v>10433</v>
      </c>
      <c r="E2036">
        <v>6022</v>
      </c>
      <c r="F2036">
        <f>'[2]200901'!X19</f>
        <v>6107</v>
      </c>
      <c r="G2036">
        <v>973</v>
      </c>
      <c r="H2036">
        <v>1025</v>
      </c>
      <c r="J2036">
        <v>394</v>
      </c>
      <c r="K2036">
        <v>663</v>
      </c>
      <c r="L2036">
        <v>561</v>
      </c>
      <c r="N2036">
        <v>342</v>
      </c>
    </row>
    <row r="2037" spans="1:14" x14ac:dyDescent="0.2">
      <c r="A2037" s="5">
        <v>39835</v>
      </c>
      <c r="B2037" t="s">
        <v>19</v>
      </c>
      <c r="C2037">
        <v>14864</v>
      </c>
      <c r="D2037" s="6">
        <f>'[1]Vertikale Netzlast'!X34</f>
        <v>10546</v>
      </c>
      <c r="E2037">
        <v>6074</v>
      </c>
      <c r="F2037">
        <f>'[2]200901'!X20</f>
        <v>6169</v>
      </c>
      <c r="G2037">
        <v>995</v>
      </c>
      <c r="H2037">
        <v>1073</v>
      </c>
      <c r="J2037">
        <v>404</v>
      </c>
      <c r="K2037">
        <v>685</v>
      </c>
      <c r="L2037">
        <v>576</v>
      </c>
      <c r="N2037">
        <v>353</v>
      </c>
    </row>
    <row r="2038" spans="1:14" x14ac:dyDescent="0.2">
      <c r="A2038" s="5">
        <v>39835</v>
      </c>
      <c r="B2038" t="s">
        <v>20</v>
      </c>
      <c r="C2038">
        <v>14878</v>
      </c>
      <c r="D2038" s="6">
        <f>'[1]Vertikale Netzlast'!X35</f>
        <v>10571</v>
      </c>
      <c r="E2038">
        <v>6265</v>
      </c>
      <c r="F2038">
        <f>'[2]200901'!X21</f>
        <v>6265</v>
      </c>
      <c r="G2038">
        <v>1034</v>
      </c>
      <c r="H2038">
        <v>1174</v>
      </c>
      <c r="J2038">
        <v>450</v>
      </c>
      <c r="K2038">
        <v>731</v>
      </c>
      <c r="L2038">
        <v>576</v>
      </c>
      <c r="N2038">
        <v>361</v>
      </c>
    </row>
    <row r="2039" spans="1:14" x14ac:dyDescent="0.2">
      <c r="A2039" s="5">
        <v>39835</v>
      </c>
      <c r="B2039" t="s">
        <v>21</v>
      </c>
      <c r="C2039">
        <v>15033</v>
      </c>
      <c r="D2039" s="6">
        <f>'[1]Vertikale Netzlast'!X36</f>
        <v>10634</v>
      </c>
      <c r="E2039">
        <v>6339</v>
      </c>
      <c r="F2039">
        <f>'[2]200901'!X22</f>
        <v>6229</v>
      </c>
      <c r="G2039">
        <v>1085</v>
      </c>
      <c r="H2039">
        <v>1202</v>
      </c>
      <c r="J2039">
        <v>499</v>
      </c>
      <c r="K2039">
        <v>776</v>
      </c>
      <c r="L2039">
        <v>576</v>
      </c>
      <c r="N2039">
        <v>369</v>
      </c>
    </row>
    <row r="2040" spans="1:14" x14ac:dyDescent="0.2">
      <c r="A2040" s="5">
        <v>39835</v>
      </c>
      <c r="B2040" t="s">
        <v>22</v>
      </c>
      <c r="C2040">
        <v>15020</v>
      </c>
      <c r="D2040" s="6">
        <f>'[1]Vertikale Netzlast'!X37</f>
        <v>10717</v>
      </c>
      <c r="E2040">
        <v>6343</v>
      </c>
      <c r="F2040">
        <f>'[2]200901'!X23</f>
        <v>6324</v>
      </c>
      <c r="G2040">
        <v>1118</v>
      </c>
      <c r="H2040">
        <v>1300</v>
      </c>
      <c r="J2040">
        <v>437</v>
      </c>
      <c r="K2040">
        <v>822</v>
      </c>
      <c r="L2040">
        <v>576</v>
      </c>
      <c r="N2040">
        <v>376</v>
      </c>
    </row>
    <row r="2041" spans="1:14" x14ac:dyDescent="0.2">
      <c r="A2041" s="5">
        <v>39835</v>
      </c>
      <c r="B2041" t="s">
        <v>23</v>
      </c>
      <c r="C2041">
        <v>15339</v>
      </c>
      <c r="D2041" s="6">
        <f>'[1]Vertikale Netzlast'!X38</f>
        <v>10835</v>
      </c>
      <c r="E2041">
        <v>6329</v>
      </c>
      <c r="F2041">
        <f>'[2]200901'!X24</f>
        <v>6547</v>
      </c>
      <c r="G2041">
        <v>1169</v>
      </c>
      <c r="H2041">
        <v>1376</v>
      </c>
      <c r="J2041">
        <v>402</v>
      </c>
      <c r="K2041">
        <v>868</v>
      </c>
      <c r="L2041">
        <v>650</v>
      </c>
      <c r="N2041">
        <v>384</v>
      </c>
    </row>
    <row r="2042" spans="1:14" x14ac:dyDescent="0.2">
      <c r="A2042" s="5">
        <v>39835</v>
      </c>
      <c r="B2042" t="s">
        <v>24</v>
      </c>
      <c r="C2042">
        <v>15404</v>
      </c>
      <c r="D2042" s="6">
        <f>'[1]Vertikale Netzlast'!X39</f>
        <v>10820</v>
      </c>
      <c r="E2042">
        <v>6331</v>
      </c>
      <c r="F2042">
        <f>'[2]200901'!X25</f>
        <v>6562</v>
      </c>
      <c r="G2042">
        <v>1187</v>
      </c>
      <c r="H2042">
        <v>1475</v>
      </c>
      <c r="J2042">
        <v>379</v>
      </c>
      <c r="K2042">
        <v>917</v>
      </c>
      <c r="L2042">
        <v>650</v>
      </c>
      <c r="N2042">
        <v>391</v>
      </c>
    </row>
    <row r="2043" spans="1:14" x14ac:dyDescent="0.2">
      <c r="A2043" s="5">
        <v>39835</v>
      </c>
      <c r="B2043" t="s">
        <v>25</v>
      </c>
      <c r="C2043">
        <v>15572</v>
      </c>
      <c r="D2043" s="6">
        <f>'[1]Vertikale Netzlast'!X40</f>
        <v>11054</v>
      </c>
      <c r="E2043">
        <v>6448</v>
      </c>
      <c r="F2043">
        <f>'[2]200901'!X26</f>
        <v>6685</v>
      </c>
      <c r="G2043">
        <v>1217</v>
      </c>
      <c r="H2043">
        <v>1582</v>
      </c>
      <c r="J2043">
        <v>409</v>
      </c>
      <c r="K2043">
        <v>965</v>
      </c>
      <c r="L2043">
        <v>650</v>
      </c>
      <c r="N2043">
        <v>399</v>
      </c>
    </row>
    <row r="2044" spans="1:14" x14ac:dyDescent="0.2">
      <c r="A2044" s="5">
        <v>39835</v>
      </c>
      <c r="B2044" t="s">
        <v>26</v>
      </c>
      <c r="C2044">
        <v>15682</v>
      </c>
      <c r="D2044" s="6">
        <f>'[1]Vertikale Netzlast'!X41</f>
        <v>11375</v>
      </c>
      <c r="E2044">
        <v>6461</v>
      </c>
      <c r="F2044">
        <f>'[2]200901'!X27</f>
        <v>6549</v>
      </c>
      <c r="G2044">
        <v>1278</v>
      </c>
      <c r="H2044">
        <v>1673</v>
      </c>
      <c r="J2044">
        <v>508</v>
      </c>
      <c r="K2044">
        <v>1014</v>
      </c>
      <c r="L2044">
        <v>650</v>
      </c>
      <c r="N2044">
        <v>406</v>
      </c>
    </row>
    <row r="2045" spans="1:14" x14ac:dyDescent="0.2">
      <c r="A2045" s="5">
        <v>39835</v>
      </c>
      <c r="B2045" t="s">
        <v>27</v>
      </c>
      <c r="C2045">
        <v>16164</v>
      </c>
      <c r="D2045" s="6">
        <f>'[1]Vertikale Netzlast'!X42</f>
        <v>11785</v>
      </c>
      <c r="E2045">
        <v>6504</v>
      </c>
      <c r="F2045">
        <f>'[2]200901'!X28</f>
        <v>6765</v>
      </c>
      <c r="G2045">
        <v>1322</v>
      </c>
      <c r="H2045">
        <v>1810</v>
      </c>
      <c r="J2045">
        <v>579</v>
      </c>
      <c r="K2045">
        <v>1063</v>
      </c>
      <c r="L2045">
        <v>789</v>
      </c>
      <c r="N2045">
        <v>413</v>
      </c>
    </row>
    <row r="2046" spans="1:14" x14ac:dyDescent="0.2">
      <c r="A2046" s="5">
        <v>39835</v>
      </c>
      <c r="B2046" t="s">
        <v>28</v>
      </c>
      <c r="C2046">
        <v>17144</v>
      </c>
      <c r="D2046" s="6">
        <f>'[1]Vertikale Netzlast'!X43</f>
        <v>12524</v>
      </c>
      <c r="E2046">
        <v>6518</v>
      </c>
      <c r="F2046">
        <f>'[2]200901'!X29</f>
        <v>7200</v>
      </c>
      <c r="G2046">
        <v>1378</v>
      </c>
      <c r="H2046">
        <v>1971</v>
      </c>
      <c r="J2046">
        <v>552</v>
      </c>
      <c r="K2046">
        <v>1110</v>
      </c>
      <c r="L2046">
        <v>789</v>
      </c>
      <c r="N2046">
        <v>418</v>
      </c>
    </row>
    <row r="2047" spans="1:14" x14ac:dyDescent="0.2">
      <c r="A2047" s="5">
        <v>39835</v>
      </c>
      <c r="B2047" t="s">
        <v>29</v>
      </c>
      <c r="C2047">
        <v>17722</v>
      </c>
      <c r="D2047" s="6">
        <f>'[1]Vertikale Netzlast'!X44</f>
        <v>13091</v>
      </c>
      <c r="E2047">
        <v>6735</v>
      </c>
      <c r="F2047">
        <f>'[2]200901'!X30</f>
        <v>7586</v>
      </c>
      <c r="G2047">
        <v>1477</v>
      </c>
      <c r="H2047">
        <v>2030</v>
      </c>
      <c r="J2047">
        <v>560</v>
      </c>
      <c r="K2047">
        <v>1156</v>
      </c>
      <c r="L2047">
        <v>789</v>
      </c>
      <c r="N2047">
        <v>422</v>
      </c>
    </row>
    <row r="2048" spans="1:14" x14ac:dyDescent="0.2">
      <c r="A2048" s="5">
        <v>39835</v>
      </c>
      <c r="B2048" t="s">
        <v>30</v>
      </c>
      <c r="C2048">
        <v>18243</v>
      </c>
      <c r="D2048" s="6">
        <f>'[1]Vertikale Netzlast'!X45</f>
        <v>13631</v>
      </c>
      <c r="E2048">
        <v>6968</v>
      </c>
      <c r="F2048">
        <f>'[2]200901'!X31</f>
        <v>7813</v>
      </c>
      <c r="G2048">
        <v>1524</v>
      </c>
      <c r="H2048">
        <v>2022</v>
      </c>
      <c r="J2048">
        <v>530</v>
      </c>
      <c r="K2048">
        <v>1203</v>
      </c>
      <c r="L2048">
        <v>789</v>
      </c>
      <c r="N2048">
        <v>427</v>
      </c>
    </row>
    <row r="2049" spans="1:14" x14ac:dyDescent="0.2">
      <c r="A2049" s="5">
        <v>39835</v>
      </c>
      <c r="B2049" t="s">
        <v>31</v>
      </c>
      <c r="C2049">
        <v>18385</v>
      </c>
      <c r="D2049" s="6">
        <f>'[1]Vertikale Netzlast'!X46</f>
        <v>14502</v>
      </c>
      <c r="E2049">
        <v>7244</v>
      </c>
      <c r="F2049">
        <f>'[2]200901'!X32</f>
        <v>8404</v>
      </c>
      <c r="G2049">
        <v>1622</v>
      </c>
      <c r="H2049">
        <v>2060</v>
      </c>
      <c r="J2049">
        <v>540</v>
      </c>
      <c r="K2049">
        <v>1250</v>
      </c>
      <c r="L2049">
        <v>975</v>
      </c>
      <c r="N2049">
        <v>432</v>
      </c>
    </row>
    <row r="2050" spans="1:14" x14ac:dyDescent="0.2">
      <c r="A2050" s="5">
        <v>39835</v>
      </c>
      <c r="B2050" t="s">
        <v>32</v>
      </c>
      <c r="C2050">
        <v>18670</v>
      </c>
      <c r="D2050" s="6">
        <f>'[1]Vertikale Netzlast'!X47</f>
        <v>14922</v>
      </c>
      <c r="E2050">
        <v>7459</v>
      </c>
      <c r="F2050">
        <f>'[2]200901'!X33</f>
        <v>8621</v>
      </c>
      <c r="G2050">
        <v>1705</v>
      </c>
      <c r="H2050">
        <v>2067</v>
      </c>
      <c r="J2050">
        <v>521</v>
      </c>
      <c r="K2050">
        <v>1297</v>
      </c>
      <c r="L2050">
        <v>975</v>
      </c>
      <c r="N2050">
        <v>433</v>
      </c>
    </row>
    <row r="2051" spans="1:14" x14ac:dyDescent="0.2">
      <c r="A2051" s="5">
        <v>39835</v>
      </c>
      <c r="B2051" t="s">
        <v>33</v>
      </c>
      <c r="C2051">
        <v>18618</v>
      </c>
      <c r="D2051" s="6">
        <f>'[1]Vertikale Netzlast'!X48</f>
        <v>15145</v>
      </c>
      <c r="E2051">
        <v>7609</v>
      </c>
      <c r="F2051">
        <f>'[2]200901'!X34</f>
        <v>8772</v>
      </c>
      <c r="G2051">
        <v>1824</v>
      </c>
      <c r="H2051">
        <v>2188</v>
      </c>
      <c r="J2051">
        <v>619</v>
      </c>
      <c r="K2051">
        <v>1344</v>
      </c>
      <c r="L2051">
        <v>975</v>
      </c>
      <c r="N2051">
        <v>434</v>
      </c>
    </row>
    <row r="2052" spans="1:14" x14ac:dyDescent="0.2">
      <c r="A2052" s="5">
        <v>39835</v>
      </c>
      <c r="B2052" t="s">
        <v>34</v>
      </c>
      <c r="C2052">
        <v>18784</v>
      </c>
      <c r="D2052" s="6">
        <f>'[1]Vertikale Netzlast'!X49</f>
        <v>15289</v>
      </c>
      <c r="E2052">
        <v>7714</v>
      </c>
      <c r="F2052">
        <f>'[2]200901'!X35</f>
        <v>8806</v>
      </c>
      <c r="G2052">
        <v>1967</v>
      </c>
      <c r="H2052">
        <v>2230</v>
      </c>
      <c r="J2052">
        <v>630</v>
      </c>
      <c r="K2052">
        <v>1391</v>
      </c>
      <c r="L2052">
        <v>975</v>
      </c>
      <c r="N2052">
        <v>435</v>
      </c>
    </row>
    <row r="2053" spans="1:14" x14ac:dyDescent="0.2">
      <c r="A2053" s="5">
        <v>39835</v>
      </c>
      <c r="B2053" t="s">
        <v>35</v>
      </c>
      <c r="C2053">
        <v>18653</v>
      </c>
      <c r="D2053" s="6">
        <f>'[1]Vertikale Netzlast'!X50</f>
        <v>15293</v>
      </c>
      <c r="E2053">
        <v>7785</v>
      </c>
      <c r="F2053">
        <f>'[2]200901'!X36</f>
        <v>8804</v>
      </c>
      <c r="G2053">
        <v>1971</v>
      </c>
      <c r="H2053">
        <v>2332</v>
      </c>
      <c r="J2053">
        <v>651</v>
      </c>
      <c r="K2053">
        <v>1438</v>
      </c>
      <c r="L2053">
        <v>1268</v>
      </c>
      <c r="N2053">
        <v>436</v>
      </c>
    </row>
    <row r="2054" spans="1:14" x14ac:dyDescent="0.2">
      <c r="A2054" s="5">
        <v>39835</v>
      </c>
      <c r="B2054" t="s">
        <v>36</v>
      </c>
      <c r="C2054">
        <v>18640</v>
      </c>
      <c r="D2054" s="6">
        <f>'[1]Vertikale Netzlast'!X51</f>
        <v>15197</v>
      </c>
      <c r="E2054">
        <v>7736</v>
      </c>
      <c r="F2054">
        <f>'[2]200901'!X37</f>
        <v>8774</v>
      </c>
      <c r="G2054">
        <v>2036</v>
      </c>
      <c r="H2054">
        <v>2502</v>
      </c>
      <c r="J2054">
        <v>657</v>
      </c>
      <c r="K2054">
        <v>1485</v>
      </c>
      <c r="L2054">
        <v>1268</v>
      </c>
      <c r="N2054">
        <v>445</v>
      </c>
    </row>
    <row r="2055" spans="1:14" x14ac:dyDescent="0.2">
      <c r="A2055" s="5">
        <v>39835</v>
      </c>
      <c r="B2055" t="s">
        <v>37</v>
      </c>
      <c r="C2055">
        <v>18738</v>
      </c>
      <c r="D2055" s="6">
        <f>'[1]Vertikale Netzlast'!X52</f>
        <v>15139</v>
      </c>
      <c r="E2055">
        <v>7701</v>
      </c>
      <c r="F2055">
        <f>'[2]200901'!X38</f>
        <v>8607</v>
      </c>
      <c r="G2055">
        <v>2012</v>
      </c>
      <c r="H2055">
        <v>2616</v>
      </c>
      <c r="J2055">
        <v>621</v>
      </c>
      <c r="K2055">
        <v>1531</v>
      </c>
      <c r="L2055">
        <v>1268</v>
      </c>
      <c r="N2055">
        <v>453</v>
      </c>
    </row>
    <row r="2056" spans="1:14" x14ac:dyDescent="0.2">
      <c r="A2056" s="5">
        <v>39835</v>
      </c>
      <c r="B2056" t="s">
        <v>38</v>
      </c>
      <c r="C2056">
        <v>18595</v>
      </c>
      <c r="D2056" s="6">
        <f>'[1]Vertikale Netzlast'!X53</f>
        <v>15070</v>
      </c>
      <c r="E2056">
        <v>7683</v>
      </c>
      <c r="F2056">
        <f>'[2]200901'!X39</f>
        <v>8525</v>
      </c>
      <c r="G2056">
        <v>2047</v>
      </c>
      <c r="H2056">
        <v>2782</v>
      </c>
      <c r="J2056">
        <v>671</v>
      </c>
      <c r="K2056">
        <v>1578</v>
      </c>
      <c r="L2056">
        <v>1268</v>
      </c>
      <c r="N2056">
        <v>461</v>
      </c>
    </row>
    <row r="2057" spans="1:14" x14ac:dyDescent="0.2">
      <c r="A2057" s="5">
        <v>39835</v>
      </c>
      <c r="B2057" t="s">
        <v>39</v>
      </c>
      <c r="C2057">
        <v>18279</v>
      </c>
      <c r="D2057" s="6">
        <f>'[1]Vertikale Netzlast'!X54</f>
        <v>14784</v>
      </c>
      <c r="E2057">
        <v>7662</v>
      </c>
      <c r="F2057">
        <f>'[2]200901'!X40</f>
        <v>8449</v>
      </c>
      <c r="G2057">
        <v>2099</v>
      </c>
      <c r="H2057">
        <v>2884</v>
      </c>
      <c r="J2057">
        <v>793</v>
      </c>
      <c r="K2057">
        <v>1624</v>
      </c>
      <c r="L2057">
        <v>1604</v>
      </c>
      <c r="N2057">
        <v>469</v>
      </c>
    </row>
    <row r="2058" spans="1:14" x14ac:dyDescent="0.2">
      <c r="A2058" s="5">
        <v>39835</v>
      </c>
      <c r="B2058" t="s">
        <v>40</v>
      </c>
      <c r="C2058">
        <v>18193</v>
      </c>
      <c r="D2058" s="6">
        <f>'[1]Vertikale Netzlast'!X55</f>
        <v>14716</v>
      </c>
      <c r="E2058">
        <v>7689</v>
      </c>
      <c r="F2058">
        <f>'[2]200901'!X41</f>
        <v>8376</v>
      </c>
      <c r="G2058">
        <v>2109</v>
      </c>
      <c r="H2058">
        <v>2932</v>
      </c>
      <c r="J2058">
        <v>903</v>
      </c>
      <c r="K2058">
        <v>1672</v>
      </c>
      <c r="L2058">
        <v>1604</v>
      </c>
      <c r="N2058">
        <v>480</v>
      </c>
    </row>
    <row r="2059" spans="1:14" x14ac:dyDescent="0.2">
      <c r="A2059" s="5">
        <v>39835</v>
      </c>
      <c r="B2059" t="s">
        <v>41</v>
      </c>
      <c r="C2059">
        <v>18200</v>
      </c>
      <c r="D2059" s="6">
        <f>'[1]Vertikale Netzlast'!X56</f>
        <v>14760</v>
      </c>
      <c r="E2059">
        <v>7733</v>
      </c>
      <c r="F2059">
        <f>'[2]200901'!X42</f>
        <v>8351</v>
      </c>
      <c r="G2059">
        <v>2141</v>
      </c>
      <c r="H2059">
        <v>2933</v>
      </c>
      <c r="J2059">
        <v>937</v>
      </c>
      <c r="K2059">
        <v>1720</v>
      </c>
      <c r="L2059">
        <v>1604</v>
      </c>
      <c r="N2059">
        <v>490</v>
      </c>
    </row>
    <row r="2060" spans="1:14" x14ac:dyDescent="0.2">
      <c r="A2060" s="5">
        <v>39835</v>
      </c>
      <c r="B2060" t="s">
        <v>42</v>
      </c>
      <c r="C2060">
        <v>17942</v>
      </c>
      <c r="D2060" s="6">
        <f>'[1]Vertikale Netzlast'!X57</f>
        <v>14766</v>
      </c>
      <c r="E2060">
        <v>7746</v>
      </c>
      <c r="F2060">
        <f>'[2]200901'!X43</f>
        <v>8376</v>
      </c>
      <c r="G2060">
        <v>2182</v>
      </c>
      <c r="H2060">
        <v>3012</v>
      </c>
      <c r="J2060">
        <v>867</v>
      </c>
      <c r="K2060">
        <v>1768</v>
      </c>
      <c r="L2060">
        <v>1604</v>
      </c>
      <c r="N2060">
        <v>501</v>
      </c>
    </row>
    <row r="2061" spans="1:14" x14ac:dyDescent="0.2">
      <c r="A2061" s="5">
        <v>39835</v>
      </c>
      <c r="B2061" t="s">
        <v>43</v>
      </c>
      <c r="C2061">
        <v>18054</v>
      </c>
      <c r="D2061" s="6">
        <f>'[1]Vertikale Netzlast'!X58</f>
        <v>14662</v>
      </c>
      <c r="E2061">
        <v>7716</v>
      </c>
      <c r="F2061">
        <f>'[2]200901'!X44</f>
        <v>8346</v>
      </c>
      <c r="G2061">
        <v>2233</v>
      </c>
      <c r="H2061">
        <v>3025</v>
      </c>
      <c r="J2061">
        <v>761</v>
      </c>
      <c r="K2061">
        <v>1816</v>
      </c>
      <c r="L2061">
        <v>1977</v>
      </c>
      <c r="N2061">
        <v>512</v>
      </c>
    </row>
    <row r="2062" spans="1:14" x14ac:dyDescent="0.2">
      <c r="A2062" s="5">
        <v>39835</v>
      </c>
      <c r="B2062" t="s">
        <v>44</v>
      </c>
      <c r="C2062">
        <v>18072</v>
      </c>
      <c r="D2062" s="6">
        <f>'[1]Vertikale Netzlast'!X59</f>
        <v>14556</v>
      </c>
      <c r="E2062">
        <v>7681</v>
      </c>
      <c r="F2062">
        <f>'[2]200901'!X45</f>
        <v>8375</v>
      </c>
      <c r="G2062">
        <v>2293</v>
      </c>
      <c r="H2062">
        <v>3101</v>
      </c>
      <c r="J2062">
        <v>696</v>
      </c>
      <c r="K2062">
        <v>1842</v>
      </c>
      <c r="L2062">
        <v>1977</v>
      </c>
      <c r="N2062">
        <v>534</v>
      </c>
    </row>
    <row r="2063" spans="1:14" x14ac:dyDescent="0.2">
      <c r="A2063" s="5">
        <v>39835</v>
      </c>
      <c r="B2063" t="s">
        <v>45</v>
      </c>
      <c r="C2063">
        <v>18136</v>
      </c>
      <c r="D2063" s="6">
        <f>'[1]Vertikale Netzlast'!X60</f>
        <v>14455</v>
      </c>
      <c r="E2063">
        <v>7663</v>
      </c>
      <c r="F2063">
        <f>'[2]200901'!X46</f>
        <v>8389</v>
      </c>
      <c r="G2063">
        <v>2299</v>
      </c>
      <c r="H2063">
        <v>3196</v>
      </c>
      <c r="J2063">
        <v>658</v>
      </c>
      <c r="K2063">
        <v>1868</v>
      </c>
      <c r="L2063">
        <v>1977</v>
      </c>
      <c r="N2063">
        <v>557</v>
      </c>
    </row>
    <row r="2064" spans="1:14" x14ac:dyDescent="0.2">
      <c r="A2064" s="5">
        <v>39835</v>
      </c>
      <c r="B2064" t="s">
        <v>46</v>
      </c>
      <c r="C2064">
        <v>18132</v>
      </c>
      <c r="D2064" s="6">
        <f>'[1]Vertikale Netzlast'!X61</f>
        <v>14401</v>
      </c>
      <c r="E2064">
        <v>7608</v>
      </c>
      <c r="F2064">
        <f>'[2]200901'!X47</f>
        <v>8424</v>
      </c>
      <c r="G2064">
        <v>2232</v>
      </c>
      <c r="H2064">
        <v>3260</v>
      </c>
      <c r="J2064">
        <v>637</v>
      </c>
      <c r="K2064">
        <v>1894</v>
      </c>
      <c r="L2064">
        <v>1977</v>
      </c>
      <c r="N2064">
        <v>579</v>
      </c>
    </row>
    <row r="2065" spans="1:14" x14ac:dyDescent="0.2">
      <c r="A2065" s="5">
        <v>39835</v>
      </c>
      <c r="B2065" t="s">
        <v>47</v>
      </c>
      <c r="C2065">
        <v>18253</v>
      </c>
      <c r="D2065" s="6">
        <f>'[1]Vertikale Netzlast'!X62</f>
        <v>14336</v>
      </c>
      <c r="E2065">
        <v>7617</v>
      </c>
      <c r="F2065">
        <f>'[2]200901'!X48</f>
        <v>8474</v>
      </c>
      <c r="G2065">
        <v>2279</v>
      </c>
      <c r="H2065">
        <v>3356</v>
      </c>
      <c r="J2065">
        <v>645</v>
      </c>
      <c r="K2065">
        <v>1920</v>
      </c>
      <c r="L2065">
        <v>2401</v>
      </c>
      <c r="N2065">
        <v>601</v>
      </c>
    </row>
    <row r="2066" spans="1:14" x14ac:dyDescent="0.2">
      <c r="A2066" s="5">
        <v>39835</v>
      </c>
      <c r="B2066" t="s">
        <v>48</v>
      </c>
      <c r="C2066">
        <v>18393</v>
      </c>
      <c r="D2066" s="6">
        <f>'[1]Vertikale Netzlast'!X63</f>
        <v>14266</v>
      </c>
      <c r="E2066">
        <v>7661</v>
      </c>
      <c r="F2066">
        <f>'[2]200901'!X49</f>
        <v>8528</v>
      </c>
      <c r="G2066">
        <v>2251</v>
      </c>
      <c r="H2066">
        <v>3428</v>
      </c>
      <c r="J2066">
        <v>731</v>
      </c>
      <c r="K2066">
        <v>1952</v>
      </c>
      <c r="L2066">
        <v>2401</v>
      </c>
      <c r="N2066">
        <v>621</v>
      </c>
    </row>
    <row r="2067" spans="1:14" x14ac:dyDescent="0.2">
      <c r="A2067" s="5">
        <v>39835</v>
      </c>
      <c r="B2067" t="s">
        <v>49</v>
      </c>
      <c r="C2067">
        <v>18451</v>
      </c>
      <c r="D2067" s="6">
        <f>'[1]Vertikale Netzlast'!X64</f>
        <v>14169</v>
      </c>
      <c r="E2067">
        <v>7708</v>
      </c>
      <c r="F2067">
        <f>'[2]200901'!X50</f>
        <v>8452</v>
      </c>
      <c r="G2067">
        <v>2306</v>
      </c>
      <c r="H2067">
        <v>3603</v>
      </c>
      <c r="J2067">
        <v>775</v>
      </c>
      <c r="K2067">
        <v>1984</v>
      </c>
      <c r="L2067">
        <v>2401</v>
      </c>
      <c r="N2067">
        <v>641</v>
      </c>
    </row>
    <row r="2068" spans="1:14" x14ac:dyDescent="0.2">
      <c r="A2068" s="5">
        <v>39835</v>
      </c>
      <c r="B2068" t="s">
        <v>50</v>
      </c>
      <c r="C2068">
        <v>18476</v>
      </c>
      <c r="D2068" s="6">
        <f>'[1]Vertikale Netzlast'!X65</f>
        <v>14051</v>
      </c>
      <c r="E2068">
        <v>7698</v>
      </c>
      <c r="F2068">
        <f>'[2]200901'!X51</f>
        <v>8315</v>
      </c>
      <c r="G2068">
        <v>2365</v>
      </c>
      <c r="H2068">
        <v>3718</v>
      </c>
      <c r="J2068">
        <v>780</v>
      </c>
      <c r="K2068">
        <v>2015</v>
      </c>
      <c r="L2068">
        <v>2401</v>
      </c>
      <c r="N2068">
        <v>661</v>
      </c>
    </row>
    <row r="2069" spans="1:14" x14ac:dyDescent="0.2">
      <c r="A2069" s="5">
        <v>39835</v>
      </c>
      <c r="B2069" t="s">
        <v>51</v>
      </c>
      <c r="C2069">
        <v>18228</v>
      </c>
      <c r="D2069" s="6">
        <f>'[1]Vertikale Netzlast'!X66</f>
        <v>13790</v>
      </c>
      <c r="E2069">
        <v>7734</v>
      </c>
      <c r="F2069">
        <f>'[2]200901'!X52</f>
        <v>8197</v>
      </c>
      <c r="G2069">
        <v>2351</v>
      </c>
      <c r="H2069">
        <v>3900</v>
      </c>
      <c r="J2069">
        <v>846</v>
      </c>
      <c r="K2069">
        <v>2047</v>
      </c>
      <c r="L2069">
        <v>2901</v>
      </c>
      <c r="N2069">
        <v>681</v>
      </c>
    </row>
    <row r="2070" spans="1:14" x14ac:dyDescent="0.2">
      <c r="A2070" s="5">
        <v>39835</v>
      </c>
      <c r="B2070" t="s">
        <v>52</v>
      </c>
      <c r="C2070">
        <v>18330</v>
      </c>
      <c r="D2070" s="6">
        <f>'[1]Vertikale Netzlast'!X67</f>
        <v>13601</v>
      </c>
      <c r="E2070">
        <v>7710</v>
      </c>
      <c r="F2070">
        <f>'[2]200901'!X53</f>
        <v>8017</v>
      </c>
      <c r="G2070">
        <v>2391</v>
      </c>
      <c r="H2070">
        <v>3966</v>
      </c>
      <c r="J2070">
        <v>976</v>
      </c>
      <c r="K2070">
        <v>2059</v>
      </c>
      <c r="L2070">
        <v>2901</v>
      </c>
      <c r="N2070">
        <v>721</v>
      </c>
    </row>
    <row r="2071" spans="1:14" x14ac:dyDescent="0.2">
      <c r="A2071" s="5">
        <v>39835</v>
      </c>
      <c r="B2071" t="s">
        <v>53</v>
      </c>
      <c r="C2071">
        <v>18414</v>
      </c>
      <c r="D2071" s="6">
        <f>'[1]Vertikale Netzlast'!X68</f>
        <v>13511</v>
      </c>
      <c r="E2071">
        <v>7700</v>
      </c>
      <c r="F2071">
        <f>'[2]200901'!X54</f>
        <v>7949</v>
      </c>
      <c r="G2071">
        <v>2396</v>
      </c>
      <c r="H2071">
        <v>4012</v>
      </c>
      <c r="J2071">
        <v>1073</v>
      </c>
      <c r="K2071">
        <v>2071</v>
      </c>
      <c r="L2071">
        <v>2901</v>
      </c>
      <c r="N2071">
        <v>761</v>
      </c>
    </row>
    <row r="2072" spans="1:14" x14ac:dyDescent="0.2">
      <c r="A2072" s="5">
        <v>39835</v>
      </c>
      <c r="B2072" t="s">
        <v>54</v>
      </c>
      <c r="C2072">
        <v>18367</v>
      </c>
      <c r="D2072" s="6">
        <f>'[1]Vertikale Netzlast'!X69</f>
        <v>13400</v>
      </c>
      <c r="E2072">
        <v>7674</v>
      </c>
      <c r="F2072">
        <f>'[2]200901'!X55</f>
        <v>7855</v>
      </c>
      <c r="G2072">
        <v>2390</v>
      </c>
      <c r="H2072">
        <v>4194</v>
      </c>
      <c r="J2072">
        <v>1135</v>
      </c>
      <c r="K2072">
        <v>2083</v>
      </c>
      <c r="L2072">
        <v>2901</v>
      </c>
      <c r="N2072">
        <v>800</v>
      </c>
    </row>
    <row r="2073" spans="1:14" x14ac:dyDescent="0.2">
      <c r="A2073" s="5">
        <v>39835</v>
      </c>
      <c r="B2073" t="s">
        <v>55</v>
      </c>
      <c r="C2073">
        <v>18686</v>
      </c>
      <c r="D2073" s="6">
        <f>'[1]Vertikale Netzlast'!X70</f>
        <v>13308</v>
      </c>
      <c r="E2073">
        <v>7629</v>
      </c>
      <c r="F2073">
        <f>'[2]200901'!X56</f>
        <v>7809</v>
      </c>
      <c r="G2073">
        <v>2426</v>
      </c>
      <c r="H2073">
        <v>4275</v>
      </c>
      <c r="J2073">
        <v>1224</v>
      </c>
      <c r="K2073">
        <v>2095</v>
      </c>
      <c r="L2073">
        <v>3328</v>
      </c>
      <c r="N2073">
        <v>840</v>
      </c>
    </row>
    <row r="2074" spans="1:14" x14ac:dyDescent="0.2">
      <c r="A2074" s="5">
        <v>39835</v>
      </c>
      <c r="B2074" t="s">
        <v>56</v>
      </c>
      <c r="C2074">
        <v>18570</v>
      </c>
      <c r="D2074" s="6">
        <f>'[1]Vertikale Netzlast'!X71</f>
        <v>13128</v>
      </c>
      <c r="E2074">
        <v>7595</v>
      </c>
      <c r="F2074">
        <f>'[2]200901'!X57</f>
        <v>7764</v>
      </c>
      <c r="G2074">
        <v>2529</v>
      </c>
      <c r="H2074">
        <v>4420</v>
      </c>
      <c r="J2074">
        <v>1297</v>
      </c>
      <c r="K2074">
        <v>2124</v>
      </c>
      <c r="L2074">
        <v>3328</v>
      </c>
      <c r="N2074">
        <v>866</v>
      </c>
    </row>
    <row r="2075" spans="1:14" x14ac:dyDescent="0.2">
      <c r="A2075" s="5">
        <v>39835</v>
      </c>
      <c r="B2075" t="s">
        <v>57</v>
      </c>
      <c r="C2075">
        <v>18363</v>
      </c>
      <c r="D2075" s="6">
        <f>'[1]Vertikale Netzlast'!X72</f>
        <v>12837</v>
      </c>
      <c r="E2075">
        <v>7641</v>
      </c>
      <c r="F2075">
        <f>'[2]200901'!X58</f>
        <v>7628</v>
      </c>
      <c r="G2075">
        <v>2563</v>
      </c>
      <c r="H2075">
        <v>4344</v>
      </c>
      <c r="J2075">
        <v>1334</v>
      </c>
      <c r="K2075">
        <v>2152</v>
      </c>
      <c r="L2075">
        <v>3328</v>
      </c>
      <c r="N2075">
        <v>893</v>
      </c>
    </row>
    <row r="2076" spans="1:14" x14ac:dyDescent="0.2">
      <c r="A2076" s="5">
        <v>39835</v>
      </c>
      <c r="B2076" t="s">
        <v>58</v>
      </c>
      <c r="C2076">
        <v>18244</v>
      </c>
      <c r="D2076" s="6">
        <f>'[1]Vertikale Netzlast'!X73</f>
        <v>12566</v>
      </c>
      <c r="E2076">
        <v>7396</v>
      </c>
      <c r="F2076">
        <f>'[2]200901'!X59</f>
        <v>7489</v>
      </c>
      <c r="G2076">
        <v>2602</v>
      </c>
      <c r="H2076">
        <v>4446</v>
      </c>
      <c r="J2076">
        <v>1370</v>
      </c>
      <c r="K2076">
        <v>2181</v>
      </c>
      <c r="L2076">
        <v>3328</v>
      </c>
      <c r="N2076">
        <v>920</v>
      </c>
    </row>
    <row r="2077" spans="1:14" x14ac:dyDescent="0.2">
      <c r="A2077" s="5">
        <v>39835</v>
      </c>
      <c r="B2077" t="s">
        <v>59</v>
      </c>
      <c r="C2077">
        <v>18307</v>
      </c>
      <c r="D2077" s="6">
        <f>'[1]Vertikale Netzlast'!X74</f>
        <v>12479</v>
      </c>
      <c r="E2077">
        <v>7387</v>
      </c>
      <c r="F2077">
        <f>'[2]200901'!X60</f>
        <v>7530</v>
      </c>
      <c r="G2077">
        <v>2637</v>
      </c>
      <c r="H2077">
        <v>4524</v>
      </c>
      <c r="J2077">
        <v>1410</v>
      </c>
      <c r="K2077">
        <v>2210</v>
      </c>
      <c r="L2077">
        <v>3750</v>
      </c>
      <c r="N2077">
        <v>946</v>
      </c>
    </row>
    <row r="2078" spans="1:14" x14ac:dyDescent="0.2">
      <c r="A2078" s="5">
        <v>39835</v>
      </c>
      <c r="B2078" t="s">
        <v>60</v>
      </c>
      <c r="C2078">
        <v>18130</v>
      </c>
      <c r="D2078" s="6">
        <f>'[1]Vertikale Netzlast'!X75</f>
        <v>12314</v>
      </c>
      <c r="E2078">
        <v>7415</v>
      </c>
      <c r="F2078">
        <f>'[2]200901'!X61</f>
        <v>7558</v>
      </c>
      <c r="G2078">
        <v>2684</v>
      </c>
      <c r="H2078">
        <v>4674</v>
      </c>
      <c r="J2078">
        <v>1440</v>
      </c>
      <c r="K2078">
        <v>2237</v>
      </c>
      <c r="L2078">
        <v>3750</v>
      </c>
      <c r="N2078">
        <v>982</v>
      </c>
    </row>
    <row r="2079" spans="1:14" x14ac:dyDescent="0.2">
      <c r="A2079" s="5">
        <v>39835</v>
      </c>
      <c r="B2079" t="s">
        <v>61</v>
      </c>
      <c r="C2079">
        <v>18170</v>
      </c>
      <c r="D2079" s="6">
        <f>'[1]Vertikale Netzlast'!X76</f>
        <v>12200</v>
      </c>
      <c r="E2079">
        <v>7399</v>
      </c>
      <c r="F2079">
        <f>'[2]200901'!X62</f>
        <v>7470</v>
      </c>
      <c r="G2079">
        <v>2728</v>
      </c>
      <c r="H2079">
        <v>4691</v>
      </c>
      <c r="J2079">
        <v>1492</v>
      </c>
      <c r="K2079">
        <v>2264</v>
      </c>
      <c r="L2079">
        <v>3750</v>
      </c>
      <c r="N2079">
        <v>1019</v>
      </c>
    </row>
    <row r="2080" spans="1:14" x14ac:dyDescent="0.2">
      <c r="A2080" s="5">
        <v>39835</v>
      </c>
      <c r="B2080" t="s">
        <v>62</v>
      </c>
      <c r="C2080">
        <v>17921</v>
      </c>
      <c r="D2080" s="6">
        <f>'[1]Vertikale Netzlast'!X77</f>
        <v>12063</v>
      </c>
      <c r="E2080">
        <v>7404</v>
      </c>
      <c r="F2080">
        <f>'[2]200901'!X63</f>
        <v>7468</v>
      </c>
      <c r="G2080">
        <v>2782</v>
      </c>
      <c r="H2080">
        <v>4732</v>
      </c>
      <c r="J2080">
        <v>1737</v>
      </c>
      <c r="K2080">
        <v>2292</v>
      </c>
      <c r="L2080">
        <v>3750</v>
      </c>
      <c r="N2080">
        <v>1055</v>
      </c>
    </row>
    <row r="2081" spans="1:14" x14ac:dyDescent="0.2">
      <c r="A2081" s="5">
        <v>39835</v>
      </c>
      <c r="B2081" t="s">
        <v>63</v>
      </c>
      <c r="C2081">
        <v>17973</v>
      </c>
      <c r="D2081" s="6">
        <f>'[1]Vertikale Netzlast'!X78</f>
        <v>11955</v>
      </c>
      <c r="E2081">
        <v>7468</v>
      </c>
      <c r="F2081">
        <f>'[2]200901'!X64</f>
        <v>7470</v>
      </c>
      <c r="G2081">
        <v>2823</v>
      </c>
      <c r="H2081">
        <v>4843</v>
      </c>
      <c r="J2081">
        <v>1755</v>
      </c>
      <c r="K2081">
        <v>2319</v>
      </c>
      <c r="L2081">
        <v>4196</v>
      </c>
      <c r="N2081">
        <v>1092</v>
      </c>
    </row>
    <row r="2082" spans="1:14" x14ac:dyDescent="0.2">
      <c r="A2082" s="5">
        <v>39835</v>
      </c>
      <c r="B2082" t="s">
        <v>64</v>
      </c>
      <c r="C2082">
        <v>18020</v>
      </c>
      <c r="D2082" s="6">
        <f>'[1]Vertikale Netzlast'!X79</f>
        <v>11767</v>
      </c>
      <c r="E2082">
        <v>7505</v>
      </c>
      <c r="F2082">
        <f>'[2]200901'!X65</f>
        <v>7313</v>
      </c>
      <c r="G2082">
        <v>2807</v>
      </c>
      <c r="H2082">
        <v>4933</v>
      </c>
      <c r="J2082">
        <v>1795</v>
      </c>
      <c r="K2082">
        <v>2343</v>
      </c>
      <c r="L2082">
        <v>4196</v>
      </c>
      <c r="N2082">
        <v>1141</v>
      </c>
    </row>
    <row r="2083" spans="1:14" x14ac:dyDescent="0.2">
      <c r="A2083" s="5">
        <v>39835</v>
      </c>
      <c r="B2083" t="s">
        <v>65</v>
      </c>
      <c r="C2083">
        <v>18143</v>
      </c>
      <c r="D2083" s="6">
        <f>'[1]Vertikale Netzlast'!X80</f>
        <v>11586</v>
      </c>
      <c r="E2083">
        <v>7460</v>
      </c>
      <c r="F2083">
        <f>'[2]200901'!X66</f>
        <v>7149</v>
      </c>
      <c r="G2083">
        <v>2857</v>
      </c>
      <c r="H2083">
        <v>4977</v>
      </c>
      <c r="J2083">
        <v>2005</v>
      </c>
      <c r="K2083">
        <v>2366</v>
      </c>
      <c r="L2083">
        <v>4196</v>
      </c>
      <c r="N2083">
        <v>1190</v>
      </c>
    </row>
    <row r="2084" spans="1:14" x14ac:dyDescent="0.2">
      <c r="A2084" s="5">
        <v>39835</v>
      </c>
      <c r="B2084" t="s">
        <v>66</v>
      </c>
      <c r="C2084">
        <v>18036</v>
      </c>
      <c r="D2084" s="6">
        <f>'[1]Vertikale Netzlast'!X81</f>
        <v>11446</v>
      </c>
      <c r="E2084">
        <v>7454</v>
      </c>
      <c r="F2084">
        <f>'[2]200901'!X67</f>
        <v>6953</v>
      </c>
      <c r="G2084">
        <v>2870</v>
      </c>
      <c r="H2084">
        <v>5067</v>
      </c>
      <c r="J2084">
        <v>2216</v>
      </c>
      <c r="K2084">
        <v>2389</v>
      </c>
      <c r="L2084">
        <v>4196</v>
      </c>
      <c r="N2084">
        <v>1240</v>
      </c>
    </row>
    <row r="2085" spans="1:14" x14ac:dyDescent="0.2">
      <c r="A2085" s="5">
        <v>39835</v>
      </c>
      <c r="B2085" t="s">
        <v>67</v>
      </c>
      <c r="C2085">
        <v>17978</v>
      </c>
      <c r="D2085" s="6">
        <f>'[1]Vertikale Netzlast'!X82</f>
        <v>11411</v>
      </c>
      <c r="E2085">
        <v>7476</v>
      </c>
      <c r="F2085">
        <f>'[2]200901'!X68</f>
        <v>6984</v>
      </c>
      <c r="G2085">
        <v>2879</v>
      </c>
      <c r="H2085">
        <v>5104</v>
      </c>
      <c r="J2085">
        <v>2470</v>
      </c>
      <c r="K2085">
        <v>2412</v>
      </c>
      <c r="L2085">
        <v>4544</v>
      </c>
      <c r="N2085">
        <v>1289</v>
      </c>
    </row>
    <row r="2086" spans="1:14" x14ac:dyDescent="0.2">
      <c r="A2086" s="5">
        <v>39835</v>
      </c>
      <c r="B2086" t="s">
        <v>68</v>
      </c>
      <c r="C2086">
        <v>17943</v>
      </c>
      <c r="D2086" s="6">
        <f>'[1]Vertikale Netzlast'!X83</f>
        <v>11432</v>
      </c>
      <c r="E2086">
        <v>7341</v>
      </c>
      <c r="F2086">
        <f>'[2]200901'!X69</f>
        <v>6907</v>
      </c>
      <c r="G2086">
        <v>2970</v>
      </c>
      <c r="H2086">
        <v>5264</v>
      </c>
      <c r="J2086">
        <v>2641</v>
      </c>
      <c r="K2086">
        <v>2429</v>
      </c>
      <c r="L2086">
        <v>4544</v>
      </c>
      <c r="N2086">
        <v>1352</v>
      </c>
    </row>
    <row r="2087" spans="1:14" x14ac:dyDescent="0.2">
      <c r="A2087" s="5">
        <v>39835</v>
      </c>
      <c r="B2087" t="s">
        <v>69</v>
      </c>
      <c r="C2087">
        <v>17953</v>
      </c>
      <c r="D2087" s="6">
        <f>'[1]Vertikale Netzlast'!X84</f>
        <v>11617</v>
      </c>
      <c r="E2087">
        <v>7393</v>
      </c>
      <c r="F2087">
        <f>'[2]200901'!X70</f>
        <v>7000</v>
      </c>
      <c r="G2087">
        <v>3034</v>
      </c>
      <c r="H2087">
        <v>5430</v>
      </c>
      <c r="J2087">
        <v>2814</v>
      </c>
      <c r="K2087">
        <v>2446</v>
      </c>
      <c r="L2087">
        <v>4544</v>
      </c>
      <c r="N2087">
        <v>1414</v>
      </c>
    </row>
    <row r="2088" spans="1:14" x14ac:dyDescent="0.2">
      <c r="A2088" s="5">
        <v>39835</v>
      </c>
      <c r="B2088" t="s">
        <v>70</v>
      </c>
      <c r="C2088">
        <v>18123</v>
      </c>
      <c r="D2088" s="6">
        <f>'[1]Vertikale Netzlast'!X85</f>
        <v>11835</v>
      </c>
      <c r="E2088">
        <v>7462</v>
      </c>
      <c r="F2088">
        <f>'[2]200901'!X71</f>
        <v>7005</v>
      </c>
      <c r="G2088">
        <v>2966</v>
      </c>
      <c r="H2088">
        <v>5550</v>
      </c>
      <c r="J2088">
        <v>3055</v>
      </c>
      <c r="K2088">
        <v>2463</v>
      </c>
      <c r="L2088">
        <v>4544</v>
      </c>
      <c r="N2088">
        <v>1477</v>
      </c>
    </row>
    <row r="2089" spans="1:14" x14ac:dyDescent="0.2">
      <c r="A2089" s="5">
        <v>39835</v>
      </c>
      <c r="B2089" t="s">
        <v>71</v>
      </c>
      <c r="C2089">
        <v>18189</v>
      </c>
      <c r="D2089" s="6">
        <f>'[1]Vertikale Netzlast'!X86</f>
        <v>12316</v>
      </c>
      <c r="E2089">
        <v>7612</v>
      </c>
      <c r="F2089">
        <f>'[2]200901'!X72</f>
        <v>7257</v>
      </c>
      <c r="G2089">
        <v>2896</v>
      </c>
      <c r="H2089">
        <v>5669</v>
      </c>
      <c r="J2089">
        <v>3051</v>
      </c>
      <c r="K2089">
        <v>2480</v>
      </c>
      <c r="L2089">
        <v>4875</v>
      </c>
      <c r="N2089">
        <v>1539</v>
      </c>
    </row>
    <row r="2090" spans="1:14" x14ac:dyDescent="0.2">
      <c r="A2090" s="5">
        <v>39835</v>
      </c>
      <c r="B2090" t="s">
        <v>72</v>
      </c>
      <c r="C2090">
        <v>18717</v>
      </c>
      <c r="D2090" s="6">
        <f>'[1]Vertikale Netzlast'!X87</f>
        <v>12657</v>
      </c>
      <c r="E2090">
        <v>7838</v>
      </c>
      <c r="F2090">
        <f>'[2]200901'!X73</f>
        <v>7342</v>
      </c>
      <c r="G2090">
        <v>2833</v>
      </c>
      <c r="H2090">
        <v>5728</v>
      </c>
      <c r="J2090">
        <v>3271</v>
      </c>
      <c r="K2090">
        <v>2487</v>
      </c>
      <c r="L2090">
        <v>4875</v>
      </c>
      <c r="N2090">
        <v>1585</v>
      </c>
    </row>
    <row r="2091" spans="1:14" x14ac:dyDescent="0.2">
      <c r="A2091" s="5">
        <v>39835</v>
      </c>
      <c r="B2091" t="s">
        <v>73</v>
      </c>
      <c r="C2091">
        <v>19213</v>
      </c>
      <c r="D2091" s="6">
        <f>'[1]Vertikale Netzlast'!X88</f>
        <v>12710</v>
      </c>
      <c r="E2091">
        <v>8012</v>
      </c>
      <c r="F2091">
        <f>'[2]200901'!X74</f>
        <v>7206</v>
      </c>
      <c r="G2091">
        <v>2879</v>
      </c>
      <c r="H2091">
        <v>5919</v>
      </c>
      <c r="J2091">
        <v>3592</v>
      </c>
      <c r="K2091">
        <v>2494</v>
      </c>
      <c r="L2091">
        <v>4875</v>
      </c>
      <c r="N2091">
        <v>1631</v>
      </c>
    </row>
    <row r="2092" spans="1:14" x14ac:dyDescent="0.2">
      <c r="A2092" s="5">
        <v>39835</v>
      </c>
      <c r="B2092" t="s">
        <v>74</v>
      </c>
      <c r="C2092">
        <v>19450</v>
      </c>
      <c r="D2092" s="6">
        <f>'[1]Vertikale Netzlast'!X89</f>
        <v>12712</v>
      </c>
      <c r="E2092">
        <v>8097</v>
      </c>
      <c r="F2092">
        <f>'[2]200901'!X75</f>
        <v>7086</v>
      </c>
      <c r="G2092">
        <v>2971</v>
      </c>
      <c r="H2092">
        <v>6041</v>
      </c>
      <c r="J2092">
        <v>3838</v>
      </c>
      <c r="K2092">
        <v>2501</v>
      </c>
      <c r="L2092">
        <v>4875</v>
      </c>
      <c r="N2092">
        <v>1678</v>
      </c>
    </row>
    <row r="2093" spans="1:14" x14ac:dyDescent="0.2">
      <c r="A2093" s="5">
        <v>39835</v>
      </c>
      <c r="B2093" t="s">
        <v>75</v>
      </c>
      <c r="C2093">
        <v>19394</v>
      </c>
      <c r="D2093" s="6">
        <f>'[1]Vertikale Netzlast'!X90</f>
        <v>12457</v>
      </c>
      <c r="E2093">
        <v>7996</v>
      </c>
      <c r="F2093">
        <f>'[2]200901'!X76</f>
        <v>6816</v>
      </c>
      <c r="G2093">
        <v>2899</v>
      </c>
      <c r="H2093">
        <v>6039</v>
      </c>
      <c r="J2093">
        <v>4031</v>
      </c>
      <c r="K2093">
        <v>2509</v>
      </c>
      <c r="L2093">
        <v>5034</v>
      </c>
      <c r="N2093">
        <v>1724</v>
      </c>
    </row>
    <row r="2094" spans="1:14" x14ac:dyDescent="0.2">
      <c r="A2094" s="5">
        <v>39835</v>
      </c>
      <c r="B2094" t="s">
        <v>76</v>
      </c>
      <c r="C2094">
        <v>19253</v>
      </c>
      <c r="D2094" s="6">
        <f>'[1]Vertikale Netzlast'!X91</f>
        <v>12312</v>
      </c>
      <c r="E2094">
        <v>7973</v>
      </c>
      <c r="F2094">
        <f>'[2]200901'!X77</f>
        <v>6706</v>
      </c>
      <c r="G2094">
        <v>2905</v>
      </c>
      <c r="H2094">
        <v>6072</v>
      </c>
      <c r="J2094">
        <v>4195</v>
      </c>
      <c r="K2094">
        <v>2512</v>
      </c>
      <c r="L2094">
        <v>5034</v>
      </c>
      <c r="N2094">
        <v>1793</v>
      </c>
    </row>
    <row r="2095" spans="1:14" x14ac:dyDescent="0.2">
      <c r="A2095" s="5">
        <v>39835</v>
      </c>
      <c r="B2095" t="s">
        <v>77</v>
      </c>
      <c r="C2095">
        <v>19149</v>
      </c>
      <c r="D2095" s="6">
        <f>'[1]Vertikale Netzlast'!X92</f>
        <v>12106</v>
      </c>
      <c r="E2095">
        <v>7909</v>
      </c>
      <c r="F2095">
        <f>'[2]200901'!X78</f>
        <v>6475</v>
      </c>
      <c r="G2095">
        <v>2993</v>
      </c>
      <c r="H2095">
        <v>6070</v>
      </c>
      <c r="J2095">
        <v>4538</v>
      </c>
      <c r="K2095">
        <v>2515</v>
      </c>
      <c r="L2095">
        <v>5034</v>
      </c>
      <c r="N2095">
        <v>1863</v>
      </c>
    </row>
    <row r="2096" spans="1:14" x14ac:dyDescent="0.2">
      <c r="A2096" s="5">
        <v>39835</v>
      </c>
      <c r="B2096" t="s">
        <v>78</v>
      </c>
      <c r="C2096">
        <v>19047</v>
      </c>
      <c r="D2096" s="6">
        <f>'[1]Vertikale Netzlast'!X93</f>
        <v>11977</v>
      </c>
      <c r="E2096">
        <v>7939</v>
      </c>
      <c r="F2096">
        <f>'[2]200901'!X79</f>
        <v>6240</v>
      </c>
      <c r="G2096">
        <v>2887</v>
      </c>
      <c r="H2096">
        <v>6041</v>
      </c>
      <c r="J2096">
        <v>4820</v>
      </c>
      <c r="K2096">
        <v>2518</v>
      </c>
      <c r="L2096">
        <v>5034</v>
      </c>
      <c r="N2096">
        <v>1932</v>
      </c>
    </row>
    <row r="2097" spans="1:14" x14ac:dyDescent="0.2">
      <c r="A2097" s="5">
        <v>39835</v>
      </c>
      <c r="B2097" t="s">
        <v>79</v>
      </c>
      <c r="C2097">
        <v>18762</v>
      </c>
      <c r="D2097" s="6">
        <f>'[1]Vertikale Netzlast'!X94</f>
        <v>11611</v>
      </c>
      <c r="E2097">
        <v>7936</v>
      </c>
      <c r="F2097">
        <f>'[2]200901'!X80</f>
        <v>6000</v>
      </c>
      <c r="G2097">
        <v>2879</v>
      </c>
      <c r="H2097">
        <v>6069</v>
      </c>
      <c r="J2097">
        <v>4968</v>
      </c>
      <c r="K2097">
        <v>2521</v>
      </c>
      <c r="L2097">
        <v>5247</v>
      </c>
      <c r="N2097">
        <v>2002</v>
      </c>
    </row>
    <row r="2098" spans="1:14" x14ac:dyDescent="0.2">
      <c r="A2098" s="5">
        <v>39835</v>
      </c>
      <c r="B2098" t="s">
        <v>80</v>
      </c>
      <c r="C2098">
        <v>18663</v>
      </c>
      <c r="D2098" s="6">
        <f>'[1]Vertikale Netzlast'!X95</f>
        <v>11350</v>
      </c>
      <c r="E2098">
        <v>7899</v>
      </c>
      <c r="F2098">
        <f>'[2]200901'!X81</f>
        <v>5677</v>
      </c>
      <c r="G2098">
        <v>2793</v>
      </c>
      <c r="H2098">
        <v>6133</v>
      </c>
      <c r="J2098">
        <v>5223</v>
      </c>
      <c r="K2098">
        <v>2513</v>
      </c>
      <c r="L2098">
        <v>5247</v>
      </c>
      <c r="N2098">
        <v>2060</v>
      </c>
    </row>
    <row r="2099" spans="1:14" x14ac:dyDescent="0.2">
      <c r="A2099" s="5">
        <v>39835</v>
      </c>
      <c r="B2099" t="s">
        <v>81</v>
      </c>
      <c r="C2099">
        <v>18648</v>
      </c>
      <c r="D2099" s="6">
        <f>'[1]Vertikale Netzlast'!X96</f>
        <v>11082</v>
      </c>
      <c r="E2099">
        <v>7895</v>
      </c>
      <c r="F2099">
        <f>'[2]200901'!X82</f>
        <v>5544</v>
      </c>
      <c r="G2099">
        <v>2625</v>
      </c>
      <c r="H2099">
        <v>6141</v>
      </c>
      <c r="J2099">
        <v>5187</v>
      </c>
      <c r="K2099">
        <v>2505</v>
      </c>
      <c r="L2099">
        <v>5247</v>
      </c>
      <c r="N2099">
        <v>2117</v>
      </c>
    </row>
    <row r="2100" spans="1:14" x14ac:dyDescent="0.2">
      <c r="A2100" s="5">
        <v>39835</v>
      </c>
      <c r="B2100" t="s">
        <v>82</v>
      </c>
      <c r="C2100">
        <v>18554</v>
      </c>
      <c r="D2100" s="6">
        <f>'[1]Vertikale Netzlast'!X97</f>
        <v>10838</v>
      </c>
      <c r="E2100">
        <v>7808</v>
      </c>
      <c r="F2100">
        <f>'[2]200901'!X83</f>
        <v>5369</v>
      </c>
      <c r="G2100">
        <v>2581</v>
      </c>
      <c r="H2100">
        <v>6282</v>
      </c>
      <c r="J2100">
        <v>5330</v>
      </c>
      <c r="K2100">
        <v>2497</v>
      </c>
      <c r="L2100">
        <v>5247</v>
      </c>
      <c r="N2100">
        <v>2175</v>
      </c>
    </row>
    <row r="2101" spans="1:14" x14ac:dyDescent="0.2">
      <c r="A2101" s="5">
        <v>39835</v>
      </c>
      <c r="B2101" t="s">
        <v>83</v>
      </c>
      <c r="C2101">
        <v>18277</v>
      </c>
      <c r="D2101" s="6">
        <f>'[1]Vertikale Netzlast'!X98</f>
        <v>10301</v>
      </c>
      <c r="E2101">
        <v>7625</v>
      </c>
      <c r="F2101">
        <f>'[2]200901'!X84</f>
        <v>5163</v>
      </c>
      <c r="G2101">
        <v>2538</v>
      </c>
      <c r="H2101">
        <v>6370</v>
      </c>
      <c r="J2101">
        <v>5167</v>
      </c>
      <c r="K2101">
        <v>2490</v>
      </c>
      <c r="L2101">
        <v>5274</v>
      </c>
      <c r="N2101">
        <v>2232</v>
      </c>
    </row>
    <row r="2102" spans="1:14" x14ac:dyDescent="0.2">
      <c r="A2102" s="5">
        <v>39835</v>
      </c>
      <c r="B2102" t="s">
        <v>84</v>
      </c>
      <c r="C2102">
        <v>18008</v>
      </c>
      <c r="D2102" s="6">
        <f>'[1]Vertikale Netzlast'!X99</f>
        <v>9956</v>
      </c>
      <c r="E2102">
        <v>7465</v>
      </c>
      <c r="F2102">
        <f>'[2]200901'!X85</f>
        <v>4837</v>
      </c>
      <c r="G2102">
        <v>2461</v>
      </c>
      <c r="H2102">
        <v>6366</v>
      </c>
      <c r="J2102">
        <v>5045</v>
      </c>
      <c r="K2102">
        <v>2481</v>
      </c>
      <c r="L2102">
        <v>5274</v>
      </c>
      <c r="N2102">
        <v>2315</v>
      </c>
    </row>
    <row r="2103" spans="1:14" x14ac:dyDescent="0.2">
      <c r="A2103" s="5">
        <v>39835</v>
      </c>
      <c r="B2103" t="s">
        <v>85</v>
      </c>
      <c r="C2103">
        <v>17619</v>
      </c>
      <c r="D2103" s="6">
        <f>'[1]Vertikale Netzlast'!X100</f>
        <v>9719</v>
      </c>
      <c r="E2103">
        <v>7345</v>
      </c>
      <c r="F2103">
        <f>'[2]200901'!X86</f>
        <v>4586</v>
      </c>
      <c r="G2103">
        <v>2346</v>
      </c>
      <c r="H2103">
        <v>6464</v>
      </c>
      <c r="J2103">
        <v>5121</v>
      </c>
      <c r="K2103">
        <v>2473</v>
      </c>
      <c r="L2103">
        <v>5274</v>
      </c>
      <c r="N2103">
        <v>2399</v>
      </c>
    </row>
    <row r="2104" spans="1:14" x14ac:dyDescent="0.2">
      <c r="A2104" s="5">
        <v>39835</v>
      </c>
      <c r="B2104" t="s">
        <v>86</v>
      </c>
      <c r="C2104">
        <v>17517</v>
      </c>
      <c r="D2104" s="6">
        <f>'[1]Vertikale Netzlast'!X101</f>
        <v>9415</v>
      </c>
      <c r="E2104">
        <v>7274</v>
      </c>
      <c r="F2104">
        <f>'[2]200901'!X87</f>
        <v>4474</v>
      </c>
      <c r="G2104">
        <v>2229</v>
      </c>
      <c r="H2104">
        <v>6502</v>
      </c>
      <c r="J2104">
        <v>5047</v>
      </c>
      <c r="K2104">
        <v>2464</v>
      </c>
      <c r="L2104">
        <v>5274</v>
      </c>
      <c r="N2104">
        <v>2482</v>
      </c>
    </row>
    <row r="2105" spans="1:14" x14ac:dyDescent="0.2">
      <c r="A2105" s="5">
        <v>39835</v>
      </c>
      <c r="B2105" t="s">
        <v>87</v>
      </c>
      <c r="C2105">
        <v>17807</v>
      </c>
      <c r="D2105" s="6">
        <f>'[1]Vertikale Netzlast'!X102</f>
        <v>9282</v>
      </c>
      <c r="E2105">
        <v>7229</v>
      </c>
      <c r="F2105">
        <f>'[2]200901'!X88</f>
        <v>4207</v>
      </c>
      <c r="G2105">
        <v>2188</v>
      </c>
      <c r="H2105">
        <v>6419</v>
      </c>
      <c r="J2105">
        <v>5139</v>
      </c>
      <c r="K2105">
        <v>2456</v>
      </c>
      <c r="L2105">
        <v>5448</v>
      </c>
      <c r="N2105">
        <v>2565</v>
      </c>
    </row>
    <row r="2106" spans="1:14" x14ac:dyDescent="0.2">
      <c r="A2106" s="5">
        <v>39835</v>
      </c>
      <c r="B2106" t="s">
        <v>88</v>
      </c>
      <c r="C2106">
        <v>17818</v>
      </c>
      <c r="D2106" s="6">
        <f>'[1]Vertikale Netzlast'!X103</f>
        <v>9369</v>
      </c>
      <c r="E2106">
        <v>7210</v>
      </c>
      <c r="F2106">
        <f>'[2]200901'!X89</f>
        <v>4102</v>
      </c>
      <c r="G2106">
        <v>2122</v>
      </c>
      <c r="H2106">
        <v>6296</v>
      </c>
      <c r="J2106">
        <v>4950</v>
      </c>
      <c r="K2106">
        <v>2449</v>
      </c>
      <c r="L2106">
        <v>5448</v>
      </c>
      <c r="N2106">
        <v>2645</v>
      </c>
    </row>
    <row r="2107" spans="1:14" x14ac:dyDescent="0.2">
      <c r="A2107" s="5">
        <v>39835</v>
      </c>
      <c r="B2107" t="s">
        <v>89</v>
      </c>
      <c r="C2107">
        <v>17904</v>
      </c>
      <c r="D2107" s="6">
        <f>'[1]Vertikale Netzlast'!X104</f>
        <v>9367</v>
      </c>
      <c r="E2107">
        <v>7053</v>
      </c>
      <c r="F2107">
        <f>'[2]200901'!X90</f>
        <v>3949</v>
      </c>
      <c r="G2107">
        <v>2044</v>
      </c>
      <c r="H2107">
        <v>6223</v>
      </c>
      <c r="J2107">
        <v>4771</v>
      </c>
      <c r="K2107">
        <v>2441</v>
      </c>
      <c r="L2107">
        <v>5448</v>
      </c>
      <c r="N2107">
        <v>2725</v>
      </c>
    </row>
    <row r="2108" spans="1:14" x14ac:dyDescent="0.2">
      <c r="A2108" s="5">
        <v>39835</v>
      </c>
      <c r="B2108" t="s">
        <v>90</v>
      </c>
      <c r="C2108">
        <v>17827</v>
      </c>
      <c r="D2108" s="6">
        <f>'[1]Vertikale Netzlast'!X105</f>
        <v>9221</v>
      </c>
      <c r="E2108">
        <v>6820</v>
      </c>
      <c r="F2108">
        <f>'[2]200901'!X91</f>
        <v>4010</v>
      </c>
      <c r="G2108">
        <v>1970</v>
      </c>
      <c r="H2108">
        <v>5932</v>
      </c>
      <c r="J2108">
        <v>4678</v>
      </c>
      <c r="K2108">
        <v>2433</v>
      </c>
      <c r="L2108">
        <v>5448</v>
      </c>
      <c r="N2108">
        <v>2805</v>
      </c>
    </row>
    <row r="2109" spans="1:14" x14ac:dyDescent="0.2">
      <c r="A2109" s="5">
        <v>39835</v>
      </c>
      <c r="B2109" t="s">
        <v>91</v>
      </c>
      <c r="C2109">
        <v>17835</v>
      </c>
      <c r="D2109" s="6">
        <f>'[1]Vertikale Netzlast'!X106</f>
        <v>9861</v>
      </c>
      <c r="E2109">
        <v>6818</v>
      </c>
      <c r="F2109">
        <f>'[2]200901'!X92</f>
        <v>4097</v>
      </c>
      <c r="G2109">
        <v>1877</v>
      </c>
      <c r="H2109">
        <v>5724</v>
      </c>
      <c r="J2109">
        <v>4580</v>
      </c>
      <c r="K2109">
        <v>2425</v>
      </c>
      <c r="L2109">
        <v>5541</v>
      </c>
      <c r="N2109">
        <v>2886</v>
      </c>
    </row>
    <row r="2110" spans="1:14" x14ac:dyDescent="0.2">
      <c r="A2110" s="5">
        <v>39835</v>
      </c>
      <c r="B2110" t="s">
        <v>92</v>
      </c>
      <c r="C2110">
        <v>17497</v>
      </c>
      <c r="D2110" s="6">
        <f>'[1]Vertikale Netzlast'!X107</f>
        <v>9855</v>
      </c>
      <c r="E2110">
        <v>6678</v>
      </c>
      <c r="F2110">
        <f>'[2]200901'!X93</f>
        <v>3993</v>
      </c>
      <c r="G2110">
        <v>1838</v>
      </c>
      <c r="H2110">
        <v>5575</v>
      </c>
      <c r="J2110">
        <v>4582</v>
      </c>
      <c r="K2110">
        <v>2419</v>
      </c>
      <c r="L2110">
        <v>5541</v>
      </c>
      <c r="N2110">
        <v>2996</v>
      </c>
    </row>
    <row r="2111" spans="1:14" x14ac:dyDescent="0.2">
      <c r="A2111" s="5">
        <v>39835</v>
      </c>
      <c r="B2111" t="s">
        <v>93</v>
      </c>
      <c r="C2111">
        <v>17115</v>
      </c>
      <c r="D2111" s="6">
        <f>'[1]Vertikale Netzlast'!X108</f>
        <v>9732</v>
      </c>
      <c r="E2111">
        <v>6574</v>
      </c>
      <c r="F2111">
        <f>'[2]200901'!X94</f>
        <v>3952</v>
      </c>
      <c r="G2111">
        <v>1768</v>
      </c>
      <c r="H2111">
        <v>5341</v>
      </c>
      <c r="J2111">
        <v>4428</v>
      </c>
      <c r="K2111">
        <v>2412</v>
      </c>
      <c r="L2111">
        <v>5541</v>
      </c>
      <c r="N2111">
        <v>3106</v>
      </c>
    </row>
    <row r="2112" spans="1:14" x14ac:dyDescent="0.2">
      <c r="A2112" s="5">
        <v>39835</v>
      </c>
      <c r="B2112" t="s">
        <v>94</v>
      </c>
      <c r="C2112">
        <v>17035</v>
      </c>
      <c r="D2112" s="6">
        <f>'[1]Vertikale Netzlast'!X109</f>
        <v>9464</v>
      </c>
      <c r="E2112">
        <v>6542</v>
      </c>
      <c r="F2112">
        <f>'[2]200901'!X95</f>
        <v>3848</v>
      </c>
      <c r="G2112">
        <v>1747</v>
      </c>
      <c r="H2112">
        <v>5313</v>
      </c>
      <c r="J2112">
        <v>4397</v>
      </c>
      <c r="K2112">
        <v>2405</v>
      </c>
      <c r="L2112">
        <v>5541</v>
      </c>
      <c r="N2112">
        <v>3216</v>
      </c>
    </row>
    <row r="2113" spans="1:14" x14ac:dyDescent="0.2">
      <c r="A2113" s="5">
        <v>39835</v>
      </c>
      <c r="B2113" t="s">
        <v>95</v>
      </c>
      <c r="C2113">
        <v>16754</v>
      </c>
      <c r="D2113" s="6">
        <f>'[1]Vertikale Netzlast'!X110</f>
        <v>9188</v>
      </c>
      <c r="E2113">
        <v>6598</v>
      </c>
      <c r="F2113">
        <f>'[2]200901'!X96</f>
        <v>3632</v>
      </c>
      <c r="G2113">
        <v>1676</v>
      </c>
      <c r="H2113">
        <v>5248</v>
      </c>
      <c r="J2113">
        <v>4410</v>
      </c>
      <c r="K2113">
        <v>2399</v>
      </c>
      <c r="L2113">
        <v>5523</v>
      </c>
      <c r="N2113">
        <v>3326</v>
      </c>
    </row>
    <row r="2114" spans="1:14" x14ac:dyDescent="0.2">
      <c r="A2114" s="5">
        <v>39835</v>
      </c>
      <c r="B2114" t="s">
        <v>96</v>
      </c>
      <c r="C2114">
        <v>16108</v>
      </c>
      <c r="D2114" s="6">
        <f>'[1]Vertikale Netzlast'!X111</f>
        <v>9038</v>
      </c>
      <c r="E2114">
        <v>6463</v>
      </c>
      <c r="F2114">
        <f>'[2]200901'!X97</f>
        <v>3376</v>
      </c>
      <c r="G2114">
        <v>1603</v>
      </c>
      <c r="H2114">
        <v>5096</v>
      </c>
      <c r="J2114">
        <v>4449</v>
      </c>
      <c r="K2114">
        <v>2397</v>
      </c>
      <c r="L2114">
        <v>5523</v>
      </c>
      <c r="N2114">
        <v>3397</v>
      </c>
    </row>
    <row r="2115" spans="1:14" x14ac:dyDescent="0.2">
      <c r="A2115" s="5">
        <v>39835</v>
      </c>
      <c r="B2115" t="s">
        <v>97</v>
      </c>
      <c r="C2115">
        <v>15868</v>
      </c>
      <c r="D2115" s="6">
        <f>'[1]Vertikale Netzlast'!X112</f>
        <v>8937</v>
      </c>
      <c r="E2115">
        <v>6311</v>
      </c>
      <c r="F2115">
        <f>'[2]200901'!X98</f>
        <v>3424</v>
      </c>
      <c r="G2115">
        <v>1505</v>
      </c>
      <c r="H2115">
        <v>4937</v>
      </c>
      <c r="J2115">
        <v>4460</v>
      </c>
      <c r="K2115">
        <v>2394</v>
      </c>
      <c r="L2115">
        <v>5523</v>
      </c>
      <c r="N2115">
        <v>3468</v>
      </c>
    </row>
    <row r="2116" spans="1:14" x14ac:dyDescent="0.2">
      <c r="A2116" s="5">
        <v>39835</v>
      </c>
      <c r="B2116" t="s">
        <v>98</v>
      </c>
      <c r="C2116">
        <v>15368</v>
      </c>
      <c r="D2116" s="6">
        <f>'[1]Vertikale Netzlast'!X113</f>
        <v>8926</v>
      </c>
      <c r="E2116">
        <v>6154</v>
      </c>
      <c r="F2116">
        <f>'[2]200901'!X99</f>
        <v>3272</v>
      </c>
      <c r="G2116">
        <v>1507</v>
      </c>
      <c r="H2116">
        <v>4818</v>
      </c>
      <c r="J2116">
        <v>4563</v>
      </c>
      <c r="K2116">
        <v>2391</v>
      </c>
      <c r="L2116">
        <v>5523</v>
      </c>
      <c r="N2116">
        <v>3539</v>
      </c>
    </row>
    <row r="2117" spans="1:14" x14ac:dyDescent="0.2">
      <c r="A2117" s="5">
        <v>39836</v>
      </c>
      <c r="B2117" t="s">
        <v>3</v>
      </c>
      <c r="C2117">
        <v>15293</v>
      </c>
      <c r="D2117" s="6">
        <f>'[1]Vertikale Netzlast'!Y18</f>
        <v>8819</v>
      </c>
      <c r="E2117">
        <v>6350</v>
      </c>
      <c r="F2117">
        <f>'[2]200901'!Y4</f>
        <v>3110</v>
      </c>
      <c r="G2117">
        <v>1499</v>
      </c>
      <c r="H2117">
        <v>4586</v>
      </c>
      <c r="J2117">
        <v>4633</v>
      </c>
      <c r="K2117">
        <v>1447</v>
      </c>
      <c r="L2117">
        <v>4279</v>
      </c>
      <c r="N2117">
        <v>3788</v>
      </c>
    </row>
    <row r="2118" spans="1:14" x14ac:dyDescent="0.2">
      <c r="A2118" s="5">
        <v>39836</v>
      </c>
      <c r="B2118" t="s">
        <v>4</v>
      </c>
      <c r="C2118">
        <v>15082</v>
      </c>
      <c r="D2118" s="6">
        <f>'[1]Vertikale Netzlast'!Y19</f>
        <v>8729</v>
      </c>
      <c r="E2118">
        <v>6264</v>
      </c>
      <c r="F2118">
        <f>'[2]200901'!Y5</f>
        <v>3101</v>
      </c>
      <c r="G2118">
        <v>1438</v>
      </c>
      <c r="H2118">
        <v>4486</v>
      </c>
      <c r="J2118">
        <v>4612</v>
      </c>
      <c r="K2118">
        <v>1441</v>
      </c>
      <c r="L2118">
        <v>4279</v>
      </c>
      <c r="N2118">
        <v>3813</v>
      </c>
    </row>
    <row r="2119" spans="1:14" x14ac:dyDescent="0.2">
      <c r="A2119" s="5">
        <v>39836</v>
      </c>
      <c r="B2119" t="s">
        <v>5</v>
      </c>
      <c r="C2119">
        <v>14889</v>
      </c>
      <c r="D2119" s="6">
        <f>'[1]Vertikale Netzlast'!Y20</f>
        <v>8601</v>
      </c>
      <c r="E2119">
        <v>6115</v>
      </c>
      <c r="F2119">
        <f>'[2]200901'!Y6</f>
        <v>2962</v>
      </c>
      <c r="G2119">
        <v>1450</v>
      </c>
      <c r="H2119">
        <v>4325</v>
      </c>
      <c r="J2119">
        <v>4545</v>
      </c>
      <c r="K2119">
        <v>1434</v>
      </c>
      <c r="L2119">
        <v>4279</v>
      </c>
      <c r="N2119">
        <v>3838</v>
      </c>
    </row>
    <row r="2120" spans="1:14" x14ac:dyDescent="0.2">
      <c r="A2120" s="5">
        <v>39836</v>
      </c>
      <c r="B2120" t="s">
        <v>6</v>
      </c>
      <c r="C2120">
        <v>14713</v>
      </c>
      <c r="D2120" s="6">
        <f>'[1]Vertikale Netzlast'!Y21</f>
        <v>8513</v>
      </c>
      <c r="E2120">
        <v>5953</v>
      </c>
      <c r="F2120">
        <f>'[2]200901'!Y7</f>
        <v>3035</v>
      </c>
      <c r="G2120">
        <v>1445</v>
      </c>
      <c r="H2120">
        <v>4117</v>
      </c>
      <c r="J2120">
        <v>4690</v>
      </c>
      <c r="K2120">
        <v>1408</v>
      </c>
      <c r="L2120">
        <v>4279</v>
      </c>
      <c r="N2120">
        <v>3864</v>
      </c>
    </row>
    <row r="2121" spans="1:14" x14ac:dyDescent="0.2">
      <c r="A2121" s="5">
        <v>39836</v>
      </c>
      <c r="B2121" t="s">
        <v>7</v>
      </c>
      <c r="C2121">
        <v>14471</v>
      </c>
      <c r="D2121" s="6">
        <f>'[1]Vertikale Netzlast'!Y22</f>
        <v>8504</v>
      </c>
      <c r="E2121">
        <v>5867</v>
      </c>
      <c r="F2121">
        <f>'[2]200901'!Y8</f>
        <v>2882</v>
      </c>
      <c r="G2121">
        <v>1511</v>
      </c>
      <c r="H2121">
        <v>4001</v>
      </c>
      <c r="J2121">
        <v>4663</v>
      </c>
      <c r="K2121">
        <v>1405</v>
      </c>
      <c r="L2121">
        <v>3948</v>
      </c>
      <c r="N2121">
        <v>3889</v>
      </c>
    </row>
    <row r="2122" spans="1:14" x14ac:dyDescent="0.2">
      <c r="A2122" s="5">
        <v>39836</v>
      </c>
      <c r="B2122" t="s">
        <v>8</v>
      </c>
      <c r="C2122">
        <v>14311</v>
      </c>
      <c r="D2122" s="6">
        <f>'[1]Vertikale Netzlast'!Y23</f>
        <v>8402</v>
      </c>
      <c r="E2122">
        <v>5775</v>
      </c>
      <c r="F2122">
        <f>'[2]200901'!Y9</f>
        <v>2864</v>
      </c>
      <c r="G2122">
        <v>1582</v>
      </c>
      <c r="H2122">
        <v>3911</v>
      </c>
      <c r="J2122">
        <v>4663</v>
      </c>
      <c r="K2122">
        <v>1413</v>
      </c>
      <c r="L2122">
        <v>3948</v>
      </c>
      <c r="N2122">
        <v>3912</v>
      </c>
    </row>
    <row r="2123" spans="1:14" x14ac:dyDescent="0.2">
      <c r="A2123" s="5">
        <v>39836</v>
      </c>
      <c r="B2123" t="s">
        <v>9</v>
      </c>
      <c r="C2123">
        <v>14258</v>
      </c>
      <c r="D2123" s="6">
        <f>'[1]Vertikale Netzlast'!Y24</f>
        <v>8383</v>
      </c>
      <c r="E2123">
        <v>5773</v>
      </c>
      <c r="F2123">
        <f>'[2]200901'!Y10</f>
        <v>2921</v>
      </c>
      <c r="G2123">
        <v>1590</v>
      </c>
      <c r="H2123">
        <v>3826</v>
      </c>
      <c r="J2123">
        <v>4709</v>
      </c>
      <c r="K2123">
        <v>1422</v>
      </c>
      <c r="L2123">
        <v>3948</v>
      </c>
      <c r="N2123">
        <v>3935</v>
      </c>
    </row>
    <row r="2124" spans="1:14" x14ac:dyDescent="0.2">
      <c r="A2124" s="5">
        <v>39836</v>
      </c>
      <c r="B2124" t="s">
        <v>10</v>
      </c>
      <c r="C2124">
        <v>13973</v>
      </c>
      <c r="D2124" s="6">
        <f>'[1]Vertikale Netzlast'!Y25</f>
        <v>8375</v>
      </c>
      <c r="E2124">
        <v>5750</v>
      </c>
      <c r="F2124">
        <f>'[2]200901'!Y11</f>
        <v>2974</v>
      </c>
      <c r="G2124">
        <v>1602</v>
      </c>
      <c r="H2124">
        <v>3754</v>
      </c>
      <c r="J2124">
        <v>4574</v>
      </c>
      <c r="K2124">
        <v>1435</v>
      </c>
      <c r="L2124">
        <v>3948</v>
      </c>
      <c r="N2124">
        <v>3958</v>
      </c>
    </row>
    <row r="2125" spans="1:14" x14ac:dyDescent="0.2">
      <c r="A2125" s="5">
        <v>39836</v>
      </c>
      <c r="B2125" t="s">
        <v>11</v>
      </c>
      <c r="C2125">
        <v>14134</v>
      </c>
      <c r="D2125" s="6">
        <f>'[1]Vertikale Netzlast'!Y26</f>
        <v>8364</v>
      </c>
      <c r="E2125">
        <v>5565</v>
      </c>
      <c r="F2125">
        <f>'[2]200901'!Y12</f>
        <v>3004</v>
      </c>
      <c r="G2125">
        <v>1593</v>
      </c>
      <c r="H2125">
        <v>3565</v>
      </c>
      <c r="J2125">
        <v>4561</v>
      </c>
      <c r="K2125">
        <v>1444</v>
      </c>
      <c r="L2125">
        <v>3508</v>
      </c>
      <c r="N2125">
        <v>3982</v>
      </c>
    </row>
    <row r="2126" spans="1:14" x14ac:dyDescent="0.2">
      <c r="A2126" s="5">
        <v>39836</v>
      </c>
      <c r="B2126" t="s">
        <v>12</v>
      </c>
      <c r="C2126">
        <v>14008</v>
      </c>
      <c r="D2126" s="6">
        <f>'[1]Vertikale Netzlast'!Y27</f>
        <v>8389</v>
      </c>
      <c r="E2126">
        <v>5552</v>
      </c>
      <c r="F2126">
        <f>'[2]200901'!Y13</f>
        <v>2779</v>
      </c>
      <c r="G2126">
        <v>1576</v>
      </c>
      <c r="H2126">
        <v>3271</v>
      </c>
      <c r="J2126">
        <v>4419</v>
      </c>
      <c r="K2126">
        <v>1474</v>
      </c>
      <c r="L2126">
        <v>3508</v>
      </c>
      <c r="N2126">
        <v>3980</v>
      </c>
    </row>
    <row r="2127" spans="1:14" x14ac:dyDescent="0.2">
      <c r="A2127" s="5">
        <v>39836</v>
      </c>
      <c r="B2127" t="s">
        <v>13</v>
      </c>
      <c r="C2127">
        <v>13865</v>
      </c>
      <c r="D2127" s="6">
        <f>'[1]Vertikale Netzlast'!Y28</f>
        <v>8550</v>
      </c>
      <c r="E2127">
        <v>5571</v>
      </c>
      <c r="F2127">
        <f>'[2]200901'!Y14</f>
        <v>2960</v>
      </c>
      <c r="G2127">
        <v>1578</v>
      </c>
      <c r="H2127">
        <v>2959</v>
      </c>
      <c r="J2127">
        <v>4258</v>
      </c>
      <c r="K2127">
        <v>1484</v>
      </c>
      <c r="L2127">
        <v>3508</v>
      </c>
      <c r="N2127">
        <v>3979</v>
      </c>
    </row>
    <row r="2128" spans="1:14" x14ac:dyDescent="0.2">
      <c r="A2128" s="5">
        <v>39836</v>
      </c>
      <c r="B2128" t="s">
        <v>14</v>
      </c>
      <c r="C2128">
        <v>13930</v>
      </c>
      <c r="D2128" s="6">
        <f>'[1]Vertikale Netzlast'!Y29</f>
        <v>8694</v>
      </c>
      <c r="E2128">
        <v>5498</v>
      </c>
      <c r="F2128">
        <f>'[2]200901'!Y15</f>
        <v>3120</v>
      </c>
      <c r="G2128">
        <v>1548</v>
      </c>
      <c r="H2128">
        <v>2678</v>
      </c>
      <c r="J2128">
        <v>4063</v>
      </c>
      <c r="K2128">
        <v>1529</v>
      </c>
      <c r="L2128">
        <v>3508</v>
      </c>
      <c r="N2128">
        <v>3978</v>
      </c>
    </row>
    <row r="2129" spans="1:14" x14ac:dyDescent="0.2">
      <c r="A2129" s="5">
        <v>39836</v>
      </c>
      <c r="B2129" t="s">
        <v>15</v>
      </c>
      <c r="C2129">
        <v>13940</v>
      </c>
      <c r="D2129" s="6">
        <f>'[1]Vertikale Netzlast'!Y30</f>
        <v>8834</v>
      </c>
      <c r="E2129">
        <v>5500</v>
      </c>
      <c r="F2129">
        <f>'[2]200901'!Y16</f>
        <v>3335</v>
      </c>
      <c r="G2129">
        <v>1619</v>
      </c>
      <c r="H2129">
        <v>2443</v>
      </c>
      <c r="J2129">
        <v>3987</v>
      </c>
      <c r="K2129">
        <v>1558</v>
      </c>
      <c r="L2129">
        <v>3161</v>
      </c>
      <c r="N2129">
        <v>3976</v>
      </c>
    </row>
    <row r="2130" spans="1:14" x14ac:dyDescent="0.2">
      <c r="A2130" s="5">
        <v>39836</v>
      </c>
      <c r="B2130" t="s">
        <v>16</v>
      </c>
      <c r="C2130">
        <v>13845</v>
      </c>
      <c r="D2130" s="6">
        <f>'[1]Vertikale Netzlast'!Y31</f>
        <v>8857</v>
      </c>
      <c r="E2130">
        <v>5484</v>
      </c>
      <c r="F2130">
        <f>'[2]200901'!Y17</f>
        <v>3293</v>
      </c>
      <c r="G2130">
        <v>1627</v>
      </c>
      <c r="H2130">
        <v>2389</v>
      </c>
      <c r="J2130">
        <v>4149</v>
      </c>
      <c r="K2130">
        <v>1593</v>
      </c>
      <c r="L2130">
        <v>3161</v>
      </c>
      <c r="N2130">
        <v>3989</v>
      </c>
    </row>
    <row r="2131" spans="1:14" x14ac:dyDescent="0.2">
      <c r="A2131" s="5">
        <v>39836</v>
      </c>
      <c r="B2131" t="s">
        <v>17</v>
      </c>
      <c r="C2131">
        <v>13834</v>
      </c>
      <c r="D2131" s="6">
        <f>'[1]Vertikale Netzlast'!Y32</f>
        <v>8943</v>
      </c>
      <c r="E2131">
        <v>5528</v>
      </c>
      <c r="F2131">
        <f>'[2]200901'!Y18</f>
        <v>3415</v>
      </c>
      <c r="G2131">
        <v>1767</v>
      </c>
      <c r="H2131">
        <v>2336</v>
      </c>
      <c r="J2131">
        <v>4157</v>
      </c>
      <c r="K2131">
        <v>1607</v>
      </c>
      <c r="L2131">
        <v>3161</v>
      </c>
      <c r="N2131">
        <v>4001</v>
      </c>
    </row>
    <row r="2132" spans="1:14" x14ac:dyDescent="0.2">
      <c r="A2132" s="5">
        <v>39836</v>
      </c>
      <c r="B2132" t="s">
        <v>18</v>
      </c>
      <c r="C2132">
        <v>13741</v>
      </c>
      <c r="D2132" s="6">
        <f>'[1]Vertikale Netzlast'!Y33</f>
        <v>8920</v>
      </c>
      <c r="E2132">
        <v>5584</v>
      </c>
      <c r="F2132">
        <f>'[2]200901'!Y19</f>
        <v>3513</v>
      </c>
      <c r="G2132">
        <v>1817</v>
      </c>
      <c r="H2132">
        <v>2289</v>
      </c>
      <c r="J2132">
        <v>4148</v>
      </c>
      <c r="K2132">
        <v>1629</v>
      </c>
      <c r="L2132">
        <v>3161</v>
      </c>
      <c r="N2132">
        <v>4013</v>
      </c>
    </row>
    <row r="2133" spans="1:14" x14ac:dyDescent="0.2">
      <c r="A2133" s="5">
        <v>39836</v>
      </c>
      <c r="B2133" t="s">
        <v>19</v>
      </c>
      <c r="C2133">
        <v>13967</v>
      </c>
      <c r="D2133" s="6">
        <f>'[1]Vertikale Netzlast'!Y34</f>
        <v>8994</v>
      </c>
      <c r="E2133">
        <v>5661</v>
      </c>
      <c r="F2133">
        <f>'[2]200901'!Y20</f>
        <v>3565</v>
      </c>
      <c r="G2133">
        <v>1903</v>
      </c>
      <c r="H2133">
        <v>2258</v>
      </c>
      <c r="J2133">
        <v>4034</v>
      </c>
      <c r="K2133">
        <v>1660</v>
      </c>
      <c r="L2133">
        <v>3122</v>
      </c>
      <c r="N2133">
        <v>4025</v>
      </c>
    </row>
    <row r="2134" spans="1:14" x14ac:dyDescent="0.2">
      <c r="A2134" s="5">
        <v>39836</v>
      </c>
      <c r="B2134" t="s">
        <v>20</v>
      </c>
      <c r="C2134">
        <v>13933</v>
      </c>
      <c r="D2134" s="6">
        <f>'[1]Vertikale Netzlast'!Y35</f>
        <v>9008</v>
      </c>
      <c r="E2134">
        <v>5715</v>
      </c>
      <c r="F2134">
        <f>'[2]200901'!Y21</f>
        <v>3670</v>
      </c>
      <c r="G2134">
        <v>1944</v>
      </c>
      <c r="H2134">
        <v>2266</v>
      </c>
      <c r="J2134">
        <v>4059</v>
      </c>
      <c r="K2134">
        <v>1702</v>
      </c>
      <c r="L2134">
        <v>3122</v>
      </c>
      <c r="N2134">
        <v>4033</v>
      </c>
    </row>
    <row r="2135" spans="1:14" x14ac:dyDescent="0.2">
      <c r="A2135" s="5">
        <v>39836</v>
      </c>
      <c r="B2135" t="s">
        <v>21</v>
      </c>
      <c r="C2135">
        <v>13951</v>
      </c>
      <c r="D2135" s="6">
        <f>'[1]Vertikale Netzlast'!Y36</f>
        <v>9036</v>
      </c>
      <c r="E2135">
        <v>5830</v>
      </c>
      <c r="F2135">
        <f>'[2]200901'!Y22</f>
        <v>3817</v>
      </c>
      <c r="G2135">
        <v>2113</v>
      </c>
      <c r="H2135">
        <v>2343</v>
      </c>
      <c r="J2135">
        <v>3894</v>
      </c>
      <c r="K2135">
        <v>1797</v>
      </c>
      <c r="L2135">
        <v>3122</v>
      </c>
      <c r="N2135">
        <v>4041</v>
      </c>
    </row>
    <row r="2136" spans="1:14" x14ac:dyDescent="0.2">
      <c r="A2136" s="5">
        <v>39836</v>
      </c>
      <c r="B2136" t="s">
        <v>22</v>
      </c>
      <c r="C2136">
        <v>13872</v>
      </c>
      <c r="D2136" s="6">
        <f>'[1]Vertikale Netzlast'!Y37</f>
        <v>9017</v>
      </c>
      <c r="E2136">
        <v>5848</v>
      </c>
      <c r="F2136">
        <f>'[2]200901'!Y23</f>
        <v>3975</v>
      </c>
      <c r="G2136">
        <v>2153</v>
      </c>
      <c r="H2136">
        <v>2429</v>
      </c>
      <c r="J2136">
        <v>3727</v>
      </c>
      <c r="K2136">
        <v>1822</v>
      </c>
      <c r="L2136">
        <v>3122</v>
      </c>
      <c r="N2136">
        <v>4049</v>
      </c>
    </row>
    <row r="2137" spans="1:14" x14ac:dyDescent="0.2">
      <c r="A2137" s="5">
        <v>39836</v>
      </c>
      <c r="B2137" t="s">
        <v>23</v>
      </c>
      <c r="C2137">
        <v>13931</v>
      </c>
      <c r="D2137" s="6">
        <f>'[1]Vertikale Netzlast'!Y38</f>
        <v>9231</v>
      </c>
      <c r="E2137">
        <v>5841</v>
      </c>
      <c r="F2137">
        <f>'[2]200901'!Y24</f>
        <v>3964</v>
      </c>
      <c r="G2137">
        <v>2188</v>
      </c>
      <c r="H2137">
        <v>2524</v>
      </c>
      <c r="J2137">
        <v>3656</v>
      </c>
      <c r="K2137">
        <v>1863</v>
      </c>
      <c r="L2137">
        <v>3176</v>
      </c>
      <c r="N2137">
        <v>4057</v>
      </c>
    </row>
    <row r="2138" spans="1:14" x14ac:dyDescent="0.2">
      <c r="A2138" s="5">
        <v>39836</v>
      </c>
      <c r="B2138" t="s">
        <v>24</v>
      </c>
      <c r="C2138">
        <v>14212</v>
      </c>
      <c r="D2138" s="6">
        <f>'[1]Vertikale Netzlast'!Y39</f>
        <v>9243</v>
      </c>
      <c r="E2138">
        <v>5765</v>
      </c>
      <c r="F2138">
        <f>'[2]200901'!Y25</f>
        <v>3951</v>
      </c>
      <c r="G2138">
        <v>2138</v>
      </c>
      <c r="H2138">
        <v>2667</v>
      </c>
      <c r="J2138">
        <v>3665</v>
      </c>
      <c r="K2138">
        <v>1916</v>
      </c>
      <c r="L2138">
        <v>3176</v>
      </c>
      <c r="N2138">
        <v>4050</v>
      </c>
    </row>
    <row r="2139" spans="1:14" x14ac:dyDescent="0.2">
      <c r="A2139" s="5">
        <v>39836</v>
      </c>
      <c r="B2139" t="s">
        <v>25</v>
      </c>
      <c r="C2139">
        <v>14324</v>
      </c>
      <c r="D2139" s="6">
        <f>'[1]Vertikale Netzlast'!Y40</f>
        <v>9430</v>
      </c>
      <c r="E2139">
        <v>5828</v>
      </c>
      <c r="F2139">
        <f>'[2]200901'!Y26</f>
        <v>3959</v>
      </c>
      <c r="G2139">
        <v>2206</v>
      </c>
      <c r="H2139">
        <v>2867</v>
      </c>
      <c r="J2139">
        <v>3771</v>
      </c>
      <c r="K2139">
        <v>1927</v>
      </c>
      <c r="L2139">
        <v>3176</v>
      </c>
      <c r="N2139">
        <v>4043</v>
      </c>
    </row>
    <row r="2140" spans="1:14" x14ac:dyDescent="0.2">
      <c r="A2140" s="5">
        <v>39836</v>
      </c>
      <c r="B2140" t="s">
        <v>26</v>
      </c>
      <c r="C2140">
        <v>14329</v>
      </c>
      <c r="D2140" s="6">
        <f>'[1]Vertikale Netzlast'!Y41</f>
        <v>9574</v>
      </c>
      <c r="E2140">
        <v>5911</v>
      </c>
      <c r="F2140">
        <f>'[2]200901'!Y27</f>
        <v>4014</v>
      </c>
      <c r="G2140">
        <v>2328</v>
      </c>
      <c r="H2140">
        <v>2973</v>
      </c>
      <c r="J2140">
        <v>3830</v>
      </c>
      <c r="K2140">
        <v>1962</v>
      </c>
      <c r="L2140">
        <v>3176</v>
      </c>
      <c r="N2140">
        <v>4037</v>
      </c>
    </row>
    <row r="2141" spans="1:14" x14ac:dyDescent="0.2">
      <c r="A2141" s="5">
        <v>39836</v>
      </c>
      <c r="B2141" t="s">
        <v>27</v>
      </c>
      <c r="C2141">
        <v>14587</v>
      </c>
      <c r="D2141" s="6">
        <f>'[1]Vertikale Netzlast'!Y42</f>
        <v>9752</v>
      </c>
      <c r="E2141">
        <v>5954</v>
      </c>
      <c r="F2141">
        <f>'[2]200901'!Y28</f>
        <v>4131</v>
      </c>
      <c r="G2141">
        <v>2492</v>
      </c>
      <c r="H2141">
        <v>2976</v>
      </c>
      <c r="J2141">
        <v>4153</v>
      </c>
      <c r="K2141">
        <v>2012</v>
      </c>
      <c r="L2141">
        <v>3460</v>
      </c>
      <c r="N2141">
        <v>4030</v>
      </c>
    </row>
    <row r="2142" spans="1:14" x14ac:dyDescent="0.2">
      <c r="A2142" s="5">
        <v>39836</v>
      </c>
      <c r="B2142" t="s">
        <v>28</v>
      </c>
      <c r="C2142">
        <v>15353</v>
      </c>
      <c r="D2142" s="6">
        <f>'[1]Vertikale Netzlast'!Y43</f>
        <v>10383</v>
      </c>
      <c r="E2142">
        <v>6233</v>
      </c>
      <c r="F2142">
        <f>'[2]200901'!Y29</f>
        <v>4220</v>
      </c>
      <c r="G2142">
        <v>2628</v>
      </c>
      <c r="H2142">
        <v>3223</v>
      </c>
      <c r="J2142">
        <v>4144</v>
      </c>
      <c r="K2142">
        <v>2030</v>
      </c>
      <c r="L2142">
        <v>3460</v>
      </c>
      <c r="N2142">
        <v>4080</v>
      </c>
    </row>
    <row r="2143" spans="1:14" x14ac:dyDescent="0.2">
      <c r="A2143" s="5">
        <v>39836</v>
      </c>
      <c r="B2143" t="s">
        <v>29</v>
      </c>
      <c r="C2143">
        <v>15984</v>
      </c>
      <c r="D2143" s="6">
        <f>'[1]Vertikale Netzlast'!Y44</f>
        <v>10860</v>
      </c>
      <c r="E2143">
        <v>6496</v>
      </c>
      <c r="F2143">
        <f>'[2]200901'!Y30</f>
        <v>4356</v>
      </c>
      <c r="G2143">
        <v>2733</v>
      </c>
      <c r="H2143">
        <v>3554</v>
      </c>
      <c r="J2143">
        <v>4206</v>
      </c>
      <c r="K2143">
        <v>2024</v>
      </c>
      <c r="L2143">
        <v>3460</v>
      </c>
      <c r="N2143">
        <v>4129</v>
      </c>
    </row>
    <row r="2144" spans="1:14" x14ac:dyDescent="0.2">
      <c r="A2144" s="5">
        <v>39836</v>
      </c>
      <c r="B2144" t="s">
        <v>30</v>
      </c>
      <c r="C2144">
        <v>16552</v>
      </c>
      <c r="D2144" s="6">
        <f>'[1]Vertikale Netzlast'!Y45</f>
        <v>11110</v>
      </c>
      <c r="E2144">
        <v>6620</v>
      </c>
      <c r="F2144">
        <f>'[2]200901'!Y31</f>
        <v>4505</v>
      </c>
      <c r="G2144">
        <v>2715</v>
      </c>
      <c r="H2144">
        <v>3756</v>
      </c>
      <c r="J2144">
        <v>4362</v>
      </c>
      <c r="K2144">
        <v>2052</v>
      </c>
      <c r="L2144">
        <v>3460</v>
      </c>
      <c r="N2144">
        <v>4179</v>
      </c>
    </row>
    <row r="2145" spans="1:14" x14ac:dyDescent="0.2">
      <c r="A2145" s="5">
        <v>39836</v>
      </c>
      <c r="B2145" t="s">
        <v>31</v>
      </c>
      <c r="C2145">
        <v>16692</v>
      </c>
      <c r="D2145" s="6">
        <f>'[1]Vertikale Netzlast'!Y46</f>
        <v>11657</v>
      </c>
      <c r="E2145">
        <v>7075</v>
      </c>
      <c r="F2145">
        <f>'[2]200901'!Y32</f>
        <v>5111</v>
      </c>
      <c r="G2145">
        <v>2712</v>
      </c>
      <c r="H2145">
        <v>3934</v>
      </c>
      <c r="J2145">
        <v>4606</v>
      </c>
      <c r="K2145">
        <v>2059</v>
      </c>
      <c r="L2145">
        <v>3909</v>
      </c>
      <c r="N2145">
        <v>4229</v>
      </c>
    </row>
    <row r="2146" spans="1:14" x14ac:dyDescent="0.2">
      <c r="A2146" s="5">
        <v>39836</v>
      </c>
      <c r="B2146" t="s">
        <v>32</v>
      </c>
      <c r="C2146">
        <v>17255</v>
      </c>
      <c r="D2146" s="6">
        <f>'[1]Vertikale Netzlast'!Y47</f>
        <v>11886</v>
      </c>
      <c r="E2146">
        <v>7305</v>
      </c>
      <c r="F2146">
        <f>'[2]200901'!Y33</f>
        <v>5365</v>
      </c>
      <c r="G2146">
        <v>2719</v>
      </c>
      <c r="H2146">
        <v>4127</v>
      </c>
      <c r="J2146">
        <v>4589</v>
      </c>
      <c r="K2146">
        <v>2089</v>
      </c>
      <c r="L2146">
        <v>3909</v>
      </c>
      <c r="N2146">
        <v>4271</v>
      </c>
    </row>
    <row r="2147" spans="1:14" x14ac:dyDescent="0.2">
      <c r="A2147" s="5">
        <v>39836</v>
      </c>
      <c r="B2147" t="s">
        <v>33</v>
      </c>
      <c r="C2147">
        <v>17509</v>
      </c>
      <c r="D2147" s="6">
        <f>'[1]Vertikale Netzlast'!Y48</f>
        <v>12078</v>
      </c>
      <c r="E2147">
        <v>7502</v>
      </c>
      <c r="F2147">
        <f>'[2]200901'!Y34</f>
        <v>5539</v>
      </c>
      <c r="G2147">
        <v>2689</v>
      </c>
      <c r="H2147">
        <v>4195</v>
      </c>
      <c r="J2147">
        <v>4648</v>
      </c>
      <c r="K2147">
        <v>2109</v>
      </c>
      <c r="L2147">
        <v>3909</v>
      </c>
      <c r="N2147">
        <v>4314</v>
      </c>
    </row>
    <row r="2148" spans="1:14" x14ac:dyDescent="0.2">
      <c r="A2148" s="5">
        <v>39836</v>
      </c>
      <c r="B2148" t="s">
        <v>34</v>
      </c>
      <c r="C2148">
        <v>17667</v>
      </c>
      <c r="D2148" s="6">
        <f>'[1]Vertikale Netzlast'!Y49</f>
        <v>12231</v>
      </c>
      <c r="E2148">
        <v>7623</v>
      </c>
      <c r="F2148">
        <f>'[2]200901'!Y35</f>
        <v>5318</v>
      </c>
      <c r="G2148">
        <v>2687</v>
      </c>
      <c r="H2148">
        <v>4468</v>
      </c>
      <c r="J2148">
        <v>4907</v>
      </c>
      <c r="K2148">
        <v>2133</v>
      </c>
      <c r="L2148">
        <v>3909</v>
      </c>
      <c r="N2148">
        <v>4356</v>
      </c>
    </row>
    <row r="2149" spans="1:14" x14ac:dyDescent="0.2">
      <c r="A2149" s="5">
        <v>39836</v>
      </c>
      <c r="B2149" t="s">
        <v>35</v>
      </c>
      <c r="C2149">
        <v>17863</v>
      </c>
      <c r="D2149" s="6">
        <f>'[1]Vertikale Netzlast'!Y50</f>
        <v>12267</v>
      </c>
      <c r="E2149">
        <v>7818</v>
      </c>
      <c r="F2149">
        <f>'[2]200901'!Y36</f>
        <v>5144</v>
      </c>
      <c r="G2149">
        <v>2752</v>
      </c>
      <c r="H2149">
        <v>4600</v>
      </c>
      <c r="J2149">
        <v>4997</v>
      </c>
      <c r="K2149">
        <v>2164</v>
      </c>
      <c r="L2149">
        <v>4292</v>
      </c>
      <c r="N2149">
        <v>4399</v>
      </c>
    </row>
    <row r="2150" spans="1:14" x14ac:dyDescent="0.2">
      <c r="A2150" s="5">
        <v>39836</v>
      </c>
      <c r="B2150" t="s">
        <v>36</v>
      </c>
      <c r="C2150">
        <v>18076</v>
      </c>
      <c r="D2150" s="6">
        <f>'[1]Vertikale Netzlast'!Y51</f>
        <v>12127</v>
      </c>
      <c r="E2150">
        <v>7810</v>
      </c>
      <c r="F2150">
        <f>'[2]200901'!Y37</f>
        <v>5129</v>
      </c>
      <c r="G2150">
        <v>2716</v>
      </c>
      <c r="H2150">
        <v>4796</v>
      </c>
      <c r="J2150">
        <v>4983</v>
      </c>
      <c r="K2150">
        <v>2156</v>
      </c>
      <c r="L2150">
        <v>4292</v>
      </c>
      <c r="N2150">
        <v>4445</v>
      </c>
    </row>
    <row r="2151" spans="1:14" x14ac:dyDescent="0.2">
      <c r="A2151" s="5">
        <v>39836</v>
      </c>
      <c r="B2151" t="s">
        <v>37</v>
      </c>
      <c r="C2151">
        <v>18233</v>
      </c>
      <c r="D2151" s="6">
        <f>'[1]Vertikale Netzlast'!Y52</f>
        <v>11971</v>
      </c>
      <c r="E2151">
        <v>7818</v>
      </c>
      <c r="F2151">
        <f>'[2]200901'!Y38</f>
        <v>4926</v>
      </c>
      <c r="G2151">
        <v>2773</v>
      </c>
      <c r="H2151">
        <v>4992</v>
      </c>
      <c r="J2151">
        <v>5342</v>
      </c>
      <c r="K2151">
        <v>2151</v>
      </c>
      <c r="L2151">
        <v>4292</v>
      </c>
      <c r="N2151">
        <v>4491</v>
      </c>
    </row>
    <row r="2152" spans="1:14" x14ac:dyDescent="0.2">
      <c r="A2152" s="5">
        <v>39836</v>
      </c>
      <c r="B2152" t="s">
        <v>38</v>
      </c>
      <c r="C2152">
        <v>18213</v>
      </c>
      <c r="D2152" s="6">
        <f>'[1]Vertikale Netzlast'!Y53</f>
        <v>11902</v>
      </c>
      <c r="E2152">
        <v>7830</v>
      </c>
      <c r="F2152">
        <f>'[2]200901'!Y39</f>
        <v>4765</v>
      </c>
      <c r="G2152">
        <v>2762</v>
      </c>
      <c r="H2152">
        <v>5135</v>
      </c>
      <c r="J2152">
        <v>5614</v>
      </c>
      <c r="K2152">
        <v>2146</v>
      </c>
      <c r="L2152">
        <v>4292</v>
      </c>
      <c r="N2152">
        <v>4537</v>
      </c>
    </row>
    <row r="2153" spans="1:14" x14ac:dyDescent="0.2">
      <c r="A2153" s="5">
        <v>39836</v>
      </c>
      <c r="B2153" t="s">
        <v>39</v>
      </c>
      <c r="C2153">
        <v>18036</v>
      </c>
      <c r="D2153" s="6">
        <f>'[1]Vertikale Netzlast'!Y54</f>
        <v>11733</v>
      </c>
      <c r="E2153">
        <v>7847</v>
      </c>
      <c r="F2153">
        <f>'[2]200901'!Y40</f>
        <v>4693</v>
      </c>
      <c r="G2153">
        <v>2736</v>
      </c>
      <c r="H2153">
        <v>5236</v>
      </c>
      <c r="J2153">
        <v>5904</v>
      </c>
      <c r="K2153">
        <v>2146</v>
      </c>
      <c r="L2153">
        <v>4639</v>
      </c>
      <c r="N2153">
        <v>4583</v>
      </c>
    </row>
    <row r="2154" spans="1:14" x14ac:dyDescent="0.2">
      <c r="A2154" s="5">
        <v>39836</v>
      </c>
      <c r="B2154" t="s">
        <v>40</v>
      </c>
      <c r="C2154">
        <v>18191</v>
      </c>
      <c r="D2154" s="6">
        <f>'[1]Vertikale Netzlast'!Y55</f>
        <v>11667</v>
      </c>
      <c r="E2154">
        <v>7905</v>
      </c>
      <c r="F2154">
        <f>'[2]200901'!Y41</f>
        <v>4665</v>
      </c>
      <c r="G2154">
        <v>2785</v>
      </c>
      <c r="H2154">
        <v>5482</v>
      </c>
      <c r="J2154">
        <v>5768</v>
      </c>
      <c r="K2154">
        <v>2160</v>
      </c>
      <c r="L2154">
        <v>4639</v>
      </c>
      <c r="N2154">
        <v>4640</v>
      </c>
    </row>
    <row r="2155" spans="1:14" x14ac:dyDescent="0.2">
      <c r="A2155" s="5">
        <v>39836</v>
      </c>
      <c r="B2155" t="s">
        <v>41</v>
      </c>
      <c r="C2155">
        <v>18306</v>
      </c>
      <c r="D2155" s="6">
        <f>'[1]Vertikale Netzlast'!Y56</f>
        <v>11722</v>
      </c>
      <c r="E2155">
        <v>8028</v>
      </c>
      <c r="F2155">
        <f>'[2]200901'!Y42</f>
        <v>4671</v>
      </c>
      <c r="G2155">
        <v>2779</v>
      </c>
      <c r="H2155">
        <v>5644</v>
      </c>
      <c r="J2155">
        <v>5665</v>
      </c>
      <c r="K2155">
        <v>2203</v>
      </c>
      <c r="L2155">
        <v>4639</v>
      </c>
      <c r="N2155">
        <v>4698</v>
      </c>
    </row>
    <row r="2156" spans="1:14" x14ac:dyDescent="0.2">
      <c r="A2156" s="5">
        <v>39836</v>
      </c>
      <c r="B2156" t="s">
        <v>42</v>
      </c>
      <c r="C2156">
        <v>18289</v>
      </c>
      <c r="D2156" s="6">
        <f>'[1]Vertikale Netzlast'!Y57</f>
        <v>11815</v>
      </c>
      <c r="E2156">
        <v>8117</v>
      </c>
      <c r="F2156">
        <f>'[2]200901'!Y43</f>
        <v>4647</v>
      </c>
      <c r="G2156">
        <v>2757</v>
      </c>
      <c r="H2156">
        <v>5596</v>
      </c>
      <c r="J2156">
        <v>5699</v>
      </c>
      <c r="K2156">
        <v>2386</v>
      </c>
      <c r="L2156">
        <v>4639</v>
      </c>
      <c r="N2156">
        <v>4756</v>
      </c>
    </row>
    <row r="2157" spans="1:14" x14ac:dyDescent="0.2">
      <c r="A2157" s="5">
        <v>39836</v>
      </c>
      <c r="B2157" t="s">
        <v>43</v>
      </c>
      <c r="C2157">
        <v>18424</v>
      </c>
      <c r="D2157" s="6">
        <f>'[1]Vertikale Netzlast'!Y58</f>
        <v>11722</v>
      </c>
      <c r="E2157">
        <v>8156</v>
      </c>
      <c r="F2157">
        <f>'[2]200901'!Y44</f>
        <v>4632</v>
      </c>
      <c r="G2157">
        <v>2692</v>
      </c>
      <c r="H2157">
        <v>5587</v>
      </c>
      <c r="J2157">
        <v>5734</v>
      </c>
      <c r="K2157">
        <v>2424</v>
      </c>
      <c r="L2157">
        <v>4969</v>
      </c>
      <c r="N2157">
        <v>4813</v>
      </c>
    </row>
    <row r="2158" spans="1:14" x14ac:dyDescent="0.2">
      <c r="A2158" s="5">
        <v>39836</v>
      </c>
      <c r="B2158" t="s">
        <v>44</v>
      </c>
      <c r="C2158">
        <v>18596</v>
      </c>
      <c r="D2158" s="6">
        <f>'[1]Vertikale Netzlast'!Y59</f>
        <v>11642</v>
      </c>
      <c r="E2158">
        <v>8092</v>
      </c>
      <c r="F2158">
        <f>'[2]200901'!Y45</f>
        <v>4565</v>
      </c>
      <c r="G2158">
        <v>2599</v>
      </c>
      <c r="H2158">
        <v>5612</v>
      </c>
      <c r="J2158">
        <v>5826</v>
      </c>
      <c r="K2158">
        <v>2429</v>
      </c>
      <c r="L2158">
        <v>4969</v>
      </c>
      <c r="N2158">
        <v>4838</v>
      </c>
    </row>
    <row r="2159" spans="1:14" x14ac:dyDescent="0.2">
      <c r="A2159" s="5">
        <v>39836</v>
      </c>
      <c r="B2159" t="s">
        <v>45</v>
      </c>
      <c r="C2159">
        <v>18718</v>
      </c>
      <c r="D2159" s="6">
        <f>'[1]Vertikale Netzlast'!Y60</f>
        <v>11607</v>
      </c>
      <c r="E2159">
        <v>8082</v>
      </c>
      <c r="F2159">
        <f>'[2]200901'!Y46</f>
        <v>4498</v>
      </c>
      <c r="G2159">
        <v>2485</v>
      </c>
      <c r="H2159">
        <v>5595</v>
      </c>
      <c r="J2159">
        <v>5957</v>
      </c>
      <c r="K2159">
        <v>2537</v>
      </c>
      <c r="L2159">
        <v>4969</v>
      </c>
      <c r="N2159">
        <v>4864</v>
      </c>
    </row>
    <row r="2160" spans="1:14" x14ac:dyDescent="0.2">
      <c r="A2160" s="5">
        <v>39836</v>
      </c>
      <c r="B2160" t="s">
        <v>46</v>
      </c>
      <c r="C2160">
        <v>18579</v>
      </c>
      <c r="D2160" s="6">
        <f>'[1]Vertikale Netzlast'!Y61</f>
        <v>11690</v>
      </c>
      <c r="E2160">
        <v>8035</v>
      </c>
      <c r="F2160">
        <f>'[2]200901'!Y47</f>
        <v>4564</v>
      </c>
      <c r="G2160">
        <v>2384</v>
      </c>
      <c r="H2160">
        <v>5783</v>
      </c>
      <c r="J2160">
        <v>6060</v>
      </c>
      <c r="K2160">
        <v>2598</v>
      </c>
      <c r="L2160">
        <v>4969</v>
      </c>
      <c r="N2160">
        <v>4889</v>
      </c>
    </row>
    <row r="2161" spans="1:14" x14ac:dyDescent="0.2">
      <c r="A2161" s="5">
        <v>39836</v>
      </c>
      <c r="B2161" t="s">
        <v>47</v>
      </c>
      <c r="C2161">
        <v>18906</v>
      </c>
      <c r="D2161" s="6">
        <f>'[1]Vertikale Netzlast'!Y62</f>
        <v>11768</v>
      </c>
      <c r="E2161">
        <v>7876</v>
      </c>
      <c r="F2161">
        <f>'[2]200901'!Y48</f>
        <v>4519</v>
      </c>
      <c r="G2161">
        <v>2366</v>
      </c>
      <c r="H2161">
        <v>5863</v>
      </c>
      <c r="J2161">
        <v>6335</v>
      </c>
      <c r="K2161">
        <v>2596</v>
      </c>
      <c r="L2161">
        <v>5166</v>
      </c>
      <c r="N2161">
        <v>4914</v>
      </c>
    </row>
    <row r="2162" spans="1:14" x14ac:dyDescent="0.2">
      <c r="A2162" s="5">
        <v>39836</v>
      </c>
      <c r="B2162" t="s">
        <v>48</v>
      </c>
      <c r="C2162">
        <v>19146</v>
      </c>
      <c r="D2162" s="6">
        <f>'[1]Vertikale Netzlast'!Y63</f>
        <v>11845</v>
      </c>
      <c r="E2162">
        <v>7899</v>
      </c>
      <c r="F2162">
        <f>'[2]200901'!Y49</f>
        <v>4660</v>
      </c>
      <c r="G2162">
        <v>2259</v>
      </c>
      <c r="H2162">
        <v>5862</v>
      </c>
      <c r="J2162">
        <v>6373</v>
      </c>
      <c r="K2162">
        <v>2585</v>
      </c>
      <c r="L2162">
        <v>5166</v>
      </c>
      <c r="N2162">
        <v>4978</v>
      </c>
    </row>
    <row r="2163" spans="1:14" x14ac:dyDescent="0.2">
      <c r="A2163" s="5">
        <v>39836</v>
      </c>
      <c r="B2163" t="s">
        <v>49</v>
      </c>
      <c r="C2163">
        <v>19356</v>
      </c>
      <c r="D2163" s="6">
        <f>'[1]Vertikale Netzlast'!Y64</f>
        <v>11896</v>
      </c>
      <c r="E2163">
        <v>7775</v>
      </c>
      <c r="F2163">
        <f>'[2]200901'!Y50</f>
        <v>4491</v>
      </c>
      <c r="G2163">
        <v>2173</v>
      </c>
      <c r="H2163">
        <v>5831</v>
      </c>
      <c r="J2163">
        <v>6496</v>
      </c>
      <c r="K2163">
        <v>2639</v>
      </c>
      <c r="L2163">
        <v>5166</v>
      </c>
      <c r="N2163">
        <v>5042</v>
      </c>
    </row>
    <row r="2164" spans="1:14" x14ac:dyDescent="0.2">
      <c r="A2164" s="5">
        <v>39836</v>
      </c>
      <c r="B2164" t="s">
        <v>50</v>
      </c>
      <c r="C2164">
        <v>19426</v>
      </c>
      <c r="D2164" s="6">
        <f>'[1]Vertikale Netzlast'!Y65</f>
        <v>11839</v>
      </c>
      <c r="E2164">
        <v>7846</v>
      </c>
      <c r="F2164">
        <f>'[2]200901'!Y51</f>
        <v>4482</v>
      </c>
      <c r="G2164">
        <v>2056</v>
      </c>
      <c r="H2164">
        <v>5917</v>
      </c>
      <c r="J2164">
        <v>6332</v>
      </c>
      <c r="K2164">
        <v>2635</v>
      </c>
      <c r="L2164">
        <v>5166</v>
      </c>
      <c r="N2164">
        <v>5106</v>
      </c>
    </row>
    <row r="2165" spans="1:14" x14ac:dyDescent="0.2">
      <c r="A2165" s="5">
        <v>39836</v>
      </c>
      <c r="B2165" t="s">
        <v>51</v>
      </c>
      <c r="C2165">
        <v>19361</v>
      </c>
      <c r="D2165" s="6">
        <f>'[1]Vertikale Netzlast'!Y66</f>
        <v>11716</v>
      </c>
      <c r="E2165">
        <v>7836</v>
      </c>
      <c r="F2165">
        <f>'[2]200901'!Y52</f>
        <v>4357</v>
      </c>
      <c r="G2165">
        <v>1979</v>
      </c>
      <c r="H2165">
        <v>6050</v>
      </c>
      <c r="J2165">
        <v>6314</v>
      </c>
      <c r="K2165">
        <v>2614</v>
      </c>
      <c r="L2165">
        <v>5200</v>
      </c>
      <c r="N2165">
        <v>5170</v>
      </c>
    </row>
    <row r="2166" spans="1:14" x14ac:dyDescent="0.2">
      <c r="A2166" s="5">
        <v>39836</v>
      </c>
      <c r="B2166" t="s">
        <v>52</v>
      </c>
      <c r="C2166">
        <v>19531</v>
      </c>
      <c r="D2166" s="6">
        <f>'[1]Vertikale Netzlast'!Y67</f>
        <v>11704</v>
      </c>
      <c r="E2166">
        <v>7786</v>
      </c>
      <c r="F2166">
        <f>'[2]200901'!Y53</f>
        <v>4157</v>
      </c>
      <c r="G2166">
        <v>1859</v>
      </c>
      <c r="H2166">
        <v>6057</v>
      </c>
      <c r="J2166">
        <v>6486</v>
      </c>
      <c r="K2166">
        <v>2602</v>
      </c>
      <c r="L2166">
        <v>5200</v>
      </c>
      <c r="N2166">
        <v>5176</v>
      </c>
    </row>
    <row r="2167" spans="1:14" x14ac:dyDescent="0.2">
      <c r="A2167" s="5">
        <v>39836</v>
      </c>
      <c r="B2167" t="s">
        <v>53</v>
      </c>
      <c r="C2167">
        <v>19552</v>
      </c>
      <c r="D2167" s="6">
        <f>'[1]Vertikale Netzlast'!Y68</f>
        <v>11727</v>
      </c>
      <c r="E2167">
        <v>7741</v>
      </c>
      <c r="F2167">
        <f>'[2]200901'!Y54</f>
        <v>4098</v>
      </c>
      <c r="G2167">
        <v>1710</v>
      </c>
      <c r="H2167">
        <v>6037</v>
      </c>
      <c r="J2167">
        <v>6608</v>
      </c>
      <c r="K2167">
        <v>2532</v>
      </c>
      <c r="L2167">
        <v>5200</v>
      </c>
      <c r="N2167">
        <v>5182</v>
      </c>
    </row>
    <row r="2168" spans="1:14" x14ac:dyDescent="0.2">
      <c r="A2168" s="5">
        <v>39836</v>
      </c>
      <c r="B2168" t="s">
        <v>54</v>
      </c>
      <c r="C2168">
        <v>19617</v>
      </c>
      <c r="D2168" s="6">
        <f>'[1]Vertikale Netzlast'!Y69</f>
        <v>11729</v>
      </c>
      <c r="E2168">
        <v>7637</v>
      </c>
      <c r="F2168">
        <f>'[2]200901'!Y55</f>
        <v>4094</v>
      </c>
      <c r="G2168">
        <v>1583</v>
      </c>
      <c r="H2168">
        <v>5941</v>
      </c>
      <c r="J2168">
        <v>6613</v>
      </c>
      <c r="K2168">
        <v>2530</v>
      </c>
      <c r="L2168">
        <v>5200</v>
      </c>
      <c r="N2168">
        <v>5187</v>
      </c>
    </row>
    <row r="2169" spans="1:14" x14ac:dyDescent="0.2">
      <c r="A2169" s="5">
        <v>39836</v>
      </c>
      <c r="B2169" t="s">
        <v>55</v>
      </c>
      <c r="C2169">
        <v>19716</v>
      </c>
      <c r="D2169" s="6">
        <f>'[1]Vertikale Netzlast'!Y70</f>
        <v>11563</v>
      </c>
      <c r="E2169">
        <v>7667</v>
      </c>
      <c r="F2169">
        <f>'[2]200901'!Y56</f>
        <v>4089</v>
      </c>
      <c r="G2169">
        <v>1512</v>
      </c>
      <c r="H2169">
        <v>5875</v>
      </c>
      <c r="J2169">
        <v>6290</v>
      </c>
      <c r="K2169">
        <v>2509</v>
      </c>
      <c r="L2169">
        <v>5446</v>
      </c>
      <c r="N2169">
        <v>5193</v>
      </c>
    </row>
    <row r="2170" spans="1:14" x14ac:dyDescent="0.2">
      <c r="A2170" s="5">
        <v>39836</v>
      </c>
      <c r="B2170" t="s">
        <v>56</v>
      </c>
      <c r="C2170">
        <v>19568</v>
      </c>
      <c r="D2170" s="6">
        <f>'[1]Vertikale Netzlast'!Y71</f>
        <v>11417</v>
      </c>
      <c r="E2170">
        <v>7516</v>
      </c>
      <c r="F2170">
        <f>'[2]200901'!Y57</f>
        <v>4112</v>
      </c>
      <c r="G2170">
        <v>1418</v>
      </c>
      <c r="H2170">
        <v>5656</v>
      </c>
      <c r="J2170">
        <v>6222</v>
      </c>
      <c r="K2170">
        <v>2497</v>
      </c>
      <c r="L2170">
        <v>5446</v>
      </c>
      <c r="N2170">
        <v>5187</v>
      </c>
    </row>
    <row r="2171" spans="1:14" x14ac:dyDescent="0.2">
      <c r="A2171" s="5">
        <v>39836</v>
      </c>
      <c r="B2171" t="s">
        <v>57</v>
      </c>
      <c r="C2171">
        <v>19117</v>
      </c>
      <c r="D2171" s="6">
        <f>'[1]Vertikale Netzlast'!Y72</f>
        <v>11362</v>
      </c>
      <c r="E2171">
        <v>7535</v>
      </c>
      <c r="F2171">
        <f>'[2]200901'!Y58</f>
        <v>3949</v>
      </c>
      <c r="G2171">
        <v>1456</v>
      </c>
      <c r="H2171">
        <v>5495</v>
      </c>
      <c r="J2171">
        <v>6348</v>
      </c>
      <c r="K2171">
        <v>2493</v>
      </c>
      <c r="L2171">
        <v>5446</v>
      </c>
      <c r="N2171">
        <v>5181</v>
      </c>
    </row>
    <row r="2172" spans="1:14" x14ac:dyDescent="0.2">
      <c r="A2172" s="5">
        <v>39836</v>
      </c>
      <c r="B2172" t="s">
        <v>58</v>
      </c>
      <c r="C2172">
        <v>18927</v>
      </c>
      <c r="D2172" s="6">
        <f>'[1]Vertikale Netzlast'!Y73</f>
        <v>11312</v>
      </c>
      <c r="E2172">
        <v>7422</v>
      </c>
      <c r="F2172">
        <f>'[2]200901'!Y59</f>
        <v>3750</v>
      </c>
      <c r="G2172">
        <v>1570</v>
      </c>
      <c r="H2172">
        <v>5459</v>
      </c>
      <c r="J2172">
        <v>6556</v>
      </c>
      <c r="K2172">
        <v>2491</v>
      </c>
      <c r="L2172">
        <v>5446</v>
      </c>
      <c r="N2172">
        <v>5174</v>
      </c>
    </row>
    <row r="2173" spans="1:14" x14ac:dyDescent="0.2">
      <c r="A2173" s="5">
        <v>39836</v>
      </c>
      <c r="B2173" t="s">
        <v>59</v>
      </c>
      <c r="C2173">
        <v>18829</v>
      </c>
      <c r="D2173" s="6">
        <f>'[1]Vertikale Netzlast'!Y74</f>
        <v>11305</v>
      </c>
      <c r="E2173">
        <v>7280</v>
      </c>
      <c r="F2173">
        <f>'[2]200901'!Y60</f>
        <v>3810</v>
      </c>
      <c r="G2173">
        <v>1739</v>
      </c>
      <c r="H2173">
        <v>5509</v>
      </c>
      <c r="J2173">
        <v>6660</v>
      </c>
      <c r="K2173">
        <v>2475</v>
      </c>
      <c r="L2173">
        <v>5246</v>
      </c>
      <c r="N2173">
        <v>5168</v>
      </c>
    </row>
    <row r="2174" spans="1:14" x14ac:dyDescent="0.2">
      <c r="A2174" s="5">
        <v>39836</v>
      </c>
      <c r="B2174" t="s">
        <v>60</v>
      </c>
      <c r="C2174">
        <v>18902</v>
      </c>
      <c r="D2174" s="6">
        <f>'[1]Vertikale Netzlast'!Y75</f>
        <v>11400</v>
      </c>
      <c r="E2174">
        <v>7233</v>
      </c>
      <c r="F2174">
        <f>'[2]200901'!Y61</f>
        <v>3886</v>
      </c>
      <c r="G2174">
        <v>1684</v>
      </c>
      <c r="H2174">
        <v>5435</v>
      </c>
      <c r="J2174">
        <v>6539</v>
      </c>
      <c r="K2174">
        <v>2471</v>
      </c>
      <c r="L2174">
        <v>5246</v>
      </c>
      <c r="N2174">
        <v>5139</v>
      </c>
    </row>
    <row r="2175" spans="1:14" x14ac:dyDescent="0.2">
      <c r="A2175" s="5">
        <v>39836</v>
      </c>
      <c r="B2175" t="s">
        <v>61</v>
      </c>
      <c r="C2175">
        <v>18677</v>
      </c>
      <c r="D2175" s="6">
        <f>'[1]Vertikale Netzlast'!Y76</f>
        <v>11450</v>
      </c>
      <c r="E2175">
        <v>7153</v>
      </c>
      <c r="F2175">
        <f>'[2]200901'!Y62</f>
        <v>3945</v>
      </c>
      <c r="G2175">
        <v>1793</v>
      </c>
      <c r="H2175">
        <v>5310</v>
      </c>
      <c r="J2175">
        <v>6371</v>
      </c>
      <c r="K2175">
        <v>2484</v>
      </c>
      <c r="L2175">
        <v>5246</v>
      </c>
      <c r="N2175">
        <v>5110</v>
      </c>
    </row>
    <row r="2176" spans="1:14" x14ac:dyDescent="0.2">
      <c r="A2176" s="5">
        <v>39836</v>
      </c>
      <c r="B2176" t="s">
        <v>62</v>
      </c>
      <c r="C2176">
        <v>18428</v>
      </c>
      <c r="D2176" s="6">
        <f>'[1]Vertikale Netzlast'!Y77</f>
        <v>11540</v>
      </c>
      <c r="E2176">
        <v>7078</v>
      </c>
      <c r="F2176">
        <f>'[2]200901'!Y63</f>
        <v>3765</v>
      </c>
      <c r="G2176">
        <v>1931</v>
      </c>
      <c r="H2176">
        <v>5126</v>
      </c>
      <c r="J2176">
        <v>6577</v>
      </c>
      <c r="K2176">
        <v>2457</v>
      </c>
      <c r="L2176">
        <v>5246</v>
      </c>
      <c r="N2176">
        <v>5081</v>
      </c>
    </row>
    <row r="2177" spans="1:14" x14ac:dyDescent="0.2">
      <c r="A2177" s="5">
        <v>39836</v>
      </c>
      <c r="B2177" t="s">
        <v>63</v>
      </c>
      <c r="C2177">
        <v>18405</v>
      </c>
      <c r="D2177" s="6">
        <f>'[1]Vertikale Netzlast'!Y78</f>
        <v>11712</v>
      </c>
      <c r="E2177">
        <v>7136</v>
      </c>
      <c r="F2177">
        <f>'[2]200901'!Y64</f>
        <v>3877</v>
      </c>
      <c r="G2177">
        <v>1986</v>
      </c>
      <c r="H2177">
        <v>4921</v>
      </c>
      <c r="J2177">
        <v>6356</v>
      </c>
      <c r="K2177">
        <v>2448</v>
      </c>
      <c r="L2177">
        <v>4720</v>
      </c>
      <c r="N2177">
        <v>5052</v>
      </c>
    </row>
    <row r="2178" spans="1:14" x14ac:dyDescent="0.2">
      <c r="A2178" s="5">
        <v>39836</v>
      </c>
      <c r="B2178" t="s">
        <v>64</v>
      </c>
      <c r="C2178">
        <v>18244</v>
      </c>
      <c r="D2178" s="6">
        <f>'[1]Vertikale Netzlast'!Y79</f>
        <v>11723</v>
      </c>
      <c r="E2178">
        <v>7042</v>
      </c>
      <c r="F2178">
        <f>'[2]200901'!Y65</f>
        <v>3757</v>
      </c>
      <c r="G2178">
        <v>2003</v>
      </c>
      <c r="H2178">
        <v>4834</v>
      </c>
      <c r="J2178">
        <v>6356</v>
      </c>
      <c r="K2178">
        <v>2457</v>
      </c>
      <c r="L2178">
        <v>4720</v>
      </c>
      <c r="N2178">
        <v>5028</v>
      </c>
    </row>
    <row r="2179" spans="1:14" x14ac:dyDescent="0.2">
      <c r="A2179" s="5">
        <v>39836</v>
      </c>
      <c r="B2179" t="s">
        <v>65</v>
      </c>
      <c r="C2179">
        <v>18240</v>
      </c>
      <c r="D2179" s="6">
        <f>'[1]Vertikale Netzlast'!Y80</f>
        <v>11795</v>
      </c>
      <c r="E2179">
        <v>7045</v>
      </c>
      <c r="F2179">
        <f>'[2]200901'!Y66</f>
        <v>3783</v>
      </c>
      <c r="G2179">
        <v>2254</v>
      </c>
      <c r="H2179">
        <v>4743</v>
      </c>
      <c r="J2179">
        <v>6314</v>
      </c>
      <c r="K2179">
        <v>2472</v>
      </c>
      <c r="L2179">
        <v>4720</v>
      </c>
      <c r="N2179">
        <v>5003</v>
      </c>
    </row>
    <row r="2180" spans="1:14" x14ac:dyDescent="0.2">
      <c r="A2180" s="5">
        <v>39836</v>
      </c>
      <c r="B2180" t="s">
        <v>66</v>
      </c>
      <c r="C2180">
        <v>18273</v>
      </c>
      <c r="D2180" s="6">
        <f>'[1]Vertikale Netzlast'!Y81</f>
        <v>11914</v>
      </c>
      <c r="E2180">
        <v>6936</v>
      </c>
      <c r="F2180">
        <f>'[2]200901'!Y67</f>
        <v>3732</v>
      </c>
      <c r="G2180">
        <v>2298</v>
      </c>
      <c r="H2180">
        <v>4626</v>
      </c>
      <c r="J2180">
        <v>6269</v>
      </c>
      <c r="K2180">
        <v>2487</v>
      </c>
      <c r="L2180">
        <v>4720</v>
      </c>
      <c r="N2180">
        <v>4978</v>
      </c>
    </row>
    <row r="2181" spans="1:14" x14ac:dyDescent="0.2">
      <c r="A2181" s="5">
        <v>39836</v>
      </c>
      <c r="B2181" t="s">
        <v>67</v>
      </c>
      <c r="C2181">
        <v>18246</v>
      </c>
      <c r="D2181" s="6">
        <f>'[1]Vertikale Netzlast'!Y82</f>
        <v>12194</v>
      </c>
      <c r="E2181">
        <v>6917</v>
      </c>
      <c r="F2181">
        <f>'[2]200901'!Y68</f>
        <v>4018</v>
      </c>
      <c r="G2181">
        <v>2230</v>
      </c>
      <c r="H2181">
        <v>4403</v>
      </c>
      <c r="J2181">
        <v>6188</v>
      </c>
      <c r="K2181">
        <v>2492</v>
      </c>
      <c r="L2181">
        <v>4420</v>
      </c>
      <c r="N2181">
        <v>4953</v>
      </c>
    </row>
    <row r="2182" spans="1:14" x14ac:dyDescent="0.2">
      <c r="A2182" s="5">
        <v>39836</v>
      </c>
      <c r="B2182" t="s">
        <v>68</v>
      </c>
      <c r="C2182">
        <v>18145</v>
      </c>
      <c r="D2182" s="6">
        <f>'[1]Vertikale Netzlast'!Y83</f>
        <v>12501</v>
      </c>
      <c r="E2182">
        <v>6884</v>
      </c>
      <c r="F2182">
        <f>'[2]200901'!Y69</f>
        <v>4109</v>
      </c>
      <c r="G2182">
        <v>2249</v>
      </c>
      <c r="H2182">
        <v>4173</v>
      </c>
      <c r="J2182">
        <v>6037</v>
      </c>
      <c r="K2182">
        <v>2515</v>
      </c>
      <c r="L2182">
        <v>4420</v>
      </c>
      <c r="N2182">
        <v>4907</v>
      </c>
    </row>
    <row r="2183" spans="1:14" x14ac:dyDescent="0.2">
      <c r="A2183" s="5">
        <v>39836</v>
      </c>
      <c r="B2183" t="s">
        <v>69</v>
      </c>
      <c r="C2183">
        <v>17873</v>
      </c>
      <c r="D2183" s="6">
        <f>'[1]Vertikale Netzlast'!Y84</f>
        <v>12789</v>
      </c>
      <c r="E2183">
        <v>6805</v>
      </c>
      <c r="F2183">
        <f>'[2]200901'!Y70</f>
        <v>4264</v>
      </c>
      <c r="G2183">
        <v>2386</v>
      </c>
      <c r="H2183">
        <v>3909</v>
      </c>
      <c r="J2183">
        <v>6039</v>
      </c>
      <c r="K2183">
        <v>2551</v>
      </c>
      <c r="L2183">
        <v>4420</v>
      </c>
      <c r="N2183">
        <v>4860</v>
      </c>
    </row>
    <row r="2184" spans="1:14" x14ac:dyDescent="0.2">
      <c r="A2184" s="5">
        <v>39836</v>
      </c>
      <c r="B2184" t="s">
        <v>70</v>
      </c>
      <c r="C2184">
        <v>17782</v>
      </c>
      <c r="D2184" s="6">
        <f>'[1]Vertikale Netzlast'!Y85</f>
        <v>13223</v>
      </c>
      <c r="E2184">
        <v>6855</v>
      </c>
      <c r="F2184">
        <f>'[2]200901'!Y71</f>
        <v>4695</v>
      </c>
      <c r="G2184">
        <v>2431</v>
      </c>
      <c r="H2184">
        <v>3816</v>
      </c>
      <c r="J2184">
        <v>5966</v>
      </c>
      <c r="K2184">
        <v>2563</v>
      </c>
      <c r="L2184">
        <v>4420</v>
      </c>
      <c r="N2184">
        <v>4813</v>
      </c>
    </row>
    <row r="2185" spans="1:14" x14ac:dyDescent="0.2">
      <c r="A2185" s="5">
        <v>39836</v>
      </c>
      <c r="B2185" t="s">
        <v>71</v>
      </c>
      <c r="C2185">
        <v>18042</v>
      </c>
      <c r="D2185" s="6">
        <f>'[1]Vertikale Netzlast'!Y86</f>
        <v>13957</v>
      </c>
      <c r="E2185">
        <v>6945</v>
      </c>
      <c r="F2185">
        <f>'[2]200901'!Y72</f>
        <v>4949</v>
      </c>
      <c r="G2185">
        <v>2594</v>
      </c>
      <c r="H2185">
        <v>3507</v>
      </c>
      <c r="J2185">
        <v>5693</v>
      </c>
      <c r="K2185">
        <v>2582</v>
      </c>
      <c r="L2185">
        <v>4255</v>
      </c>
      <c r="N2185">
        <v>4766</v>
      </c>
    </row>
    <row r="2186" spans="1:14" x14ac:dyDescent="0.2">
      <c r="A2186" s="5">
        <v>39836</v>
      </c>
      <c r="B2186" t="s">
        <v>72</v>
      </c>
      <c r="C2186">
        <v>18238</v>
      </c>
      <c r="D2186" s="6">
        <f>'[1]Vertikale Netzlast'!Y87</f>
        <v>14481</v>
      </c>
      <c r="E2186">
        <v>7142</v>
      </c>
      <c r="F2186">
        <f>'[2]200901'!Y73</f>
        <v>5339</v>
      </c>
      <c r="G2186">
        <v>2543</v>
      </c>
      <c r="H2186">
        <v>3202</v>
      </c>
      <c r="J2186">
        <v>5633</v>
      </c>
      <c r="K2186">
        <v>2592</v>
      </c>
      <c r="L2186">
        <v>4255</v>
      </c>
      <c r="N2186">
        <v>4735</v>
      </c>
    </row>
    <row r="2187" spans="1:14" x14ac:dyDescent="0.2">
      <c r="A2187" s="5">
        <v>39836</v>
      </c>
      <c r="B2187" t="s">
        <v>73</v>
      </c>
      <c r="C2187">
        <v>18422</v>
      </c>
      <c r="D2187" s="6">
        <f>'[1]Vertikale Netzlast'!Y88</f>
        <v>14813</v>
      </c>
      <c r="E2187">
        <v>7241</v>
      </c>
      <c r="F2187">
        <f>'[2]200901'!Y74</f>
        <v>5469</v>
      </c>
      <c r="G2187">
        <v>2564</v>
      </c>
      <c r="H2187">
        <v>2909</v>
      </c>
      <c r="J2187">
        <v>5403</v>
      </c>
      <c r="K2187">
        <v>2630</v>
      </c>
      <c r="L2187">
        <v>4255</v>
      </c>
      <c r="N2187">
        <v>4704</v>
      </c>
    </row>
    <row r="2188" spans="1:14" x14ac:dyDescent="0.2">
      <c r="A2188" s="5">
        <v>39836</v>
      </c>
      <c r="B2188" t="s">
        <v>74</v>
      </c>
      <c r="C2188">
        <v>18416</v>
      </c>
      <c r="D2188" s="6">
        <f>'[1]Vertikale Netzlast'!Y89</f>
        <v>15037</v>
      </c>
      <c r="E2188">
        <v>7249</v>
      </c>
      <c r="F2188">
        <f>'[2]200901'!Y75</f>
        <v>5523</v>
      </c>
      <c r="G2188">
        <v>2661</v>
      </c>
      <c r="H2188">
        <v>2725</v>
      </c>
      <c r="J2188">
        <v>5419</v>
      </c>
      <c r="K2188">
        <v>2638</v>
      </c>
      <c r="L2188">
        <v>4255</v>
      </c>
      <c r="N2188">
        <v>4673</v>
      </c>
    </row>
    <row r="2189" spans="1:14" x14ac:dyDescent="0.2">
      <c r="A2189" s="5">
        <v>39836</v>
      </c>
      <c r="B2189" t="s">
        <v>75</v>
      </c>
      <c r="C2189">
        <v>18378</v>
      </c>
      <c r="D2189" s="6">
        <f>'[1]Vertikale Netzlast'!Y90</f>
        <v>15097</v>
      </c>
      <c r="E2189">
        <v>7245</v>
      </c>
      <c r="F2189">
        <f>'[2]200901'!Y76</f>
        <v>5473</v>
      </c>
      <c r="G2189">
        <v>2684</v>
      </c>
      <c r="H2189">
        <v>2547</v>
      </c>
      <c r="J2189">
        <v>5283</v>
      </c>
      <c r="K2189">
        <v>2646</v>
      </c>
      <c r="L2189">
        <v>4115</v>
      </c>
      <c r="N2189">
        <v>4642</v>
      </c>
    </row>
    <row r="2190" spans="1:14" x14ac:dyDescent="0.2">
      <c r="A2190" s="5">
        <v>39836</v>
      </c>
      <c r="B2190" t="s">
        <v>76</v>
      </c>
      <c r="C2190">
        <v>18279</v>
      </c>
      <c r="D2190" s="6">
        <f>'[1]Vertikale Netzlast'!Y91</f>
        <v>15173</v>
      </c>
      <c r="E2190">
        <v>7179</v>
      </c>
      <c r="F2190">
        <f>'[2]200901'!Y77</f>
        <v>5457</v>
      </c>
      <c r="G2190">
        <v>2676</v>
      </c>
      <c r="H2190">
        <v>2378</v>
      </c>
      <c r="J2190">
        <v>5196</v>
      </c>
      <c r="K2190">
        <v>2632</v>
      </c>
      <c r="L2190">
        <v>4115</v>
      </c>
      <c r="N2190">
        <v>4600</v>
      </c>
    </row>
    <row r="2191" spans="1:14" x14ac:dyDescent="0.2">
      <c r="A2191" s="5">
        <v>39836</v>
      </c>
      <c r="B2191" t="s">
        <v>77</v>
      </c>
      <c r="C2191">
        <v>18135</v>
      </c>
      <c r="D2191" s="6">
        <f>'[1]Vertikale Netzlast'!Y92</f>
        <v>15121</v>
      </c>
      <c r="E2191">
        <v>7140</v>
      </c>
      <c r="F2191">
        <f>'[2]200901'!Y78</f>
        <v>5483</v>
      </c>
      <c r="G2191">
        <v>2654</v>
      </c>
      <c r="H2191">
        <v>2224</v>
      </c>
      <c r="J2191">
        <v>5024</v>
      </c>
      <c r="K2191">
        <v>2591</v>
      </c>
      <c r="L2191">
        <v>4115</v>
      </c>
      <c r="N2191">
        <v>4559</v>
      </c>
    </row>
    <row r="2192" spans="1:14" x14ac:dyDescent="0.2">
      <c r="A2192" s="5">
        <v>39836</v>
      </c>
      <c r="B2192" t="s">
        <v>78</v>
      </c>
      <c r="C2192">
        <v>17789</v>
      </c>
      <c r="D2192" s="6">
        <f>'[1]Vertikale Netzlast'!Y93</f>
        <v>15013</v>
      </c>
      <c r="E2192">
        <v>7104</v>
      </c>
      <c r="F2192">
        <f>'[2]200901'!Y79</f>
        <v>5418</v>
      </c>
      <c r="G2192">
        <v>2682</v>
      </c>
      <c r="H2192">
        <v>2146</v>
      </c>
      <c r="J2192">
        <v>4935</v>
      </c>
      <c r="K2192">
        <v>2557</v>
      </c>
      <c r="L2192">
        <v>4115</v>
      </c>
      <c r="N2192">
        <v>4517</v>
      </c>
    </row>
    <row r="2193" spans="1:14" x14ac:dyDescent="0.2">
      <c r="A2193" s="5">
        <v>39836</v>
      </c>
      <c r="B2193" t="s">
        <v>79</v>
      </c>
      <c r="C2193">
        <v>17491</v>
      </c>
      <c r="D2193" s="6">
        <f>'[1]Vertikale Netzlast'!Y94</f>
        <v>14787</v>
      </c>
      <c r="E2193">
        <v>7115</v>
      </c>
      <c r="F2193">
        <f>'[2]200901'!Y80</f>
        <v>5384</v>
      </c>
      <c r="G2193">
        <v>2963</v>
      </c>
      <c r="H2193">
        <v>2027</v>
      </c>
      <c r="J2193">
        <v>4672</v>
      </c>
      <c r="K2193">
        <v>2541</v>
      </c>
      <c r="L2193">
        <v>4220</v>
      </c>
      <c r="N2193">
        <v>4476</v>
      </c>
    </row>
    <row r="2194" spans="1:14" x14ac:dyDescent="0.2">
      <c r="A2194" s="5">
        <v>39836</v>
      </c>
      <c r="B2194" t="s">
        <v>80</v>
      </c>
      <c r="C2194">
        <v>17107</v>
      </c>
      <c r="D2194" s="6">
        <f>'[1]Vertikale Netzlast'!Y95</f>
        <v>14513</v>
      </c>
      <c r="E2194">
        <v>7117</v>
      </c>
      <c r="F2194">
        <f>'[2]200901'!Y81</f>
        <v>5314</v>
      </c>
      <c r="G2194">
        <v>3076</v>
      </c>
      <c r="H2194">
        <v>1889</v>
      </c>
      <c r="J2194">
        <v>4509</v>
      </c>
      <c r="K2194">
        <v>2533</v>
      </c>
      <c r="L2194">
        <v>4220</v>
      </c>
      <c r="N2194">
        <v>4461</v>
      </c>
    </row>
    <row r="2195" spans="1:14" x14ac:dyDescent="0.2">
      <c r="A2195" s="5">
        <v>39836</v>
      </c>
      <c r="B2195" t="s">
        <v>81</v>
      </c>
      <c r="C2195">
        <v>16983</v>
      </c>
      <c r="D2195" s="6">
        <f>'[1]Vertikale Netzlast'!Y96</f>
        <v>14261</v>
      </c>
      <c r="E2195">
        <v>7018</v>
      </c>
      <c r="F2195">
        <f>'[2]200901'!Y82</f>
        <v>5069</v>
      </c>
      <c r="G2195">
        <v>3260</v>
      </c>
      <c r="H2195">
        <v>1880</v>
      </c>
      <c r="J2195">
        <v>4611</v>
      </c>
      <c r="K2195">
        <v>2570</v>
      </c>
      <c r="L2195">
        <v>4220</v>
      </c>
      <c r="N2195">
        <v>4446</v>
      </c>
    </row>
    <row r="2196" spans="1:14" x14ac:dyDescent="0.2">
      <c r="A2196" s="5">
        <v>39836</v>
      </c>
      <c r="B2196" t="s">
        <v>82</v>
      </c>
      <c r="C2196">
        <v>16423</v>
      </c>
      <c r="D2196" s="6">
        <f>'[1]Vertikale Netzlast'!Y97</f>
        <v>14020</v>
      </c>
      <c r="E2196">
        <v>6920</v>
      </c>
      <c r="F2196">
        <f>'[2]200901'!Y83</f>
        <v>5126</v>
      </c>
      <c r="G2196">
        <v>3326</v>
      </c>
      <c r="H2196">
        <v>1848</v>
      </c>
      <c r="J2196">
        <v>4724</v>
      </c>
      <c r="K2196">
        <v>2529</v>
      </c>
      <c r="L2196">
        <v>4220</v>
      </c>
      <c r="N2196">
        <v>4430</v>
      </c>
    </row>
    <row r="2197" spans="1:14" x14ac:dyDescent="0.2">
      <c r="A2197" s="5">
        <v>39836</v>
      </c>
      <c r="B2197" t="s">
        <v>83</v>
      </c>
      <c r="C2197">
        <v>16456</v>
      </c>
      <c r="D2197" s="6">
        <f>'[1]Vertikale Netzlast'!Y98</f>
        <v>13538</v>
      </c>
      <c r="E2197">
        <v>6832</v>
      </c>
      <c r="F2197">
        <f>'[2]200901'!Y84</f>
        <v>4931</v>
      </c>
      <c r="G2197">
        <v>3360</v>
      </c>
      <c r="H2197">
        <v>1882</v>
      </c>
      <c r="J2197">
        <v>4785</v>
      </c>
      <c r="K2197">
        <v>2520</v>
      </c>
      <c r="L2197">
        <v>4282</v>
      </c>
      <c r="N2197">
        <v>4415</v>
      </c>
    </row>
    <row r="2198" spans="1:14" x14ac:dyDescent="0.2">
      <c r="A2198" s="5">
        <v>39836</v>
      </c>
      <c r="B2198" t="s">
        <v>84</v>
      </c>
      <c r="C2198">
        <v>16166</v>
      </c>
      <c r="D2198" s="6">
        <f>'[1]Vertikale Netzlast'!Y99</f>
        <v>13082</v>
      </c>
      <c r="E2198">
        <v>6816</v>
      </c>
      <c r="F2198">
        <f>'[2]200901'!Y85</f>
        <v>4507</v>
      </c>
      <c r="G2198">
        <v>3316</v>
      </c>
      <c r="H2198">
        <v>1985</v>
      </c>
      <c r="J2198">
        <v>4726</v>
      </c>
      <c r="K2198">
        <v>2517</v>
      </c>
      <c r="L2198">
        <v>4282</v>
      </c>
      <c r="N2198">
        <v>4369</v>
      </c>
    </row>
    <row r="2199" spans="1:14" x14ac:dyDescent="0.2">
      <c r="A2199" s="5">
        <v>39836</v>
      </c>
      <c r="B2199" t="s">
        <v>85</v>
      </c>
      <c r="C2199">
        <v>15777</v>
      </c>
      <c r="D2199" s="6">
        <f>'[1]Vertikale Netzlast'!Y100</f>
        <v>12730</v>
      </c>
      <c r="E2199">
        <v>6665</v>
      </c>
      <c r="F2199">
        <f>'[2]200901'!Y86</f>
        <v>4305</v>
      </c>
      <c r="G2199">
        <v>3331</v>
      </c>
      <c r="H2199">
        <v>2053</v>
      </c>
      <c r="J2199">
        <v>4657</v>
      </c>
      <c r="K2199">
        <v>2536</v>
      </c>
      <c r="L2199">
        <v>4282</v>
      </c>
      <c r="N2199">
        <v>4323</v>
      </c>
    </row>
    <row r="2200" spans="1:14" x14ac:dyDescent="0.2">
      <c r="A2200" s="5">
        <v>39836</v>
      </c>
      <c r="B2200" t="s">
        <v>86</v>
      </c>
      <c r="C2200">
        <v>15518</v>
      </c>
      <c r="D2200" s="6">
        <f>'[1]Vertikale Netzlast'!Y101</f>
        <v>12384</v>
      </c>
      <c r="E2200">
        <v>6660</v>
      </c>
      <c r="F2200">
        <f>'[2]200901'!Y87</f>
        <v>4030</v>
      </c>
      <c r="G2200">
        <v>3358</v>
      </c>
      <c r="H2200">
        <v>2219</v>
      </c>
      <c r="J2200">
        <v>4658</v>
      </c>
      <c r="K2200">
        <v>2583</v>
      </c>
      <c r="L2200">
        <v>4282</v>
      </c>
      <c r="N2200">
        <v>4276</v>
      </c>
    </row>
    <row r="2201" spans="1:14" x14ac:dyDescent="0.2">
      <c r="A2201" s="5">
        <v>39836</v>
      </c>
      <c r="B2201" t="s">
        <v>87</v>
      </c>
      <c r="C2201">
        <v>15728</v>
      </c>
      <c r="D2201" s="6">
        <f>'[1]Vertikale Netzlast'!Y102</f>
        <v>12097</v>
      </c>
      <c r="E2201">
        <v>6666</v>
      </c>
      <c r="F2201">
        <f>'[2]200901'!Y88</f>
        <v>3992</v>
      </c>
      <c r="G2201">
        <v>3300</v>
      </c>
      <c r="H2201">
        <v>2373</v>
      </c>
      <c r="J2201">
        <v>4504</v>
      </c>
      <c r="K2201">
        <v>2578</v>
      </c>
      <c r="L2201">
        <v>4556</v>
      </c>
      <c r="N2201">
        <v>4230</v>
      </c>
    </row>
    <row r="2202" spans="1:14" x14ac:dyDescent="0.2">
      <c r="A2202" s="5">
        <v>39836</v>
      </c>
      <c r="B2202" t="s">
        <v>88</v>
      </c>
      <c r="C2202">
        <v>15920</v>
      </c>
      <c r="D2202" s="6">
        <f>'[1]Vertikale Netzlast'!Y103</f>
        <v>11805</v>
      </c>
      <c r="E2202">
        <v>6625</v>
      </c>
      <c r="F2202">
        <f>'[2]200901'!Y89</f>
        <v>4037</v>
      </c>
      <c r="G2202">
        <v>3220</v>
      </c>
      <c r="H2202">
        <v>2596</v>
      </c>
      <c r="J2202">
        <v>4252</v>
      </c>
      <c r="K2202">
        <v>2563</v>
      </c>
      <c r="L2202">
        <v>4556</v>
      </c>
      <c r="N2202">
        <v>4211</v>
      </c>
    </row>
    <row r="2203" spans="1:14" x14ac:dyDescent="0.2">
      <c r="A2203" s="5">
        <v>39836</v>
      </c>
      <c r="B2203" t="s">
        <v>89</v>
      </c>
      <c r="C2203">
        <v>15816</v>
      </c>
      <c r="D2203" s="6">
        <f>'[1]Vertikale Netzlast'!Y104</f>
        <v>11380</v>
      </c>
      <c r="E2203">
        <v>6658</v>
      </c>
      <c r="F2203">
        <f>'[2]200901'!Y90</f>
        <v>3898</v>
      </c>
      <c r="G2203">
        <v>3221</v>
      </c>
      <c r="H2203">
        <v>2670</v>
      </c>
      <c r="J2203">
        <v>4122</v>
      </c>
      <c r="K2203">
        <v>2534</v>
      </c>
      <c r="L2203">
        <v>4556</v>
      </c>
      <c r="N2203">
        <v>4192</v>
      </c>
    </row>
    <row r="2204" spans="1:14" x14ac:dyDescent="0.2">
      <c r="A2204" s="5">
        <v>39836</v>
      </c>
      <c r="B2204" t="s">
        <v>90</v>
      </c>
      <c r="C2204">
        <v>15706</v>
      </c>
      <c r="D2204" s="6">
        <f>'[1]Vertikale Netzlast'!Y105</f>
        <v>11099</v>
      </c>
      <c r="E2204">
        <v>6592</v>
      </c>
      <c r="F2204">
        <f>'[2]200901'!Y91</f>
        <v>3930</v>
      </c>
      <c r="G2204">
        <v>3117</v>
      </c>
      <c r="H2204">
        <v>2711</v>
      </c>
      <c r="J2204">
        <v>4023</v>
      </c>
      <c r="K2204">
        <v>2494</v>
      </c>
      <c r="L2204">
        <v>4556</v>
      </c>
      <c r="N2204">
        <v>4173</v>
      </c>
    </row>
    <row r="2205" spans="1:14" x14ac:dyDescent="0.2">
      <c r="A2205" s="5">
        <v>39836</v>
      </c>
      <c r="B2205" t="s">
        <v>91</v>
      </c>
      <c r="C2205">
        <v>16013</v>
      </c>
      <c r="D2205" s="6">
        <f>'[1]Vertikale Netzlast'!Y106</f>
        <v>11581</v>
      </c>
      <c r="E2205">
        <v>6547</v>
      </c>
      <c r="F2205">
        <f>'[2]200901'!Y92</f>
        <v>3862</v>
      </c>
      <c r="G2205">
        <v>2939</v>
      </c>
      <c r="H2205">
        <v>2942</v>
      </c>
      <c r="J2205">
        <v>4084</v>
      </c>
      <c r="K2205">
        <v>2477</v>
      </c>
      <c r="L2205">
        <v>4628</v>
      </c>
      <c r="N2205">
        <v>4154</v>
      </c>
    </row>
    <row r="2206" spans="1:14" x14ac:dyDescent="0.2">
      <c r="A2206" s="5">
        <v>39836</v>
      </c>
      <c r="B2206" t="s">
        <v>92</v>
      </c>
      <c r="C2206">
        <v>15950</v>
      </c>
      <c r="D2206" s="6">
        <f>'[1]Vertikale Netzlast'!Y107</f>
        <v>11438</v>
      </c>
      <c r="E2206">
        <v>6494</v>
      </c>
      <c r="F2206">
        <f>'[2]200901'!Y93</f>
        <v>3965</v>
      </c>
      <c r="G2206">
        <v>2854</v>
      </c>
      <c r="H2206">
        <v>3110</v>
      </c>
      <c r="J2206">
        <v>4494</v>
      </c>
      <c r="K2206">
        <v>2451</v>
      </c>
      <c r="L2206">
        <v>4628</v>
      </c>
      <c r="N2206">
        <v>4130</v>
      </c>
    </row>
    <row r="2207" spans="1:14" x14ac:dyDescent="0.2">
      <c r="A2207" s="5">
        <v>39836</v>
      </c>
      <c r="B2207" t="s">
        <v>93</v>
      </c>
      <c r="C2207">
        <v>15725</v>
      </c>
      <c r="D2207" s="6">
        <f>'[1]Vertikale Netzlast'!Y108</f>
        <v>11173</v>
      </c>
      <c r="E2207">
        <v>6288</v>
      </c>
      <c r="F2207">
        <f>'[2]200901'!Y94</f>
        <v>3619</v>
      </c>
      <c r="G2207">
        <v>2796</v>
      </c>
      <c r="H2207">
        <v>3206</v>
      </c>
      <c r="J2207">
        <v>4604</v>
      </c>
      <c r="K2207">
        <v>2425</v>
      </c>
      <c r="L2207">
        <v>4628</v>
      </c>
      <c r="N2207">
        <v>4106</v>
      </c>
    </row>
    <row r="2208" spans="1:14" x14ac:dyDescent="0.2">
      <c r="A2208" s="5">
        <v>39836</v>
      </c>
      <c r="B2208" t="s">
        <v>94</v>
      </c>
      <c r="C2208">
        <v>15367</v>
      </c>
      <c r="D2208" s="6">
        <f>'[1]Vertikale Netzlast'!Y109</f>
        <v>10765</v>
      </c>
      <c r="E2208">
        <v>6160</v>
      </c>
      <c r="F2208">
        <f>'[2]200901'!Y95</f>
        <v>3616</v>
      </c>
      <c r="G2208">
        <v>2710</v>
      </c>
      <c r="H2208">
        <v>3218</v>
      </c>
      <c r="J2208">
        <v>4475</v>
      </c>
      <c r="K2208">
        <v>2399</v>
      </c>
      <c r="L2208">
        <v>4628</v>
      </c>
      <c r="N2208">
        <v>4082</v>
      </c>
    </row>
    <row r="2209" spans="1:14" x14ac:dyDescent="0.2">
      <c r="A2209" s="5">
        <v>39836</v>
      </c>
      <c r="B2209" t="s">
        <v>95</v>
      </c>
      <c r="C2209">
        <v>15349</v>
      </c>
      <c r="D2209" s="6">
        <f>'[1]Vertikale Netzlast'!Y110</f>
        <v>10401</v>
      </c>
      <c r="E2209">
        <v>6148</v>
      </c>
      <c r="F2209">
        <f>'[2]200901'!Y96</f>
        <v>3429</v>
      </c>
      <c r="G2209">
        <v>2675</v>
      </c>
      <c r="H2209">
        <v>3348</v>
      </c>
      <c r="J2209">
        <v>4298</v>
      </c>
      <c r="K2209">
        <v>2371</v>
      </c>
      <c r="L2209">
        <v>4683</v>
      </c>
      <c r="N2209">
        <v>4058</v>
      </c>
    </row>
    <row r="2210" spans="1:14" x14ac:dyDescent="0.2">
      <c r="A2210" s="5">
        <v>39836</v>
      </c>
      <c r="B2210" t="s">
        <v>96</v>
      </c>
      <c r="C2210">
        <v>14952</v>
      </c>
      <c r="D2210" s="6">
        <f>'[1]Vertikale Netzlast'!Y111</f>
        <v>10022</v>
      </c>
      <c r="E2210">
        <v>6085</v>
      </c>
      <c r="F2210">
        <f>'[2]200901'!Y97</f>
        <v>3152</v>
      </c>
      <c r="G2210">
        <v>2618</v>
      </c>
      <c r="H2210">
        <v>3464</v>
      </c>
      <c r="J2210">
        <v>4482</v>
      </c>
      <c r="K2210">
        <v>2290</v>
      </c>
      <c r="L2210">
        <v>4683</v>
      </c>
      <c r="N2210">
        <v>4046</v>
      </c>
    </row>
    <row r="2211" spans="1:14" x14ac:dyDescent="0.2">
      <c r="A2211" s="5">
        <v>39836</v>
      </c>
      <c r="B2211" t="s">
        <v>97</v>
      </c>
      <c r="C2211">
        <v>14591</v>
      </c>
      <c r="D2211" s="6">
        <f>'[1]Vertikale Netzlast'!Y112</f>
        <v>9695</v>
      </c>
      <c r="E2211">
        <v>6047</v>
      </c>
      <c r="F2211">
        <f>'[2]200901'!Y98</f>
        <v>2960</v>
      </c>
      <c r="G2211">
        <v>2570</v>
      </c>
      <c r="H2211">
        <v>3559</v>
      </c>
      <c r="J2211">
        <v>4445</v>
      </c>
      <c r="K2211">
        <v>2205</v>
      </c>
      <c r="L2211">
        <v>4683</v>
      </c>
      <c r="N2211">
        <v>4035</v>
      </c>
    </row>
    <row r="2212" spans="1:14" x14ac:dyDescent="0.2">
      <c r="A2212" s="5">
        <v>39836</v>
      </c>
      <c r="B2212" t="s">
        <v>98</v>
      </c>
      <c r="C2212">
        <v>14381</v>
      </c>
      <c r="D2212" s="6">
        <f>'[1]Vertikale Netzlast'!Y113</f>
        <v>9512</v>
      </c>
      <c r="E2212">
        <v>5879</v>
      </c>
      <c r="F2212">
        <f>'[2]200901'!Y99</f>
        <v>2745</v>
      </c>
      <c r="G2212">
        <v>2439</v>
      </c>
      <c r="H2212">
        <v>3675</v>
      </c>
      <c r="J2212">
        <v>4579</v>
      </c>
      <c r="K2212">
        <v>2127</v>
      </c>
      <c r="L2212">
        <v>4683</v>
      </c>
      <c r="N2212">
        <v>4024</v>
      </c>
    </row>
    <row r="2213" spans="1:14" x14ac:dyDescent="0.2">
      <c r="A2213" s="5">
        <v>39837</v>
      </c>
      <c r="B2213" t="s">
        <v>3</v>
      </c>
      <c r="C2213">
        <v>14131</v>
      </c>
      <c r="D2213" s="6">
        <f>'[1]Vertikale Netzlast'!Z18</f>
        <v>9421</v>
      </c>
      <c r="E2213">
        <v>5723</v>
      </c>
      <c r="F2213">
        <f>'[2]200901'!Z4</f>
        <v>2601</v>
      </c>
      <c r="G2213">
        <v>2454</v>
      </c>
      <c r="H2213">
        <v>3799</v>
      </c>
      <c r="J2213">
        <v>4785</v>
      </c>
      <c r="K2213">
        <v>2553</v>
      </c>
      <c r="L2213">
        <v>5208</v>
      </c>
      <c r="N2213">
        <v>4424</v>
      </c>
    </row>
    <row r="2214" spans="1:14" x14ac:dyDescent="0.2">
      <c r="A2214" s="5">
        <v>39837</v>
      </c>
      <c r="B2214" t="s">
        <v>4</v>
      </c>
      <c r="C2214">
        <v>13852</v>
      </c>
      <c r="D2214" s="6">
        <f>'[1]Vertikale Netzlast'!Z19</f>
        <v>9202</v>
      </c>
      <c r="E2214">
        <v>5493</v>
      </c>
      <c r="F2214">
        <f>'[2]200901'!Z5</f>
        <v>2178</v>
      </c>
      <c r="G2214">
        <v>2398</v>
      </c>
      <c r="H2214">
        <v>3820</v>
      </c>
      <c r="J2214">
        <v>4933</v>
      </c>
      <c r="K2214">
        <v>2524</v>
      </c>
      <c r="L2214">
        <v>5208</v>
      </c>
      <c r="N2214">
        <v>4436</v>
      </c>
    </row>
    <row r="2215" spans="1:14" x14ac:dyDescent="0.2">
      <c r="A2215" s="5">
        <v>39837</v>
      </c>
      <c r="B2215" t="s">
        <v>5</v>
      </c>
      <c r="C2215">
        <v>13637</v>
      </c>
      <c r="D2215" s="6">
        <f>'[1]Vertikale Netzlast'!Z20</f>
        <v>9030</v>
      </c>
      <c r="E2215">
        <v>5501</v>
      </c>
      <c r="F2215">
        <f>'[2]200901'!Z6</f>
        <v>2146</v>
      </c>
      <c r="G2215">
        <v>2392</v>
      </c>
      <c r="H2215">
        <v>3824</v>
      </c>
      <c r="J2215">
        <v>5018</v>
      </c>
      <c r="K2215">
        <v>2487</v>
      </c>
      <c r="L2215">
        <v>5208</v>
      </c>
      <c r="N2215">
        <v>4449</v>
      </c>
    </row>
    <row r="2216" spans="1:14" x14ac:dyDescent="0.2">
      <c r="A2216" s="5">
        <v>39837</v>
      </c>
      <c r="B2216" t="s">
        <v>6</v>
      </c>
      <c r="C2216">
        <v>13411</v>
      </c>
      <c r="D2216" s="6">
        <f>'[1]Vertikale Netzlast'!Z21</f>
        <v>8891</v>
      </c>
      <c r="E2216">
        <v>5533</v>
      </c>
      <c r="F2216">
        <f>'[2]200901'!Z7</f>
        <v>1965</v>
      </c>
      <c r="G2216">
        <v>2384</v>
      </c>
      <c r="H2216">
        <v>3687</v>
      </c>
      <c r="J2216">
        <v>5077</v>
      </c>
      <c r="K2216">
        <v>2473</v>
      </c>
      <c r="L2216">
        <v>5208</v>
      </c>
      <c r="N2216">
        <v>4461</v>
      </c>
    </row>
    <row r="2217" spans="1:14" x14ac:dyDescent="0.2">
      <c r="A2217" s="5">
        <v>39837</v>
      </c>
      <c r="B2217" t="s">
        <v>7</v>
      </c>
      <c r="C2217">
        <v>13203</v>
      </c>
      <c r="D2217" s="6">
        <f>'[1]Vertikale Netzlast'!Z22</f>
        <v>8481</v>
      </c>
      <c r="E2217">
        <v>5383</v>
      </c>
      <c r="F2217">
        <f>'[2]200901'!Z8</f>
        <v>1849</v>
      </c>
      <c r="G2217">
        <v>2383</v>
      </c>
      <c r="H2217">
        <v>3587</v>
      </c>
      <c r="J2217">
        <v>4998</v>
      </c>
      <c r="K2217">
        <v>2442</v>
      </c>
      <c r="L2217">
        <v>5421</v>
      </c>
      <c r="N2217">
        <v>4473</v>
      </c>
    </row>
    <row r="2218" spans="1:14" x14ac:dyDescent="0.2">
      <c r="A2218" s="5">
        <v>39837</v>
      </c>
      <c r="B2218" t="s">
        <v>8</v>
      </c>
      <c r="C2218">
        <v>13165</v>
      </c>
      <c r="D2218" s="6">
        <f>'[1]Vertikale Netzlast'!Z23</f>
        <v>8190</v>
      </c>
      <c r="E2218">
        <v>5343</v>
      </c>
      <c r="F2218">
        <f>'[2]200901'!Z9</f>
        <v>1848</v>
      </c>
      <c r="G2218">
        <v>2242</v>
      </c>
      <c r="H2218">
        <v>3457</v>
      </c>
      <c r="J2218">
        <v>4908</v>
      </c>
      <c r="K2218">
        <v>2385</v>
      </c>
      <c r="L2218">
        <v>5421</v>
      </c>
      <c r="N2218">
        <v>4445</v>
      </c>
    </row>
    <row r="2219" spans="1:14" x14ac:dyDescent="0.2">
      <c r="A2219" s="5">
        <v>39837</v>
      </c>
      <c r="B2219" t="s">
        <v>9</v>
      </c>
      <c r="C2219">
        <v>13116</v>
      </c>
      <c r="D2219" s="6">
        <f>'[1]Vertikale Netzlast'!Z24</f>
        <v>8054</v>
      </c>
      <c r="E2219">
        <v>5347</v>
      </c>
      <c r="F2219">
        <f>'[2]200901'!Z10</f>
        <v>1892</v>
      </c>
      <c r="G2219">
        <v>2144</v>
      </c>
      <c r="H2219">
        <v>3427</v>
      </c>
      <c r="J2219">
        <v>4894</v>
      </c>
      <c r="K2219">
        <v>2335</v>
      </c>
      <c r="L2219">
        <v>5421</v>
      </c>
      <c r="N2219">
        <v>4417</v>
      </c>
    </row>
    <row r="2220" spans="1:14" x14ac:dyDescent="0.2">
      <c r="A2220" s="5">
        <v>39837</v>
      </c>
      <c r="B2220" t="s">
        <v>10</v>
      </c>
      <c r="C2220">
        <v>12989</v>
      </c>
      <c r="D2220" s="6">
        <f>'[1]Vertikale Netzlast'!Z25</f>
        <v>7862</v>
      </c>
      <c r="E2220">
        <v>5291</v>
      </c>
      <c r="F2220">
        <f>'[2]200901'!Z11</f>
        <v>1893</v>
      </c>
      <c r="G2220">
        <v>2053</v>
      </c>
      <c r="H2220">
        <v>3392</v>
      </c>
      <c r="J2220">
        <v>4686</v>
      </c>
      <c r="K2220">
        <v>2316</v>
      </c>
      <c r="L2220">
        <v>5421</v>
      </c>
      <c r="N2220">
        <v>4389</v>
      </c>
    </row>
    <row r="2221" spans="1:14" x14ac:dyDescent="0.2">
      <c r="A2221" s="5">
        <v>39837</v>
      </c>
      <c r="B2221" t="s">
        <v>11</v>
      </c>
      <c r="C2221">
        <v>13125</v>
      </c>
      <c r="D2221" s="6">
        <f>'[1]Vertikale Netzlast'!Z26</f>
        <v>7859</v>
      </c>
      <c r="E2221">
        <v>5239</v>
      </c>
      <c r="F2221">
        <f>'[2]200901'!Z12</f>
        <v>1781</v>
      </c>
      <c r="G2221">
        <v>1931</v>
      </c>
      <c r="H2221">
        <v>3385</v>
      </c>
      <c r="J2221">
        <v>4621</v>
      </c>
      <c r="K2221">
        <v>2256</v>
      </c>
      <c r="L2221">
        <v>5694</v>
      </c>
      <c r="N2221">
        <v>4360</v>
      </c>
    </row>
    <row r="2222" spans="1:14" x14ac:dyDescent="0.2">
      <c r="A2222" s="5">
        <v>39837</v>
      </c>
      <c r="B2222" t="s">
        <v>12</v>
      </c>
      <c r="C2222">
        <v>13195</v>
      </c>
      <c r="D2222" s="6">
        <f>'[1]Vertikale Netzlast'!Z27</f>
        <v>7754</v>
      </c>
      <c r="E2222">
        <v>5172</v>
      </c>
      <c r="F2222">
        <f>'[2]200901'!Z13</f>
        <v>1605</v>
      </c>
      <c r="G2222">
        <v>1769</v>
      </c>
      <c r="H2222">
        <v>3496</v>
      </c>
      <c r="J2222">
        <v>4666</v>
      </c>
      <c r="K2222">
        <v>2189</v>
      </c>
      <c r="L2222">
        <v>5694</v>
      </c>
      <c r="N2222">
        <v>4347</v>
      </c>
    </row>
    <row r="2223" spans="1:14" x14ac:dyDescent="0.2">
      <c r="A2223" s="5">
        <v>39837</v>
      </c>
      <c r="B2223" t="s">
        <v>13</v>
      </c>
      <c r="C2223">
        <v>13211</v>
      </c>
      <c r="D2223" s="6">
        <f>'[1]Vertikale Netzlast'!Z28</f>
        <v>7622</v>
      </c>
      <c r="E2223">
        <v>5164</v>
      </c>
      <c r="F2223">
        <f>'[2]200901'!Z14</f>
        <v>1681</v>
      </c>
      <c r="G2223">
        <v>1672</v>
      </c>
      <c r="H2223">
        <v>3477</v>
      </c>
      <c r="J2223">
        <v>4792</v>
      </c>
      <c r="K2223">
        <v>2122</v>
      </c>
      <c r="L2223">
        <v>5694</v>
      </c>
      <c r="N2223">
        <v>4334</v>
      </c>
    </row>
    <row r="2224" spans="1:14" x14ac:dyDescent="0.2">
      <c r="A2224" s="5">
        <v>39837</v>
      </c>
      <c r="B2224" t="s">
        <v>14</v>
      </c>
      <c r="C2224">
        <v>13101</v>
      </c>
      <c r="D2224" s="6">
        <f>'[1]Vertikale Netzlast'!Z29</f>
        <v>7484</v>
      </c>
      <c r="E2224">
        <v>5153</v>
      </c>
      <c r="F2224">
        <f>'[2]200901'!Z15</f>
        <v>1723</v>
      </c>
      <c r="G2224">
        <v>1666</v>
      </c>
      <c r="H2224">
        <v>3501</v>
      </c>
      <c r="J2224">
        <v>4839</v>
      </c>
      <c r="K2224">
        <v>2062</v>
      </c>
      <c r="L2224">
        <v>5694</v>
      </c>
      <c r="N2224">
        <v>4321</v>
      </c>
    </row>
    <row r="2225" spans="1:14" x14ac:dyDescent="0.2">
      <c r="A2225" s="5">
        <v>39837</v>
      </c>
      <c r="B2225" t="s">
        <v>15</v>
      </c>
      <c r="C2225">
        <v>13107</v>
      </c>
      <c r="D2225" s="6">
        <f>'[1]Vertikale Netzlast'!Z30</f>
        <v>7438</v>
      </c>
      <c r="E2225">
        <v>5138</v>
      </c>
      <c r="F2225">
        <f>'[2]200901'!Z16</f>
        <v>1777</v>
      </c>
      <c r="G2225">
        <v>1670</v>
      </c>
      <c r="H2225">
        <v>3394</v>
      </c>
      <c r="J2225">
        <v>4920</v>
      </c>
      <c r="K2225">
        <v>1995</v>
      </c>
      <c r="L2225">
        <v>5843</v>
      </c>
      <c r="N2225">
        <v>4307</v>
      </c>
    </row>
    <row r="2226" spans="1:14" x14ac:dyDescent="0.2">
      <c r="A2226" s="5">
        <v>39837</v>
      </c>
      <c r="B2226" t="s">
        <v>16</v>
      </c>
      <c r="C2226">
        <v>13229</v>
      </c>
      <c r="D2226" s="6">
        <f>'[1]Vertikale Netzlast'!Z31</f>
        <v>7358</v>
      </c>
      <c r="E2226">
        <v>5097</v>
      </c>
      <c r="F2226">
        <f>'[2]200901'!Z17</f>
        <v>1880</v>
      </c>
      <c r="G2226">
        <v>1592</v>
      </c>
      <c r="H2226">
        <v>3381</v>
      </c>
      <c r="J2226">
        <v>4794</v>
      </c>
      <c r="K2226">
        <v>1912</v>
      </c>
      <c r="L2226">
        <v>5843</v>
      </c>
      <c r="N2226">
        <v>4307</v>
      </c>
    </row>
    <row r="2227" spans="1:14" x14ac:dyDescent="0.2">
      <c r="A2227" s="5">
        <v>39837</v>
      </c>
      <c r="B2227" t="s">
        <v>17</v>
      </c>
      <c r="C2227">
        <v>13301</v>
      </c>
      <c r="D2227" s="6">
        <f>'[1]Vertikale Netzlast'!Z32</f>
        <v>7174</v>
      </c>
      <c r="E2227">
        <v>5222</v>
      </c>
      <c r="F2227">
        <f>'[2]200901'!Z18</f>
        <v>1955</v>
      </c>
      <c r="G2227">
        <v>1551</v>
      </c>
      <c r="H2227">
        <v>3474</v>
      </c>
      <c r="J2227">
        <v>4811</v>
      </c>
      <c r="K2227">
        <v>1831</v>
      </c>
      <c r="L2227">
        <v>5843</v>
      </c>
      <c r="N2227">
        <v>4307</v>
      </c>
    </row>
    <row r="2228" spans="1:14" x14ac:dyDescent="0.2">
      <c r="A2228" s="5">
        <v>39837</v>
      </c>
      <c r="B2228" t="s">
        <v>18</v>
      </c>
      <c r="C2228">
        <v>13109</v>
      </c>
      <c r="D2228" s="6">
        <f>'[1]Vertikale Netzlast'!Z33</f>
        <v>6963</v>
      </c>
      <c r="E2228">
        <v>5259</v>
      </c>
      <c r="F2228">
        <f>'[2]200901'!Z19</f>
        <v>1841</v>
      </c>
      <c r="G2228">
        <v>1603</v>
      </c>
      <c r="H2228">
        <v>3437</v>
      </c>
      <c r="J2228">
        <v>4544</v>
      </c>
      <c r="K2228">
        <v>1761</v>
      </c>
      <c r="L2228">
        <v>5843</v>
      </c>
      <c r="N2228">
        <v>4307</v>
      </c>
    </row>
    <row r="2229" spans="1:14" x14ac:dyDescent="0.2">
      <c r="A2229" s="5">
        <v>39837</v>
      </c>
      <c r="B2229" t="s">
        <v>19</v>
      </c>
      <c r="C2229">
        <v>13380</v>
      </c>
      <c r="D2229" s="6">
        <f>'[1]Vertikale Netzlast'!Z34</f>
        <v>6789</v>
      </c>
      <c r="E2229">
        <v>5272</v>
      </c>
      <c r="F2229">
        <f>'[2]200901'!Z20</f>
        <v>1878</v>
      </c>
      <c r="G2229">
        <v>1581</v>
      </c>
      <c r="H2229">
        <v>3540</v>
      </c>
      <c r="J2229">
        <v>4524</v>
      </c>
      <c r="K2229">
        <v>1679</v>
      </c>
      <c r="L2229">
        <v>6145</v>
      </c>
      <c r="N2229">
        <v>4306</v>
      </c>
    </row>
    <row r="2230" spans="1:14" x14ac:dyDescent="0.2">
      <c r="A2230" s="5">
        <v>39837</v>
      </c>
      <c r="B2230" t="s">
        <v>20</v>
      </c>
      <c r="C2230">
        <v>13442</v>
      </c>
      <c r="D2230" s="6">
        <f>'[1]Vertikale Netzlast'!Z35</f>
        <v>6624</v>
      </c>
      <c r="E2230">
        <v>5298</v>
      </c>
      <c r="F2230">
        <f>'[2]200901'!Z21</f>
        <v>1980</v>
      </c>
      <c r="G2230">
        <v>1480</v>
      </c>
      <c r="H2230">
        <v>3784</v>
      </c>
      <c r="J2230">
        <v>4519</v>
      </c>
      <c r="K2230">
        <v>1601</v>
      </c>
      <c r="L2230">
        <v>6145</v>
      </c>
      <c r="N2230">
        <v>4322</v>
      </c>
    </row>
    <row r="2231" spans="1:14" x14ac:dyDescent="0.2">
      <c r="A2231" s="5">
        <v>39837</v>
      </c>
      <c r="B2231" t="s">
        <v>21</v>
      </c>
      <c r="C2231">
        <v>13406</v>
      </c>
      <c r="D2231" s="6">
        <f>'[1]Vertikale Netzlast'!Z36</f>
        <v>6478</v>
      </c>
      <c r="E2231">
        <v>5401</v>
      </c>
      <c r="F2231">
        <f>'[2]200901'!Z22</f>
        <v>1990</v>
      </c>
      <c r="G2231">
        <v>1397</v>
      </c>
      <c r="H2231">
        <v>4052</v>
      </c>
      <c r="J2231">
        <v>4524</v>
      </c>
      <c r="K2231">
        <v>1527</v>
      </c>
      <c r="L2231">
        <v>6145</v>
      </c>
      <c r="N2231">
        <v>4337</v>
      </c>
    </row>
    <row r="2232" spans="1:14" x14ac:dyDescent="0.2">
      <c r="A2232" s="5">
        <v>39837</v>
      </c>
      <c r="B2232" t="s">
        <v>22</v>
      </c>
      <c r="C2232">
        <v>13454</v>
      </c>
      <c r="D2232" s="6">
        <f>'[1]Vertikale Netzlast'!Z37</f>
        <v>6424</v>
      </c>
      <c r="E2232">
        <v>5349</v>
      </c>
      <c r="F2232">
        <f>'[2]200901'!Z23</f>
        <v>2003</v>
      </c>
      <c r="G2232">
        <v>1361</v>
      </c>
      <c r="H2232">
        <v>4335</v>
      </c>
      <c r="J2232">
        <v>4508</v>
      </c>
      <c r="K2232">
        <v>1435</v>
      </c>
      <c r="L2232">
        <v>6145</v>
      </c>
      <c r="N2232">
        <v>4352</v>
      </c>
    </row>
    <row r="2233" spans="1:14" x14ac:dyDescent="0.2">
      <c r="A2233" s="5">
        <v>39837</v>
      </c>
      <c r="B2233" t="s">
        <v>23</v>
      </c>
      <c r="C2233">
        <v>13451</v>
      </c>
      <c r="D2233" s="6">
        <f>'[1]Vertikale Netzlast'!Z38</f>
        <v>6444</v>
      </c>
      <c r="E2233">
        <v>5229</v>
      </c>
      <c r="F2233">
        <f>'[2]200901'!Z24</f>
        <v>1951</v>
      </c>
      <c r="G2233">
        <v>1294</v>
      </c>
      <c r="H2233">
        <v>4498</v>
      </c>
      <c r="J2233">
        <v>4441</v>
      </c>
      <c r="K2233">
        <v>1364</v>
      </c>
      <c r="L2233">
        <v>6135</v>
      </c>
      <c r="N2233">
        <v>4368</v>
      </c>
    </row>
    <row r="2234" spans="1:14" x14ac:dyDescent="0.2">
      <c r="A2234" s="5">
        <v>39837</v>
      </c>
      <c r="B2234" t="s">
        <v>24</v>
      </c>
      <c r="C2234">
        <v>13256</v>
      </c>
      <c r="D2234" s="6">
        <f>'[1]Vertikale Netzlast'!Z39</f>
        <v>6260</v>
      </c>
      <c r="E2234">
        <v>5149</v>
      </c>
      <c r="F2234">
        <f>'[2]200901'!Z25</f>
        <v>1947</v>
      </c>
      <c r="G2234">
        <v>1217</v>
      </c>
      <c r="H2234">
        <v>4556</v>
      </c>
      <c r="J2234">
        <v>4323</v>
      </c>
      <c r="K2234">
        <v>1300</v>
      </c>
      <c r="L2234">
        <v>6135</v>
      </c>
      <c r="N2234">
        <v>4380</v>
      </c>
    </row>
    <row r="2235" spans="1:14" x14ac:dyDescent="0.2">
      <c r="A2235" s="5">
        <v>39837</v>
      </c>
      <c r="B2235" t="s">
        <v>25</v>
      </c>
      <c r="C2235">
        <v>13226</v>
      </c>
      <c r="D2235" s="6">
        <f>'[1]Vertikale Netzlast'!Z40</f>
        <v>6217</v>
      </c>
      <c r="E2235">
        <v>5011</v>
      </c>
      <c r="F2235">
        <f>'[2]200901'!Z26</f>
        <v>1803</v>
      </c>
      <c r="G2235">
        <v>1159</v>
      </c>
      <c r="H2235">
        <v>4549</v>
      </c>
      <c r="J2235">
        <v>4278</v>
      </c>
      <c r="K2235">
        <v>1237</v>
      </c>
      <c r="L2235">
        <v>6135</v>
      </c>
      <c r="N2235">
        <v>4392</v>
      </c>
    </row>
    <row r="2236" spans="1:14" x14ac:dyDescent="0.2">
      <c r="A2236" s="5">
        <v>39837</v>
      </c>
      <c r="B2236" t="s">
        <v>26</v>
      </c>
      <c r="C2236">
        <v>13048</v>
      </c>
      <c r="D2236" s="6">
        <f>'[1]Vertikale Netzlast'!Z41</f>
        <v>6196</v>
      </c>
      <c r="E2236">
        <v>4961</v>
      </c>
      <c r="F2236">
        <f>'[2]200901'!Z27</f>
        <v>1657</v>
      </c>
      <c r="G2236">
        <v>1126</v>
      </c>
      <c r="H2236">
        <v>4506</v>
      </c>
      <c r="J2236">
        <v>4324</v>
      </c>
      <c r="K2236">
        <v>1181</v>
      </c>
      <c r="L2236">
        <v>6135</v>
      </c>
      <c r="N2236">
        <v>4404</v>
      </c>
    </row>
    <row r="2237" spans="1:14" x14ac:dyDescent="0.2">
      <c r="A2237" s="5">
        <v>39837</v>
      </c>
      <c r="B2237" t="s">
        <v>27</v>
      </c>
      <c r="C2237">
        <v>12823</v>
      </c>
      <c r="D2237" s="6">
        <f>'[1]Vertikale Netzlast'!Z42</f>
        <v>5893</v>
      </c>
      <c r="E2237">
        <v>4853</v>
      </c>
      <c r="F2237">
        <f>'[2]200901'!Z28</f>
        <v>1467</v>
      </c>
      <c r="G2237">
        <v>1062</v>
      </c>
      <c r="H2237">
        <v>4540</v>
      </c>
      <c r="J2237">
        <v>4513</v>
      </c>
      <c r="K2237">
        <v>1118</v>
      </c>
      <c r="L2237">
        <v>6070</v>
      </c>
      <c r="N2237">
        <v>4415</v>
      </c>
    </row>
    <row r="2238" spans="1:14" x14ac:dyDescent="0.2">
      <c r="A2238" s="5">
        <v>39837</v>
      </c>
      <c r="B2238" t="s">
        <v>28</v>
      </c>
      <c r="C2238">
        <v>12920</v>
      </c>
      <c r="D2238" s="6">
        <f>'[1]Vertikale Netzlast'!Z43</f>
        <v>6112</v>
      </c>
      <c r="E2238">
        <v>4854</v>
      </c>
      <c r="F2238">
        <f>'[2]200901'!Z29</f>
        <v>1376</v>
      </c>
      <c r="G2238">
        <v>986</v>
      </c>
      <c r="H2238">
        <v>4559</v>
      </c>
      <c r="J2238">
        <v>4619</v>
      </c>
      <c r="K2238">
        <v>1064</v>
      </c>
      <c r="L2238">
        <v>6070</v>
      </c>
      <c r="N2238">
        <v>4423</v>
      </c>
    </row>
    <row r="2239" spans="1:14" x14ac:dyDescent="0.2">
      <c r="A2239" s="5">
        <v>39837</v>
      </c>
      <c r="B2239" t="s">
        <v>29</v>
      </c>
      <c r="C2239">
        <v>12983</v>
      </c>
      <c r="D2239" s="6">
        <f>'[1]Vertikale Netzlast'!Z44</f>
        <v>6457</v>
      </c>
      <c r="E2239">
        <v>4929</v>
      </c>
      <c r="F2239">
        <f>'[2]200901'!Z30</f>
        <v>1619</v>
      </c>
      <c r="G2239">
        <v>923</v>
      </c>
      <c r="H2239">
        <v>4533</v>
      </c>
      <c r="J2239">
        <v>4737</v>
      </c>
      <c r="K2239">
        <v>1034</v>
      </c>
      <c r="L2239">
        <v>6070</v>
      </c>
      <c r="N2239">
        <v>4430</v>
      </c>
    </row>
    <row r="2240" spans="1:14" x14ac:dyDescent="0.2">
      <c r="A2240" s="5">
        <v>39837</v>
      </c>
      <c r="B2240" t="s">
        <v>30</v>
      </c>
      <c r="C2240">
        <v>13035</v>
      </c>
      <c r="D2240" s="6">
        <f>'[1]Vertikale Netzlast'!Z45</f>
        <v>6823</v>
      </c>
      <c r="E2240">
        <v>4987</v>
      </c>
      <c r="F2240">
        <f>'[2]200901'!Z31</f>
        <v>1783</v>
      </c>
      <c r="G2240">
        <v>911</v>
      </c>
      <c r="H2240">
        <v>4377</v>
      </c>
      <c r="J2240">
        <v>4984</v>
      </c>
      <c r="K2240">
        <v>983</v>
      </c>
      <c r="L2240">
        <v>6070</v>
      </c>
      <c r="N2240">
        <v>4437</v>
      </c>
    </row>
    <row r="2241" spans="1:14" x14ac:dyDescent="0.2">
      <c r="A2241" s="5">
        <v>39837</v>
      </c>
      <c r="B2241" t="s">
        <v>31</v>
      </c>
      <c r="C2241">
        <v>13362</v>
      </c>
      <c r="D2241" s="6">
        <f>'[1]Vertikale Netzlast'!Z46</f>
        <v>7223</v>
      </c>
      <c r="E2241">
        <v>5064</v>
      </c>
      <c r="F2241">
        <f>'[2]200901'!Z32</f>
        <v>2022</v>
      </c>
      <c r="G2241">
        <v>875</v>
      </c>
      <c r="H2241">
        <v>4276</v>
      </c>
      <c r="J2241">
        <v>4697</v>
      </c>
      <c r="K2241">
        <v>932</v>
      </c>
      <c r="L2241">
        <v>5826</v>
      </c>
      <c r="N2241">
        <v>4444</v>
      </c>
    </row>
    <row r="2242" spans="1:14" x14ac:dyDescent="0.2">
      <c r="A2242" s="5">
        <v>39837</v>
      </c>
      <c r="B2242" t="s">
        <v>32</v>
      </c>
      <c r="C2242">
        <v>13725</v>
      </c>
      <c r="D2242" s="6">
        <f>'[1]Vertikale Netzlast'!Z47</f>
        <v>7560</v>
      </c>
      <c r="E2242">
        <v>5183</v>
      </c>
      <c r="F2242">
        <f>'[2]200901'!Z33</f>
        <v>2276</v>
      </c>
      <c r="G2242">
        <v>832</v>
      </c>
      <c r="H2242">
        <v>3884</v>
      </c>
      <c r="J2242">
        <v>4451</v>
      </c>
      <c r="K2242">
        <v>887</v>
      </c>
      <c r="L2242">
        <v>5826</v>
      </c>
      <c r="N2242">
        <v>4419</v>
      </c>
    </row>
    <row r="2243" spans="1:14" x14ac:dyDescent="0.2">
      <c r="A2243" s="5">
        <v>39837</v>
      </c>
      <c r="B2243" t="s">
        <v>33</v>
      </c>
      <c r="C2243">
        <v>14282</v>
      </c>
      <c r="D2243" s="6">
        <f>'[1]Vertikale Netzlast'!Z48</f>
        <v>7842</v>
      </c>
      <c r="E2243">
        <v>5150</v>
      </c>
      <c r="F2243">
        <f>'[2]200901'!Z34</f>
        <v>2514</v>
      </c>
      <c r="G2243">
        <v>750</v>
      </c>
      <c r="H2243">
        <v>3755</v>
      </c>
      <c r="J2243">
        <v>4161</v>
      </c>
      <c r="K2243">
        <v>851</v>
      </c>
      <c r="L2243">
        <v>5826</v>
      </c>
      <c r="N2243">
        <v>4394</v>
      </c>
    </row>
    <row r="2244" spans="1:14" x14ac:dyDescent="0.2">
      <c r="A2244" s="5">
        <v>39837</v>
      </c>
      <c r="B2244" t="s">
        <v>34</v>
      </c>
      <c r="C2244">
        <v>14730</v>
      </c>
      <c r="D2244" s="6">
        <f>'[1]Vertikale Netzlast'!Z49</f>
        <v>8076</v>
      </c>
      <c r="E2244">
        <v>5056</v>
      </c>
      <c r="F2244">
        <f>'[2]200901'!Z35</f>
        <v>2936</v>
      </c>
      <c r="G2244">
        <v>687</v>
      </c>
      <c r="H2244">
        <v>3631</v>
      </c>
      <c r="J2244">
        <v>3851</v>
      </c>
      <c r="K2244">
        <v>809</v>
      </c>
      <c r="L2244">
        <v>5826</v>
      </c>
      <c r="N2244">
        <v>4368</v>
      </c>
    </row>
    <row r="2245" spans="1:14" x14ac:dyDescent="0.2">
      <c r="A2245" s="5">
        <v>39837</v>
      </c>
      <c r="B2245" t="s">
        <v>35</v>
      </c>
      <c r="C2245">
        <v>15056</v>
      </c>
      <c r="D2245" s="6">
        <f>'[1]Vertikale Netzlast'!Z50</f>
        <v>8554</v>
      </c>
      <c r="E2245">
        <v>5045</v>
      </c>
      <c r="F2245">
        <f>'[2]200901'!Z36</f>
        <v>3325</v>
      </c>
      <c r="G2245">
        <v>606</v>
      </c>
      <c r="H2245">
        <v>3616</v>
      </c>
      <c r="J2245">
        <v>3706</v>
      </c>
      <c r="K2245">
        <v>767</v>
      </c>
      <c r="L2245">
        <v>5380</v>
      </c>
      <c r="N2245">
        <v>4343</v>
      </c>
    </row>
    <row r="2246" spans="1:14" x14ac:dyDescent="0.2">
      <c r="A2246" s="5">
        <v>39837</v>
      </c>
      <c r="B2246" t="s">
        <v>36</v>
      </c>
      <c r="C2246">
        <v>15263</v>
      </c>
      <c r="D2246" s="6">
        <f>'[1]Vertikale Netzlast'!Z51</f>
        <v>8877</v>
      </c>
      <c r="E2246">
        <v>5090</v>
      </c>
      <c r="F2246">
        <f>'[2]200901'!Z37</f>
        <v>3579</v>
      </c>
      <c r="G2246">
        <v>550</v>
      </c>
      <c r="H2246">
        <v>3598</v>
      </c>
      <c r="J2246">
        <v>3576</v>
      </c>
      <c r="K2246">
        <v>742</v>
      </c>
      <c r="L2246">
        <v>5380</v>
      </c>
      <c r="N2246">
        <v>4232</v>
      </c>
    </row>
    <row r="2247" spans="1:14" x14ac:dyDescent="0.2">
      <c r="A2247" s="5">
        <v>39837</v>
      </c>
      <c r="B2247" t="s">
        <v>37</v>
      </c>
      <c r="C2247">
        <v>15556</v>
      </c>
      <c r="D2247" s="6">
        <f>'[1]Vertikale Netzlast'!Z52</f>
        <v>9127</v>
      </c>
      <c r="E2247">
        <v>5106</v>
      </c>
      <c r="F2247">
        <f>'[2]200901'!Z38</f>
        <v>3973</v>
      </c>
      <c r="G2247">
        <v>511</v>
      </c>
      <c r="H2247">
        <v>3508</v>
      </c>
      <c r="J2247">
        <v>3396</v>
      </c>
      <c r="K2247">
        <v>720</v>
      </c>
      <c r="L2247">
        <v>5380</v>
      </c>
      <c r="N2247">
        <v>4121</v>
      </c>
    </row>
    <row r="2248" spans="1:14" x14ac:dyDescent="0.2">
      <c r="A2248" s="5">
        <v>39837</v>
      </c>
      <c r="B2248" t="s">
        <v>38</v>
      </c>
      <c r="C2248">
        <v>15737</v>
      </c>
      <c r="D2248" s="6">
        <f>'[1]Vertikale Netzlast'!Z53</f>
        <v>9368</v>
      </c>
      <c r="E2248">
        <v>4942</v>
      </c>
      <c r="F2248">
        <f>'[2]200901'!Z39</f>
        <v>4309</v>
      </c>
      <c r="G2248">
        <v>498</v>
      </c>
      <c r="H2248">
        <v>3402</v>
      </c>
      <c r="J2248">
        <v>3046</v>
      </c>
      <c r="K2248">
        <v>678</v>
      </c>
      <c r="L2248">
        <v>5380</v>
      </c>
      <c r="N2248">
        <v>4009</v>
      </c>
    </row>
    <row r="2249" spans="1:14" x14ac:dyDescent="0.2">
      <c r="A2249" s="5">
        <v>39837</v>
      </c>
      <c r="B2249" t="s">
        <v>39</v>
      </c>
      <c r="C2249">
        <v>16015</v>
      </c>
      <c r="D2249" s="6">
        <f>'[1]Vertikale Netzlast'!Z54</f>
        <v>9733</v>
      </c>
      <c r="E2249">
        <v>5008</v>
      </c>
      <c r="F2249">
        <f>'[2]200901'!Z40</f>
        <v>4582</v>
      </c>
      <c r="G2249">
        <v>466</v>
      </c>
      <c r="H2249">
        <v>3234</v>
      </c>
      <c r="J2249">
        <v>2858</v>
      </c>
      <c r="K2249">
        <v>654</v>
      </c>
      <c r="L2249">
        <v>5041</v>
      </c>
      <c r="N2249">
        <v>3898</v>
      </c>
    </row>
    <row r="2250" spans="1:14" x14ac:dyDescent="0.2">
      <c r="A2250" s="5">
        <v>39837</v>
      </c>
      <c r="B2250" t="s">
        <v>40</v>
      </c>
      <c r="C2250">
        <v>16229</v>
      </c>
      <c r="D2250" s="6">
        <f>'[1]Vertikale Netzlast'!Z55</f>
        <v>10047</v>
      </c>
      <c r="E2250">
        <v>5070</v>
      </c>
      <c r="F2250">
        <f>'[2]200901'!Z41</f>
        <v>4756</v>
      </c>
      <c r="G2250">
        <v>411</v>
      </c>
      <c r="H2250">
        <v>2983</v>
      </c>
      <c r="J2250">
        <v>2737</v>
      </c>
      <c r="K2250">
        <v>629</v>
      </c>
      <c r="L2250">
        <v>5041</v>
      </c>
      <c r="N2250">
        <v>3836</v>
      </c>
    </row>
    <row r="2251" spans="1:14" x14ac:dyDescent="0.2">
      <c r="A2251" s="5">
        <v>39837</v>
      </c>
      <c r="B2251" t="s">
        <v>41</v>
      </c>
      <c r="C2251">
        <v>16382</v>
      </c>
      <c r="D2251" s="6">
        <f>'[1]Vertikale Netzlast'!Z56</f>
        <v>10320</v>
      </c>
      <c r="E2251">
        <v>5046</v>
      </c>
      <c r="F2251">
        <f>'[2]200901'!Z42</f>
        <v>5058</v>
      </c>
      <c r="G2251">
        <v>388</v>
      </c>
      <c r="H2251">
        <v>2756</v>
      </c>
      <c r="J2251">
        <v>2657</v>
      </c>
      <c r="K2251">
        <v>583</v>
      </c>
      <c r="L2251">
        <v>5041</v>
      </c>
      <c r="N2251">
        <v>3774</v>
      </c>
    </row>
    <row r="2252" spans="1:14" x14ac:dyDescent="0.2">
      <c r="A2252" s="5">
        <v>39837</v>
      </c>
      <c r="B2252" t="s">
        <v>42</v>
      </c>
      <c r="C2252">
        <v>16560</v>
      </c>
      <c r="D2252" s="6">
        <f>'[1]Vertikale Netzlast'!Z57</f>
        <v>10486</v>
      </c>
      <c r="E2252">
        <v>5045</v>
      </c>
      <c r="F2252">
        <f>'[2]200901'!Z43</f>
        <v>5323</v>
      </c>
      <c r="G2252">
        <v>392</v>
      </c>
      <c r="H2252">
        <v>2469</v>
      </c>
      <c r="J2252">
        <v>2402</v>
      </c>
      <c r="K2252">
        <v>565</v>
      </c>
      <c r="L2252">
        <v>5041</v>
      </c>
      <c r="N2252">
        <v>3711</v>
      </c>
    </row>
    <row r="2253" spans="1:14" x14ac:dyDescent="0.2">
      <c r="A2253" s="5">
        <v>39837</v>
      </c>
      <c r="B2253" t="s">
        <v>43</v>
      </c>
      <c r="C2253">
        <v>16656</v>
      </c>
      <c r="D2253" s="6">
        <f>'[1]Vertikale Netzlast'!Z58</f>
        <v>10652</v>
      </c>
      <c r="E2253">
        <v>5000</v>
      </c>
      <c r="F2253">
        <f>'[2]200901'!Z44</f>
        <v>5648</v>
      </c>
      <c r="G2253">
        <v>377</v>
      </c>
      <c r="H2253">
        <v>2285</v>
      </c>
      <c r="J2253">
        <v>2257</v>
      </c>
      <c r="K2253">
        <v>544</v>
      </c>
      <c r="L2253">
        <v>4679</v>
      </c>
      <c r="N2253">
        <v>3649</v>
      </c>
    </row>
    <row r="2254" spans="1:14" x14ac:dyDescent="0.2">
      <c r="A2254" s="5">
        <v>39837</v>
      </c>
      <c r="B2254" t="s">
        <v>44</v>
      </c>
      <c r="C2254">
        <v>16678</v>
      </c>
      <c r="D2254" s="6">
        <f>'[1]Vertikale Netzlast'!Z59</f>
        <v>10783</v>
      </c>
      <c r="E2254">
        <v>5036</v>
      </c>
      <c r="F2254">
        <f>'[2]200901'!Z45</f>
        <v>5813</v>
      </c>
      <c r="G2254">
        <v>358</v>
      </c>
      <c r="H2254">
        <v>2136</v>
      </c>
      <c r="J2254">
        <v>2298</v>
      </c>
      <c r="K2254">
        <v>532</v>
      </c>
      <c r="L2254">
        <v>4679</v>
      </c>
      <c r="N2254">
        <v>3555</v>
      </c>
    </row>
    <row r="2255" spans="1:14" x14ac:dyDescent="0.2">
      <c r="A2255" s="5">
        <v>39837</v>
      </c>
      <c r="B2255" t="s">
        <v>45</v>
      </c>
      <c r="C2255">
        <v>16864</v>
      </c>
      <c r="D2255" s="6">
        <f>'[1]Vertikale Netzlast'!Z60</f>
        <v>10870</v>
      </c>
      <c r="E2255">
        <v>5021</v>
      </c>
      <c r="F2255">
        <f>'[2]200901'!Z46</f>
        <v>5894</v>
      </c>
      <c r="G2255">
        <v>358</v>
      </c>
      <c r="H2255">
        <v>2037</v>
      </c>
      <c r="J2255">
        <v>2354</v>
      </c>
      <c r="K2255">
        <v>525</v>
      </c>
      <c r="L2255">
        <v>4679</v>
      </c>
      <c r="N2255">
        <v>3462</v>
      </c>
    </row>
    <row r="2256" spans="1:14" x14ac:dyDescent="0.2">
      <c r="A2256" s="5">
        <v>39837</v>
      </c>
      <c r="B2256" t="s">
        <v>46</v>
      </c>
      <c r="C2256">
        <v>16910</v>
      </c>
      <c r="D2256" s="6">
        <f>'[1]Vertikale Netzlast'!Z61</f>
        <v>10956</v>
      </c>
      <c r="E2256">
        <v>5015</v>
      </c>
      <c r="F2256">
        <f>'[2]200901'!Z47</f>
        <v>5987</v>
      </c>
      <c r="G2256">
        <v>340</v>
      </c>
      <c r="H2256">
        <v>1920</v>
      </c>
      <c r="J2256">
        <v>2298</v>
      </c>
      <c r="K2256">
        <v>509</v>
      </c>
      <c r="L2256">
        <v>4679</v>
      </c>
      <c r="N2256">
        <v>3368</v>
      </c>
    </row>
    <row r="2257" spans="1:14" x14ac:dyDescent="0.2">
      <c r="A2257" s="5">
        <v>39837</v>
      </c>
      <c r="B2257" t="s">
        <v>47</v>
      </c>
      <c r="C2257">
        <v>16964</v>
      </c>
      <c r="D2257" s="6">
        <f>'[1]Vertikale Netzlast'!Z62</f>
        <v>11069</v>
      </c>
      <c r="E2257">
        <v>5134</v>
      </c>
      <c r="F2257">
        <f>'[2]200901'!Z48</f>
        <v>6059</v>
      </c>
      <c r="G2257">
        <v>307</v>
      </c>
      <c r="H2257">
        <v>1814</v>
      </c>
      <c r="J2257">
        <v>2310</v>
      </c>
      <c r="K2257">
        <v>498</v>
      </c>
      <c r="L2257">
        <v>4581</v>
      </c>
      <c r="N2257">
        <v>3274</v>
      </c>
    </row>
    <row r="2258" spans="1:14" x14ac:dyDescent="0.2">
      <c r="A2258" s="5">
        <v>39837</v>
      </c>
      <c r="B2258" t="s">
        <v>48</v>
      </c>
      <c r="C2258">
        <v>17119</v>
      </c>
      <c r="D2258" s="6">
        <f>'[1]Vertikale Netzlast'!Z63</f>
        <v>11208</v>
      </c>
      <c r="E2258">
        <v>5047</v>
      </c>
      <c r="F2258">
        <f>'[2]200901'!Z49</f>
        <v>6237</v>
      </c>
      <c r="G2258">
        <v>297</v>
      </c>
      <c r="H2258">
        <v>1781</v>
      </c>
      <c r="J2258">
        <v>2335</v>
      </c>
      <c r="K2258">
        <v>492</v>
      </c>
      <c r="L2258">
        <v>4581</v>
      </c>
      <c r="N2258">
        <v>3222</v>
      </c>
    </row>
    <row r="2259" spans="1:14" x14ac:dyDescent="0.2">
      <c r="A2259" s="5">
        <v>39837</v>
      </c>
      <c r="B2259" t="s">
        <v>49</v>
      </c>
      <c r="C2259">
        <v>17252</v>
      </c>
      <c r="D2259" s="6">
        <f>'[1]Vertikale Netzlast'!Z64</f>
        <v>11256</v>
      </c>
      <c r="E2259">
        <v>5037</v>
      </c>
      <c r="F2259">
        <f>'[2]200901'!Z50</f>
        <v>6274</v>
      </c>
      <c r="G2259">
        <v>287</v>
      </c>
      <c r="H2259">
        <v>1766</v>
      </c>
      <c r="J2259">
        <v>2300</v>
      </c>
      <c r="K2259">
        <v>473</v>
      </c>
      <c r="L2259">
        <v>4581</v>
      </c>
      <c r="N2259">
        <v>3170</v>
      </c>
    </row>
    <row r="2260" spans="1:14" x14ac:dyDescent="0.2">
      <c r="A2260" s="5">
        <v>39837</v>
      </c>
      <c r="B2260" t="s">
        <v>50</v>
      </c>
      <c r="C2260">
        <v>17163</v>
      </c>
      <c r="D2260" s="6">
        <f>'[1]Vertikale Netzlast'!Z65</f>
        <v>11196</v>
      </c>
      <c r="E2260">
        <v>5034</v>
      </c>
      <c r="F2260">
        <f>'[2]200901'!Z51</f>
        <v>6315</v>
      </c>
      <c r="G2260">
        <v>265</v>
      </c>
      <c r="H2260">
        <v>1846</v>
      </c>
      <c r="J2260">
        <v>2290</v>
      </c>
      <c r="K2260">
        <v>468</v>
      </c>
      <c r="L2260">
        <v>4581</v>
      </c>
      <c r="N2260">
        <v>3118</v>
      </c>
    </row>
    <row r="2261" spans="1:14" x14ac:dyDescent="0.2">
      <c r="A2261" s="5">
        <v>39837</v>
      </c>
      <c r="B2261" t="s">
        <v>51</v>
      </c>
      <c r="C2261">
        <v>17174</v>
      </c>
      <c r="D2261" s="6">
        <f>'[1]Vertikale Netzlast'!Z66</f>
        <v>10989</v>
      </c>
      <c r="E2261">
        <v>5135</v>
      </c>
      <c r="F2261">
        <f>'[2]200901'!Z52</f>
        <v>6297</v>
      </c>
      <c r="G2261">
        <v>279</v>
      </c>
      <c r="H2261">
        <v>1939</v>
      </c>
      <c r="J2261">
        <v>2181</v>
      </c>
      <c r="K2261">
        <v>463</v>
      </c>
      <c r="L2261">
        <v>4437</v>
      </c>
      <c r="N2261">
        <v>3066</v>
      </c>
    </row>
    <row r="2262" spans="1:14" x14ac:dyDescent="0.2">
      <c r="A2262" s="5">
        <v>39837</v>
      </c>
      <c r="B2262" t="s">
        <v>52</v>
      </c>
      <c r="C2262">
        <v>17228</v>
      </c>
      <c r="D2262" s="6">
        <f>'[1]Vertikale Netzlast'!Z67</f>
        <v>10973</v>
      </c>
      <c r="E2262">
        <v>5164</v>
      </c>
      <c r="F2262">
        <f>'[2]200901'!Z53</f>
        <v>6110</v>
      </c>
      <c r="G2262">
        <v>270</v>
      </c>
      <c r="H2262">
        <v>1957</v>
      </c>
      <c r="J2262">
        <v>2059</v>
      </c>
      <c r="K2262">
        <v>458</v>
      </c>
      <c r="L2262">
        <v>4437</v>
      </c>
      <c r="N2262">
        <v>3008</v>
      </c>
    </row>
    <row r="2263" spans="1:14" x14ac:dyDescent="0.2">
      <c r="A2263" s="5">
        <v>39837</v>
      </c>
      <c r="B2263" t="s">
        <v>53</v>
      </c>
      <c r="C2263">
        <v>17335</v>
      </c>
      <c r="D2263" s="6">
        <f>'[1]Vertikale Netzlast'!Z68</f>
        <v>10883</v>
      </c>
      <c r="E2263">
        <v>5075</v>
      </c>
      <c r="F2263">
        <f>'[2]200901'!Z54</f>
        <v>6071</v>
      </c>
      <c r="G2263">
        <v>248</v>
      </c>
      <c r="H2263">
        <v>1962</v>
      </c>
      <c r="J2263">
        <v>2017</v>
      </c>
      <c r="K2263">
        <v>455</v>
      </c>
      <c r="L2263">
        <v>4437</v>
      </c>
      <c r="N2263">
        <v>2951</v>
      </c>
    </row>
    <row r="2264" spans="1:14" x14ac:dyDescent="0.2">
      <c r="A2264" s="5">
        <v>39837</v>
      </c>
      <c r="B2264" t="s">
        <v>54</v>
      </c>
      <c r="C2264">
        <v>17106</v>
      </c>
      <c r="D2264" s="6">
        <f>'[1]Vertikale Netzlast'!Z69</f>
        <v>10823</v>
      </c>
      <c r="E2264">
        <v>5017</v>
      </c>
      <c r="F2264">
        <f>'[2]200901'!Z55</f>
        <v>6112</v>
      </c>
      <c r="G2264">
        <v>255</v>
      </c>
      <c r="H2264">
        <v>1988</v>
      </c>
      <c r="J2264">
        <v>1884</v>
      </c>
      <c r="K2264">
        <v>438</v>
      </c>
      <c r="L2264">
        <v>4437</v>
      </c>
      <c r="N2264">
        <v>2894</v>
      </c>
    </row>
    <row r="2265" spans="1:14" x14ac:dyDescent="0.2">
      <c r="A2265" s="5">
        <v>39837</v>
      </c>
      <c r="B2265" t="s">
        <v>55</v>
      </c>
      <c r="C2265">
        <v>17216</v>
      </c>
      <c r="D2265" s="6">
        <f>'[1]Vertikale Netzlast'!Z70</f>
        <v>10717</v>
      </c>
      <c r="E2265">
        <v>4852</v>
      </c>
      <c r="F2265">
        <f>'[2]200901'!Z56</f>
        <v>6015</v>
      </c>
      <c r="G2265">
        <v>283</v>
      </c>
      <c r="H2265">
        <v>1945</v>
      </c>
      <c r="J2265">
        <v>1786</v>
      </c>
      <c r="K2265">
        <v>433</v>
      </c>
      <c r="L2265">
        <v>4391</v>
      </c>
      <c r="N2265">
        <v>2837</v>
      </c>
    </row>
    <row r="2266" spans="1:14" x14ac:dyDescent="0.2">
      <c r="A2266" s="5">
        <v>39837</v>
      </c>
      <c r="B2266" t="s">
        <v>56</v>
      </c>
      <c r="C2266">
        <v>16900</v>
      </c>
      <c r="D2266" s="6">
        <f>'[1]Vertikale Netzlast'!Z71</f>
        <v>10618</v>
      </c>
      <c r="E2266">
        <v>4780</v>
      </c>
      <c r="F2266">
        <f>'[2]200901'!Z57</f>
        <v>5941</v>
      </c>
      <c r="G2266">
        <v>300</v>
      </c>
      <c r="H2266">
        <v>1931</v>
      </c>
      <c r="J2266">
        <v>1772</v>
      </c>
      <c r="K2266">
        <v>434</v>
      </c>
      <c r="L2266">
        <v>4391</v>
      </c>
      <c r="N2266">
        <v>2802</v>
      </c>
    </row>
    <row r="2267" spans="1:14" x14ac:dyDescent="0.2">
      <c r="A2267" s="5">
        <v>39837</v>
      </c>
      <c r="B2267" t="s">
        <v>57</v>
      </c>
      <c r="C2267">
        <v>16832</v>
      </c>
      <c r="D2267" s="6">
        <f>'[1]Vertikale Netzlast'!Z72</f>
        <v>10535</v>
      </c>
      <c r="E2267">
        <v>4809</v>
      </c>
      <c r="F2267">
        <f>'[2]200901'!Z58</f>
        <v>5677</v>
      </c>
      <c r="G2267">
        <v>298</v>
      </c>
      <c r="H2267">
        <v>1989</v>
      </c>
      <c r="J2267">
        <v>1815</v>
      </c>
      <c r="K2267">
        <v>426</v>
      </c>
      <c r="L2267">
        <v>4391</v>
      </c>
      <c r="N2267">
        <v>2767</v>
      </c>
    </row>
    <row r="2268" spans="1:14" x14ac:dyDescent="0.2">
      <c r="A2268" s="5">
        <v>39837</v>
      </c>
      <c r="B2268" t="s">
        <v>58</v>
      </c>
      <c r="C2268">
        <v>16816</v>
      </c>
      <c r="D2268" s="6">
        <f>'[1]Vertikale Netzlast'!Z73</f>
        <v>10479</v>
      </c>
      <c r="E2268">
        <v>4841</v>
      </c>
      <c r="F2268">
        <f>'[2]200901'!Z59</f>
        <v>5709</v>
      </c>
      <c r="G2268">
        <v>317</v>
      </c>
      <c r="H2268">
        <v>2010</v>
      </c>
      <c r="J2268">
        <v>1825</v>
      </c>
      <c r="K2268">
        <v>430</v>
      </c>
      <c r="L2268">
        <v>4391</v>
      </c>
      <c r="N2268">
        <v>2732</v>
      </c>
    </row>
    <row r="2269" spans="1:14" x14ac:dyDescent="0.2">
      <c r="A2269" s="5">
        <v>39837</v>
      </c>
      <c r="B2269" t="s">
        <v>59</v>
      </c>
      <c r="C2269">
        <v>16826</v>
      </c>
      <c r="D2269" s="6">
        <f>'[1]Vertikale Netzlast'!Z74</f>
        <v>10443</v>
      </c>
      <c r="E2269">
        <v>4749</v>
      </c>
      <c r="F2269">
        <f>'[2]200901'!Z60</f>
        <v>5576</v>
      </c>
      <c r="G2269">
        <v>316</v>
      </c>
      <c r="H2269">
        <v>1903</v>
      </c>
      <c r="J2269">
        <v>1794</v>
      </c>
      <c r="K2269">
        <v>432</v>
      </c>
      <c r="L2269">
        <v>4192</v>
      </c>
      <c r="N2269">
        <v>2697</v>
      </c>
    </row>
    <row r="2270" spans="1:14" x14ac:dyDescent="0.2">
      <c r="A2270" s="5">
        <v>39837</v>
      </c>
      <c r="B2270" t="s">
        <v>60</v>
      </c>
      <c r="C2270">
        <v>16654</v>
      </c>
      <c r="D2270" s="6">
        <f>'[1]Vertikale Netzlast'!Z75</f>
        <v>10342</v>
      </c>
      <c r="E2270">
        <v>4684</v>
      </c>
      <c r="F2270">
        <f>'[2]200901'!Z61</f>
        <v>5505</v>
      </c>
      <c r="G2270">
        <v>311</v>
      </c>
      <c r="H2270">
        <v>1801</v>
      </c>
      <c r="J2270">
        <v>1756</v>
      </c>
      <c r="K2270">
        <v>426</v>
      </c>
      <c r="L2270">
        <v>4192</v>
      </c>
      <c r="N2270">
        <v>2632</v>
      </c>
    </row>
    <row r="2271" spans="1:14" x14ac:dyDescent="0.2">
      <c r="A2271" s="5">
        <v>39837</v>
      </c>
      <c r="B2271" t="s">
        <v>61</v>
      </c>
      <c r="C2271">
        <v>16667</v>
      </c>
      <c r="D2271" s="6">
        <f>'[1]Vertikale Netzlast'!Z76</f>
        <v>10346</v>
      </c>
      <c r="E2271">
        <v>4788</v>
      </c>
      <c r="F2271">
        <f>'[2]200901'!Z62</f>
        <v>5578</v>
      </c>
      <c r="G2271">
        <v>296</v>
      </c>
      <c r="H2271">
        <v>1780</v>
      </c>
      <c r="J2271">
        <v>1682</v>
      </c>
      <c r="K2271">
        <v>422</v>
      </c>
      <c r="L2271">
        <v>4192</v>
      </c>
      <c r="N2271">
        <v>2567</v>
      </c>
    </row>
    <row r="2272" spans="1:14" x14ac:dyDescent="0.2">
      <c r="A2272" s="5">
        <v>39837</v>
      </c>
      <c r="B2272" t="s">
        <v>62</v>
      </c>
      <c r="C2272">
        <v>16669</v>
      </c>
      <c r="D2272" s="6">
        <f>'[1]Vertikale Netzlast'!Z77</f>
        <v>10347</v>
      </c>
      <c r="E2272">
        <v>4736</v>
      </c>
      <c r="F2272">
        <f>'[2]200901'!Z63</f>
        <v>5795</v>
      </c>
      <c r="G2272">
        <v>279</v>
      </c>
      <c r="H2272">
        <v>1777</v>
      </c>
      <c r="J2272">
        <v>1595</v>
      </c>
      <c r="K2272">
        <v>435</v>
      </c>
      <c r="L2272">
        <v>4192</v>
      </c>
      <c r="N2272">
        <v>2503</v>
      </c>
    </row>
    <row r="2273" spans="1:14" x14ac:dyDescent="0.2">
      <c r="A2273" s="5">
        <v>39837</v>
      </c>
      <c r="B2273" t="s">
        <v>63</v>
      </c>
      <c r="C2273">
        <v>16576</v>
      </c>
      <c r="D2273" s="6">
        <f>'[1]Vertikale Netzlast'!Z78</f>
        <v>10424</v>
      </c>
      <c r="E2273">
        <v>4873</v>
      </c>
      <c r="F2273">
        <f>'[2]200901'!Z64</f>
        <v>5962</v>
      </c>
      <c r="G2273">
        <v>281</v>
      </c>
      <c r="H2273">
        <v>1794</v>
      </c>
      <c r="J2273">
        <v>1469</v>
      </c>
      <c r="K2273">
        <v>431</v>
      </c>
      <c r="L2273">
        <v>3945</v>
      </c>
      <c r="N2273">
        <v>2438</v>
      </c>
    </row>
    <row r="2274" spans="1:14" x14ac:dyDescent="0.2">
      <c r="A2274" s="5">
        <v>39837</v>
      </c>
      <c r="B2274" t="s">
        <v>64</v>
      </c>
      <c r="C2274">
        <v>16730</v>
      </c>
      <c r="D2274" s="6">
        <f>'[1]Vertikale Netzlast'!Z79</f>
        <v>10462</v>
      </c>
      <c r="E2274">
        <v>4909</v>
      </c>
      <c r="F2274">
        <f>'[2]200901'!Z65</f>
        <v>5905</v>
      </c>
      <c r="G2274">
        <v>297</v>
      </c>
      <c r="H2274">
        <v>1748</v>
      </c>
      <c r="J2274">
        <v>1404</v>
      </c>
      <c r="K2274">
        <v>422</v>
      </c>
      <c r="L2274">
        <v>3945</v>
      </c>
      <c r="N2274">
        <v>2383</v>
      </c>
    </row>
    <row r="2275" spans="1:14" x14ac:dyDescent="0.2">
      <c r="A2275" s="5">
        <v>39837</v>
      </c>
      <c r="B2275" t="s">
        <v>65</v>
      </c>
      <c r="C2275">
        <v>16771</v>
      </c>
      <c r="D2275" s="6">
        <f>'[1]Vertikale Netzlast'!Z80</f>
        <v>10604</v>
      </c>
      <c r="E2275">
        <v>4895</v>
      </c>
      <c r="F2275">
        <f>'[2]200901'!Z66</f>
        <v>6069</v>
      </c>
      <c r="G2275">
        <v>335</v>
      </c>
      <c r="H2275">
        <v>1686</v>
      </c>
      <c r="J2275">
        <v>1275</v>
      </c>
      <c r="K2275">
        <v>414</v>
      </c>
      <c r="L2275">
        <v>3945</v>
      </c>
      <c r="N2275">
        <v>2329</v>
      </c>
    </row>
    <row r="2276" spans="1:14" x14ac:dyDescent="0.2">
      <c r="A2276" s="5">
        <v>39837</v>
      </c>
      <c r="B2276" t="s">
        <v>66</v>
      </c>
      <c r="C2276">
        <v>16624</v>
      </c>
      <c r="D2276" s="6">
        <f>'[1]Vertikale Netzlast'!Z81</f>
        <v>10726</v>
      </c>
      <c r="E2276">
        <v>4957</v>
      </c>
      <c r="F2276">
        <f>'[2]200901'!Z67</f>
        <v>6035</v>
      </c>
      <c r="G2276">
        <v>346</v>
      </c>
      <c r="H2276">
        <v>1705</v>
      </c>
      <c r="J2276">
        <v>1243</v>
      </c>
      <c r="K2276">
        <v>408</v>
      </c>
      <c r="L2276">
        <v>3945</v>
      </c>
      <c r="N2276">
        <v>2274</v>
      </c>
    </row>
    <row r="2277" spans="1:14" x14ac:dyDescent="0.2">
      <c r="A2277" s="5">
        <v>39837</v>
      </c>
      <c r="B2277" t="s">
        <v>67</v>
      </c>
      <c r="C2277">
        <v>16518</v>
      </c>
      <c r="D2277" s="6">
        <f>'[1]Vertikale Netzlast'!Z82</f>
        <v>10862</v>
      </c>
      <c r="E2277">
        <v>4949</v>
      </c>
      <c r="F2277">
        <f>'[2]200901'!Z68</f>
        <v>6208</v>
      </c>
      <c r="G2277">
        <v>370</v>
      </c>
      <c r="H2277">
        <v>1723</v>
      </c>
      <c r="J2277">
        <v>1243</v>
      </c>
      <c r="K2277">
        <v>400</v>
      </c>
      <c r="L2277">
        <v>3545</v>
      </c>
      <c r="N2277">
        <v>2219</v>
      </c>
    </row>
    <row r="2278" spans="1:14" x14ac:dyDescent="0.2">
      <c r="A2278" s="5">
        <v>39837</v>
      </c>
      <c r="B2278" t="s">
        <v>68</v>
      </c>
      <c r="C2278">
        <v>16557</v>
      </c>
      <c r="D2278" s="6">
        <f>'[1]Vertikale Netzlast'!Z83</f>
        <v>11002</v>
      </c>
      <c r="E2278">
        <v>5016</v>
      </c>
      <c r="F2278">
        <f>'[2]200901'!Z69</f>
        <v>6149</v>
      </c>
      <c r="G2278">
        <v>369</v>
      </c>
      <c r="H2278">
        <v>1703</v>
      </c>
      <c r="J2278">
        <v>1303</v>
      </c>
      <c r="K2278">
        <v>399</v>
      </c>
      <c r="L2278">
        <v>3545</v>
      </c>
      <c r="N2278">
        <v>2139</v>
      </c>
    </row>
    <row r="2279" spans="1:14" x14ac:dyDescent="0.2">
      <c r="A2279" s="5">
        <v>39837</v>
      </c>
      <c r="B2279" t="s">
        <v>69</v>
      </c>
      <c r="C2279">
        <v>16697</v>
      </c>
      <c r="D2279" s="6">
        <f>'[1]Vertikale Netzlast'!Z84</f>
        <v>11181</v>
      </c>
      <c r="E2279">
        <v>5069</v>
      </c>
      <c r="F2279">
        <f>'[2]200901'!Z70</f>
        <v>6301</v>
      </c>
      <c r="G2279">
        <v>343</v>
      </c>
      <c r="H2279">
        <v>1746</v>
      </c>
      <c r="J2279">
        <v>1275</v>
      </c>
      <c r="K2279">
        <v>399</v>
      </c>
      <c r="L2279">
        <v>3545</v>
      </c>
      <c r="N2279">
        <v>2058</v>
      </c>
    </row>
    <row r="2280" spans="1:14" x14ac:dyDescent="0.2">
      <c r="A2280" s="5">
        <v>39837</v>
      </c>
      <c r="B2280" t="s">
        <v>70</v>
      </c>
      <c r="C2280">
        <v>16934</v>
      </c>
      <c r="D2280" s="6">
        <f>'[1]Vertikale Netzlast'!Z85</f>
        <v>11488</v>
      </c>
      <c r="E2280">
        <v>5129</v>
      </c>
      <c r="F2280">
        <f>'[2]200901'!Z71</f>
        <v>6585</v>
      </c>
      <c r="G2280">
        <v>323</v>
      </c>
      <c r="H2280">
        <v>1734</v>
      </c>
      <c r="J2280">
        <v>1214</v>
      </c>
      <c r="K2280">
        <v>391</v>
      </c>
      <c r="L2280">
        <v>3545</v>
      </c>
      <c r="N2280">
        <v>1978</v>
      </c>
    </row>
    <row r="2281" spans="1:14" x14ac:dyDescent="0.2">
      <c r="A2281" s="5">
        <v>39837</v>
      </c>
      <c r="B2281" t="s">
        <v>71</v>
      </c>
      <c r="C2281">
        <v>17110</v>
      </c>
      <c r="D2281" s="6">
        <f>'[1]Vertikale Netzlast'!Z86</f>
        <v>12284</v>
      </c>
      <c r="E2281">
        <v>5407</v>
      </c>
      <c r="F2281">
        <f>'[2]200901'!Z72</f>
        <v>7147</v>
      </c>
      <c r="G2281">
        <v>314</v>
      </c>
      <c r="H2281">
        <v>1764</v>
      </c>
      <c r="J2281">
        <v>1264</v>
      </c>
      <c r="K2281">
        <v>390</v>
      </c>
      <c r="L2281">
        <v>3150</v>
      </c>
      <c r="N2281">
        <v>1897</v>
      </c>
    </row>
    <row r="2282" spans="1:14" x14ac:dyDescent="0.2">
      <c r="A2282" s="5">
        <v>39837</v>
      </c>
      <c r="B2282" t="s">
        <v>72</v>
      </c>
      <c r="C2282">
        <v>17534</v>
      </c>
      <c r="D2282" s="6">
        <f>'[1]Vertikale Netzlast'!Z87</f>
        <v>12862</v>
      </c>
      <c r="E2282">
        <v>5579</v>
      </c>
      <c r="F2282">
        <f>'[2]200901'!Z73</f>
        <v>7423</v>
      </c>
      <c r="G2282">
        <v>293</v>
      </c>
      <c r="H2282">
        <v>1747</v>
      </c>
      <c r="J2282">
        <v>1183</v>
      </c>
      <c r="K2282">
        <v>384</v>
      </c>
      <c r="L2282">
        <v>3150</v>
      </c>
      <c r="N2282">
        <v>1851</v>
      </c>
    </row>
    <row r="2283" spans="1:14" x14ac:dyDescent="0.2">
      <c r="A2283" s="5">
        <v>39837</v>
      </c>
      <c r="B2283" t="s">
        <v>73</v>
      </c>
      <c r="C2283">
        <v>18005</v>
      </c>
      <c r="D2283" s="6">
        <f>'[1]Vertikale Netzlast'!Z88</f>
        <v>13221</v>
      </c>
      <c r="E2283">
        <v>5728</v>
      </c>
      <c r="F2283">
        <f>'[2]200901'!Z74</f>
        <v>7559</v>
      </c>
      <c r="G2283">
        <v>276</v>
      </c>
      <c r="H2283">
        <v>1749</v>
      </c>
      <c r="J2283">
        <v>1130</v>
      </c>
      <c r="K2283">
        <v>377</v>
      </c>
      <c r="L2283">
        <v>3150</v>
      </c>
      <c r="N2283">
        <v>1804</v>
      </c>
    </row>
    <row r="2284" spans="1:14" x14ac:dyDescent="0.2">
      <c r="A2284" s="5">
        <v>39837</v>
      </c>
      <c r="B2284" t="s">
        <v>74</v>
      </c>
      <c r="C2284">
        <v>18128</v>
      </c>
      <c r="D2284" s="6">
        <f>'[1]Vertikale Netzlast'!Z89</f>
        <v>13402</v>
      </c>
      <c r="E2284">
        <v>5834</v>
      </c>
      <c r="F2284">
        <f>'[2]200901'!Z75</f>
        <v>7544</v>
      </c>
      <c r="G2284">
        <v>292</v>
      </c>
      <c r="H2284">
        <v>1774</v>
      </c>
      <c r="J2284">
        <v>1230</v>
      </c>
      <c r="K2284">
        <v>381</v>
      </c>
      <c r="L2284">
        <v>3150</v>
      </c>
      <c r="N2284">
        <v>1757</v>
      </c>
    </row>
    <row r="2285" spans="1:14" x14ac:dyDescent="0.2">
      <c r="A2285" s="5">
        <v>39837</v>
      </c>
      <c r="B2285" t="s">
        <v>75</v>
      </c>
      <c r="C2285">
        <v>18289</v>
      </c>
      <c r="D2285" s="6">
        <f>'[1]Vertikale Netzlast'!Z90</f>
        <v>13631</v>
      </c>
      <c r="E2285">
        <v>5938</v>
      </c>
      <c r="F2285">
        <f>'[2]200901'!Z76</f>
        <v>7324</v>
      </c>
      <c r="G2285">
        <v>317</v>
      </c>
      <c r="H2285">
        <v>1828</v>
      </c>
      <c r="J2285">
        <v>1328</v>
      </c>
      <c r="K2285">
        <v>376</v>
      </c>
      <c r="L2285">
        <v>2805</v>
      </c>
      <c r="N2285">
        <v>1710</v>
      </c>
    </row>
    <row r="2286" spans="1:14" x14ac:dyDescent="0.2">
      <c r="A2286" s="5">
        <v>39837</v>
      </c>
      <c r="B2286" t="s">
        <v>76</v>
      </c>
      <c r="C2286">
        <v>18333</v>
      </c>
      <c r="D2286" s="6">
        <f>'[1]Vertikale Netzlast'!Z91</f>
        <v>13660</v>
      </c>
      <c r="E2286">
        <v>5909</v>
      </c>
      <c r="F2286">
        <f>'[2]200901'!Z77</f>
        <v>7412</v>
      </c>
      <c r="G2286">
        <v>338</v>
      </c>
      <c r="H2286">
        <v>1802</v>
      </c>
      <c r="J2286">
        <v>1349</v>
      </c>
      <c r="K2286">
        <v>370</v>
      </c>
      <c r="L2286">
        <v>2805</v>
      </c>
      <c r="N2286">
        <v>1656</v>
      </c>
    </row>
    <row r="2287" spans="1:14" x14ac:dyDescent="0.2">
      <c r="A2287" s="5">
        <v>39837</v>
      </c>
      <c r="B2287" t="s">
        <v>77</v>
      </c>
      <c r="C2287">
        <v>18127</v>
      </c>
      <c r="D2287" s="6">
        <f>'[1]Vertikale Netzlast'!Z92</f>
        <v>13545</v>
      </c>
      <c r="E2287">
        <v>5866</v>
      </c>
      <c r="F2287">
        <f>'[2]200901'!Z78</f>
        <v>7338</v>
      </c>
      <c r="G2287">
        <v>389</v>
      </c>
      <c r="H2287">
        <v>1760</v>
      </c>
      <c r="J2287">
        <v>1428</v>
      </c>
      <c r="K2287">
        <v>366</v>
      </c>
      <c r="L2287">
        <v>2805</v>
      </c>
      <c r="N2287">
        <v>1601</v>
      </c>
    </row>
    <row r="2288" spans="1:14" x14ac:dyDescent="0.2">
      <c r="A2288" s="5">
        <v>39837</v>
      </c>
      <c r="B2288" t="s">
        <v>78</v>
      </c>
      <c r="C2288">
        <v>17854</v>
      </c>
      <c r="D2288" s="6">
        <f>'[1]Vertikale Netzlast'!Z93</f>
        <v>13346</v>
      </c>
      <c r="E2288">
        <v>5783</v>
      </c>
      <c r="F2288">
        <f>'[2]200901'!Z79</f>
        <v>7168</v>
      </c>
      <c r="G2288">
        <v>431</v>
      </c>
      <c r="H2288">
        <v>1705</v>
      </c>
      <c r="J2288">
        <v>1365</v>
      </c>
      <c r="K2288">
        <v>379</v>
      </c>
      <c r="L2288">
        <v>2805</v>
      </c>
      <c r="N2288">
        <v>1547</v>
      </c>
    </row>
    <row r="2289" spans="1:14" x14ac:dyDescent="0.2">
      <c r="A2289" s="5">
        <v>39837</v>
      </c>
      <c r="B2289" t="s">
        <v>79</v>
      </c>
      <c r="C2289">
        <v>17723</v>
      </c>
      <c r="D2289" s="6">
        <f>'[1]Vertikale Netzlast'!Z94</f>
        <v>13291</v>
      </c>
      <c r="E2289">
        <v>5760</v>
      </c>
      <c r="F2289">
        <f>'[2]200901'!Z80</f>
        <v>7259</v>
      </c>
      <c r="G2289">
        <v>471</v>
      </c>
      <c r="H2289">
        <v>1622</v>
      </c>
      <c r="J2289">
        <v>1287</v>
      </c>
      <c r="K2289">
        <v>375</v>
      </c>
      <c r="L2289">
        <v>2551</v>
      </c>
      <c r="N2289">
        <v>1492</v>
      </c>
    </row>
    <row r="2290" spans="1:14" x14ac:dyDescent="0.2">
      <c r="A2290" s="5">
        <v>39837</v>
      </c>
      <c r="B2290" t="s">
        <v>80</v>
      </c>
      <c r="C2290">
        <v>17600</v>
      </c>
      <c r="D2290" s="6">
        <f>'[1]Vertikale Netzlast'!Z95</f>
        <v>13052</v>
      </c>
      <c r="E2290">
        <v>5645</v>
      </c>
      <c r="F2290">
        <f>'[2]200901'!Z81</f>
        <v>7177</v>
      </c>
      <c r="G2290">
        <v>490</v>
      </c>
      <c r="H2290">
        <v>1591</v>
      </c>
      <c r="J2290">
        <v>1239</v>
      </c>
      <c r="K2290">
        <v>378</v>
      </c>
      <c r="L2290">
        <v>2551</v>
      </c>
      <c r="N2290">
        <v>1482</v>
      </c>
    </row>
    <row r="2291" spans="1:14" x14ac:dyDescent="0.2">
      <c r="A2291" s="5">
        <v>39837</v>
      </c>
      <c r="B2291" t="s">
        <v>81</v>
      </c>
      <c r="C2291">
        <v>17354</v>
      </c>
      <c r="D2291" s="6">
        <f>'[1]Vertikale Netzlast'!Z96</f>
        <v>12845</v>
      </c>
      <c r="E2291">
        <v>5688</v>
      </c>
      <c r="F2291">
        <f>'[2]200901'!Z82</f>
        <v>6972</v>
      </c>
      <c r="G2291">
        <v>493</v>
      </c>
      <c r="H2291">
        <v>1534</v>
      </c>
      <c r="J2291">
        <v>1212</v>
      </c>
      <c r="K2291">
        <v>382</v>
      </c>
      <c r="L2291">
        <v>2551</v>
      </c>
      <c r="N2291">
        <v>1471</v>
      </c>
    </row>
    <row r="2292" spans="1:14" x14ac:dyDescent="0.2">
      <c r="A2292" s="5">
        <v>39837</v>
      </c>
      <c r="B2292" t="s">
        <v>82</v>
      </c>
      <c r="C2292">
        <v>17097</v>
      </c>
      <c r="D2292" s="6">
        <f>'[1]Vertikale Netzlast'!Z97</f>
        <v>12567</v>
      </c>
      <c r="E2292">
        <v>5626</v>
      </c>
      <c r="F2292">
        <f>'[2]200901'!Z83</f>
        <v>6776</v>
      </c>
      <c r="G2292">
        <v>482</v>
      </c>
      <c r="H2292">
        <v>1618</v>
      </c>
      <c r="J2292">
        <v>1252</v>
      </c>
      <c r="K2292">
        <v>381</v>
      </c>
      <c r="L2292">
        <v>2551</v>
      </c>
      <c r="N2292">
        <v>1461</v>
      </c>
    </row>
    <row r="2293" spans="1:14" x14ac:dyDescent="0.2">
      <c r="A2293" s="5">
        <v>39837</v>
      </c>
      <c r="B2293" t="s">
        <v>83</v>
      </c>
      <c r="C2293">
        <v>16945</v>
      </c>
      <c r="D2293" s="6">
        <f>'[1]Vertikale Netzlast'!Z98</f>
        <v>11977</v>
      </c>
      <c r="E2293">
        <v>5255</v>
      </c>
      <c r="F2293">
        <f>'[2]200901'!Z84</f>
        <v>6713</v>
      </c>
      <c r="G2293">
        <v>458</v>
      </c>
      <c r="H2293">
        <v>1625</v>
      </c>
      <c r="J2293">
        <v>1289</v>
      </c>
      <c r="K2293">
        <v>385</v>
      </c>
      <c r="L2293">
        <v>2327</v>
      </c>
      <c r="N2293">
        <v>1450</v>
      </c>
    </row>
    <row r="2294" spans="1:14" x14ac:dyDescent="0.2">
      <c r="A2294" s="5">
        <v>39837</v>
      </c>
      <c r="B2294" t="s">
        <v>84</v>
      </c>
      <c r="C2294">
        <v>16588</v>
      </c>
      <c r="D2294" s="6">
        <f>'[1]Vertikale Netzlast'!Z99</f>
        <v>11624</v>
      </c>
      <c r="E2294">
        <v>5149</v>
      </c>
      <c r="F2294">
        <f>'[2]200901'!Z85</f>
        <v>6495</v>
      </c>
      <c r="G2294">
        <v>474</v>
      </c>
      <c r="H2294">
        <v>1655</v>
      </c>
      <c r="J2294">
        <v>1282</v>
      </c>
      <c r="K2294">
        <v>390</v>
      </c>
      <c r="L2294">
        <v>2327</v>
      </c>
      <c r="N2294">
        <v>1429</v>
      </c>
    </row>
    <row r="2295" spans="1:14" x14ac:dyDescent="0.2">
      <c r="A2295" s="5">
        <v>39837</v>
      </c>
      <c r="B2295" t="s">
        <v>85</v>
      </c>
      <c r="C2295">
        <v>16188</v>
      </c>
      <c r="D2295" s="6">
        <f>'[1]Vertikale Netzlast'!Z100</f>
        <v>11333</v>
      </c>
      <c r="E2295">
        <v>5099</v>
      </c>
      <c r="F2295">
        <f>'[2]200901'!Z86</f>
        <v>6321</v>
      </c>
      <c r="G2295">
        <v>502</v>
      </c>
      <c r="H2295">
        <v>1680</v>
      </c>
      <c r="J2295">
        <v>1248</v>
      </c>
      <c r="K2295">
        <v>395</v>
      </c>
      <c r="L2295">
        <v>2327</v>
      </c>
      <c r="N2295">
        <v>1407</v>
      </c>
    </row>
    <row r="2296" spans="1:14" x14ac:dyDescent="0.2">
      <c r="A2296" s="5">
        <v>39837</v>
      </c>
      <c r="B2296" t="s">
        <v>86</v>
      </c>
      <c r="C2296">
        <v>16007</v>
      </c>
      <c r="D2296" s="6">
        <f>'[1]Vertikale Netzlast'!Z101</f>
        <v>11073</v>
      </c>
      <c r="E2296">
        <v>5079</v>
      </c>
      <c r="F2296">
        <f>'[2]200901'!Z87</f>
        <v>6138</v>
      </c>
      <c r="G2296">
        <v>526</v>
      </c>
      <c r="H2296">
        <v>1658</v>
      </c>
      <c r="J2296">
        <v>1278</v>
      </c>
      <c r="K2296">
        <v>404</v>
      </c>
      <c r="L2296">
        <v>2327</v>
      </c>
      <c r="N2296">
        <v>1386</v>
      </c>
    </row>
    <row r="2297" spans="1:14" x14ac:dyDescent="0.2">
      <c r="A2297" s="5">
        <v>39837</v>
      </c>
      <c r="B2297" t="s">
        <v>87</v>
      </c>
      <c r="C2297">
        <v>16190</v>
      </c>
      <c r="D2297" s="6">
        <f>'[1]Vertikale Netzlast'!Z102</f>
        <v>11028</v>
      </c>
      <c r="E2297">
        <v>5124</v>
      </c>
      <c r="F2297">
        <f>'[2]200901'!Z88</f>
        <v>5771</v>
      </c>
      <c r="G2297">
        <v>500</v>
      </c>
      <c r="H2297">
        <v>1693</v>
      </c>
      <c r="J2297">
        <v>1296</v>
      </c>
      <c r="K2297">
        <v>410</v>
      </c>
      <c r="L2297">
        <v>2215</v>
      </c>
      <c r="N2297">
        <v>1365</v>
      </c>
    </row>
    <row r="2298" spans="1:14" x14ac:dyDescent="0.2">
      <c r="A2298" s="5">
        <v>39837</v>
      </c>
      <c r="B2298" t="s">
        <v>88</v>
      </c>
      <c r="C2298">
        <v>16377</v>
      </c>
      <c r="D2298" s="6">
        <f>'[1]Vertikale Netzlast'!Z103</f>
        <v>11121</v>
      </c>
      <c r="E2298">
        <v>5073</v>
      </c>
      <c r="F2298">
        <f>'[2]200901'!Z89</f>
        <v>5672</v>
      </c>
      <c r="G2298">
        <v>495</v>
      </c>
      <c r="H2298">
        <v>1727</v>
      </c>
      <c r="J2298">
        <v>1290</v>
      </c>
      <c r="K2298">
        <v>420</v>
      </c>
      <c r="L2298">
        <v>2215</v>
      </c>
      <c r="N2298">
        <v>1377</v>
      </c>
    </row>
    <row r="2299" spans="1:14" x14ac:dyDescent="0.2">
      <c r="A2299" s="5">
        <v>39837</v>
      </c>
      <c r="B2299" t="s">
        <v>89</v>
      </c>
      <c r="C2299">
        <v>16451</v>
      </c>
      <c r="D2299" s="6">
        <f>'[1]Vertikale Netzlast'!Z104</f>
        <v>10958</v>
      </c>
      <c r="E2299">
        <v>5076</v>
      </c>
      <c r="F2299">
        <f>'[2]200901'!Z90</f>
        <v>5620</v>
      </c>
      <c r="G2299">
        <v>495</v>
      </c>
      <c r="H2299">
        <v>1712</v>
      </c>
      <c r="J2299">
        <v>1351</v>
      </c>
      <c r="K2299">
        <v>429</v>
      </c>
      <c r="L2299">
        <v>2215</v>
      </c>
      <c r="N2299">
        <v>1389</v>
      </c>
    </row>
    <row r="2300" spans="1:14" x14ac:dyDescent="0.2">
      <c r="A2300" s="5">
        <v>39837</v>
      </c>
      <c r="B2300" t="s">
        <v>90</v>
      </c>
      <c r="C2300">
        <v>16347</v>
      </c>
      <c r="D2300" s="6">
        <f>'[1]Vertikale Netzlast'!Z105</f>
        <v>10850</v>
      </c>
      <c r="E2300">
        <v>5107</v>
      </c>
      <c r="F2300">
        <f>'[2]200901'!Z91</f>
        <v>5740</v>
      </c>
      <c r="G2300">
        <v>486</v>
      </c>
      <c r="H2300">
        <v>1700</v>
      </c>
      <c r="J2300">
        <v>1296</v>
      </c>
      <c r="K2300">
        <v>438</v>
      </c>
      <c r="L2300">
        <v>2215</v>
      </c>
      <c r="N2300">
        <v>1402</v>
      </c>
    </row>
    <row r="2301" spans="1:14" x14ac:dyDescent="0.2">
      <c r="A2301" s="5">
        <v>39837</v>
      </c>
      <c r="B2301" t="s">
        <v>91</v>
      </c>
      <c r="C2301">
        <v>16656</v>
      </c>
      <c r="D2301" s="6">
        <f>'[1]Vertikale Netzlast'!Z106</f>
        <v>11449</v>
      </c>
      <c r="E2301">
        <v>5236</v>
      </c>
      <c r="F2301">
        <f>'[2]200901'!Z92</f>
        <v>5935</v>
      </c>
      <c r="G2301">
        <v>447</v>
      </c>
      <c r="H2301">
        <v>1728</v>
      </c>
      <c r="J2301">
        <v>1284</v>
      </c>
      <c r="K2301">
        <v>448</v>
      </c>
      <c r="L2301">
        <v>2084</v>
      </c>
      <c r="N2301">
        <v>1414</v>
      </c>
    </row>
    <row r="2302" spans="1:14" x14ac:dyDescent="0.2">
      <c r="A2302" s="5">
        <v>39837</v>
      </c>
      <c r="B2302" t="s">
        <v>92</v>
      </c>
      <c r="C2302">
        <v>16606</v>
      </c>
      <c r="D2302" s="6">
        <f>'[1]Vertikale Netzlast'!Z107</f>
        <v>11404</v>
      </c>
      <c r="E2302">
        <v>5276</v>
      </c>
      <c r="F2302">
        <f>'[2]200901'!Z93</f>
        <v>5862</v>
      </c>
      <c r="G2302">
        <v>421</v>
      </c>
      <c r="H2302">
        <v>1724</v>
      </c>
      <c r="J2302">
        <v>1348</v>
      </c>
      <c r="K2302">
        <v>454</v>
      </c>
      <c r="L2302">
        <v>2084</v>
      </c>
      <c r="N2302">
        <v>1403</v>
      </c>
    </row>
    <row r="2303" spans="1:14" x14ac:dyDescent="0.2">
      <c r="A2303" s="5">
        <v>39837</v>
      </c>
      <c r="B2303" t="s">
        <v>93</v>
      </c>
      <c r="C2303">
        <v>16620</v>
      </c>
      <c r="D2303" s="6">
        <f>'[1]Vertikale Netzlast'!Z108</f>
        <v>11411</v>
      </c>
      <c r="E2303">
        <v>5210</v>
      </c>
      <c r="F2303">
        <f>'[2]200901'!Z94</f>
        <v>5554</v>
      </c>
      <c r="G2303">
        <v>425</v>
      </c>
      <c r="H2303">
        <v>1663</v>
      </c>
      <c r="J2303">
        <v>1405</v>
      </c>
      <c r="K2303">
        <v>461</v>
      </c>
      <c r="L2303">
        <v>2084</v>
      </c>
      <c r="N2303">
        <v>1392</v>
      </c>
    </row>
    <row r="2304" spans="1:14" x14ac:dyDescent="0.2">
      <c r="A2304" s="5">
        <v>39837</v>
      </c>
      <c r="B2304" t="s">
        <v>94</v>
      </c>
      <c r="C2304">
        <v>16327</v>
      </c>
      <c r="D2304" s="6">
        <f>'[1]Vertikale Netzlast'!Z109</f>
        <v>11343</v>
      </c>
      <c r="E2304">
        <v>5105</v>
      </c>
      <c r="F2304">
        <f>'[2]200901'!Z95</f>
        <v>5519</v>
      </c>
      <c r="G2304">
        <v>395</v>
      </c>
      <c r="H2304">
        <v>1639</v>
      </c>
      <c r="J2304">
        <v>1373</v>
      </c>
      <c r="K2304">
        <v>465</v>
      </c>
      <c r="L2304">
        <v>2084</v>
      </c>
      <c r="N2304">
        <v>1381</v>
      </c>
    </row>
    <row r="2305" spans="1:14" x14ac:dyDescent="0.2">
      <c r="A2305" s="5">
        <v>39837</v>
      </c>
      <c r="B2305" t="s">
        <v>95</v>
      </c>
      <c r="C2305">
        <v>16108</v>
      </c>
      <c r="D2305" s="6">
        <f>'[1]Vertikale Netzlast'!Z110</f>
        <v>11067</v>
      </c>
      <c r="E2305">
        <v>5118</v>
      </c>
      <c r="F2305">
        <f>'[2]200901'!Z96</f>
        <v>5374</v>
      </c>
      <c r="G2305">
        <v>365</v>
      </c>
      <c r="H2305">
        <v>1600</v>
      </c>
      <c r="J2305">
        <v>1380</v>
      </c>
      <c r="K2305">
        <v>472</v>
      </c>
      <c r="L2305">
        <v>2007</v>
      </c>
      <c r="N2305">
        <v>1370</v>
      </c>
    </row>
    <row r="2306" spans="1:14" x14ac:dyDescent="0.2">
      <c r="A2306" s="5">
        <v>39837</v>
      </c>
      <c r="B2306" t="s">
        <v>96</v>
      </c>
      <c r="C2306">
        <v>15936</v>
      </c>
      <c r="D2306" s="6">
        <f>'[1]Vertikale Netzlast'!Z111</f>
        <v>10907</v>
      </c>
      <c r="E2306">
        <v>5073</v>
      </c>
      <c r="F2306">
        <f>'[2]200901'!Z97</f>
        <v>5356</v>
      </c>
      <c r="G2306">
        <v>347</v>
      </c>
      <c r="H2306">
        <v>1540</v>
      </c>
      <c r="J2306">
        <v>1373</v>
      </c>
      <c r="K2306">
        <v>473</v>
      </c>
      <c r="L2306">
        <v>2007</v>
      </c>
      <c r="N2306">
        <v>1355</v>
      </c>
    </row>
    <row r="2307" spans="1:14" x14ac:dyDescent="0.2">
      <c r="A2307" s="5">
        <v>39837</v>
      </c>
      <c r="B2307" t="s">
        <v>97</v>
      </c>
      <c r="C2307">
        <v>15358</v>
      </c>
      <c r="D2307" s="6">
        <f>'[1]Vertikale Netzlast'!Z112</f>
        <v>10776</v>
      </c>
      <c r="E2307">
        <v>5019</v>
      </c>
      <c r="F2307">
        <f>'[2]200901'!Z98</f>
        <v>5148</v>
      </c>
      <c r="G2307">
        <v>375</v>
      </c>
      <c r="H2307">
        <v>1438</v>
      </c>
      <c r="J2307">
        <v>1346</v>
      </c>
      <c r="K2307">
        <v>483</v>
      </c>
      <c r="L2307">
        <v>2007</v>
      </c>
      <c r="N2307">
        <v>1340</v>
      </c>
    </row>
    <row r="2308" spans="1:14" x14ac:dyDescent="0.2">
      <c r="A2308" s="5">
        <v>39837</v>
      </c>
      <c r="B2308" t="s">
        <v>98</v>
      </c>
      <c r="C2308">
        <v>15255</v>
      </c>
      <c r="D2308" s="6">
        <f>'[1]Vertikale Netzlast'!Z113</f>
        <v>10761</v>
      </c>
      <c r="E2308">
        <v>4976</v>
      </c>
      <c r="F2308">
        <f>'[2]200901'!Z99</f>
        <v>4987</v>
      </c>
      <c r="G2308">
        <v>406</v>
      </c>
      <c r="H2308">
        <v>1355</v>
      </c>
      <c r="J2308">
        <v>1317</v>
      </c>
      <c r="K2308">
        <v>485</v>
      </c>
      <c r="L2308">
        <v>2007</v>
      </c>
      <c r="N2308">
        <v>1324</v>
      </c>
    </row>
    <row r="2309" spans="1:14" x14ac:dyDescent="0.2">
      <c r="A2309" s="5">
        <v>39838</v>
      </c>
      <c r="B2309" t="s">
        <v>3</v>
      </c>
      <c r="C2309">
        <v>14987</v>
      </c>
      <c r="D2309" s="6">
        <f>'[1]Vertikale Netzlast'!AA18</f>
        <v>10302</v>
      </c>
      <c r="E2309">
        <v>5034</v>
      </c>
      <c r="F2309">
        <f>'[2]200901'!AA4</f>
        <v>4816</v>
      </c>
      <c r="G2309">
        <v>419</v>
      </c>
      <c r="H2309">
        <v>1307</v>
      </c>
      <c r="J2309">
        <v>1343</v>
      </c>
      <c r="K2309">
        <v>345</v>
      </c>
      <c r="L2309">
        <v>1477</v>
      </c>
      <c r="N2309">
        <v>1537</v>
      </c>
    </row>
    <row r="2310" spans="1:14" x14ac:dyDescent="0.2">
      <c r="A2310" s="5">
        <v>39838</v>
      </c>
      <c r="B2310" t="s">
        <v>4</v>
      </c>
      <c r="C2310">
        <v>14756</v>
      </c>
      <c r="D2310" s="6">
        <f>'[1]Vertikale Netzlast'!AA19</f>
        <v>9942</v>
      </c>
      <c r="E2310">
        <v>4935</v>
      </c>
      <c r="F2310">
        <f>'[2]200901'!AA5</f>
        <v>4665</v>
      </c>
      <c r="G2310">
        <v>399</v>
      </c>
      <c r="H2310">
        <v>1328</v>
      </c>
      <c r="J2310">
        <v>1355</v>
      </c>
      <c r="K2310">
        <v>355</v>
      </c>
      <c r="L2310">
        <v>1477</v>
      </c>
      <c r="N2310">
        <v>1537</v>
      </c>
    </row>
    <row r="2311" spans="1:14" x14ac:dyDescent="0.2">
      <c r="A2311" s="5">
        <v>39838</v>
      </c>
      <c r="B2311" t="s">
        <v>5</v>
      </c>
      <c r="C2311">
        <v>14674</v>
      </c>
      <c r="D2311" s="6">
        <f>'[1]Vertikale Netzlast'!AA20</f>
        <v>9746</v>
      </c>
      <c r="E2311">
        <v>4888</v>
      </c>
      <c r="F2311">
        <f>'[2]200901'!AA6</f>
        <v>4625</v>
      </c>
      <c r="G2311">
        <v>373</v>
      </c>
      <c r="H2311">
        <v>1304</v>
      </c>
      <c r="J2311">
        <v>1310</v>
      </c>
      <c r="K2311">
        <v>362</v>
      </c>
      <c r="L2311">
        <v>1477</v>
      </c>
      <c r="N2311">
        <v>1537</v>
      </c>
    </row>
    <row r="2312" spans="1:14" x14ac:dyDescent="0.2">
      <c r="A2312" s="5">
        <v>39838</v>
      </c>
      <c r="B2312" t="s">
        <v>6</v>
      </c>
      <c r="C2312">
        <v>14346</v>
      </c>
      <c r="D2312" s="6">
        <f>'[1]Vertikale Netzlast'!AA21</f>
        <v>9594</v>
      </c>
      <c r="E2312">
        <v>4874</v>
      </c>
      <c r="F2312">
        <f>'[2]200901'!AA7</f>
        <v>4501</v>
      </c>
      <c r="G2312">
        <v>373</v>
      </c>
      <c r="H2312">
        <v>1292</v>
      </c>
      <c r="J2312">
        <v>1301</v>
      </c>
      <c r="K2312">
        <v>377</v>
      </c>
      <c r="L2312">
        <v>1477</v>
      </c>
      <c r="N2312">
        <v>1537</v>
      </c>
    </row>
    <row r="2313" spans="1:14" x14ac:dyDescent="0.2">
      <c r="A2313" s="5">
        <v>39838</v>
      </c>
      <c r="B2313" t="s">
        <v>7</v>
      </c>
      <c r="C2313">
        <v>14145</v>
      </c>
      <c r="D2313" s="6">
        <f>'[1]Vertikale Netzlast'!AA22</f>
        <v>9400</v>
      </c>
      <c r="E2313">
        <v>4732</v>
      </c>
      <c r="F2313">
        <f>'[2]200901'!AA8</f>
        <v>4416</v>
      </c>
      <c r="G2313">
        <v>369</v>
      </c>
      <c r="H2313">
        <v>1278</v>
      </c>
      <c r="J2313">
        <v>1300</v>
      </c>
      <c r="K2313">
        <v>389</v>
      </c>
      <c r="L2313">
        <v>1491</v>
      </c>
      <c r="N2313">
        <v>1537</v>
      </c>
    </row>
    <row r="2314" spans="1:14" x14ac:dyDescent="0.2">
      <c r="A2314" s="5">
        <v>39838</v>
      </c>
      <c r="B2314" t="s">
        <v>8</v>
      </c>
      <c r="C2314">
        <v>14058</v>
      </c>
      <c r="D2314" s="6">
        <f>'[1]Vertikale Netzlast'!AA23</f>
        <v>9199</v>
      </c>
      <c r="E2314">
        <v>4666</v>
      </c>
      <c r="F2314">
        <f>'[2]200901'!AA9</f>
        <v>4428</v>
      </c>
      <c r="G2314">
        <v>353</v>
      </c>
      <c r="H2314">
        <v>1252</v>
      </c>
      <c r="J2314">
        <v>1342</v>
      </c>
      <c r="K2314">
        <v>393</v>
      </c>
      <c r="L2314">
        <v>1491</v>
      </c>
      <c r="N2314">
        <v>1538</v>
      </c>
    </row>
    <row r="2315" spans="1:14" x14ac:dyDescent="0.2">
      <c r="A2315" s="5">
        <v>39838</v>
      </c>
      <c r="B2315" t="s">
        <v>9</v>
      </c>
      <c r="C2315">
        <v>13794</v>
      </c>
      <c r="D2315" s="6">
        <f>'[1]Vertikale Netzlast'!AA24</f>
        <v>8994</v>
      </c>
      <c r="E2315">
        <v>4618</v>
      </c>
      <c r="F2315">
        <f>'[2]200901'!AA10</f>
        <v>4402</v>
      </c>
      <c r="G2315">
        <v>354</v>
      </c>
      <c r="H2315">
        <v>1167</v>
      </c>
      <c r="J2315">
        <v>1374</v>
      </c>
      <c r="K2315">
        <v>399</v>
      </c>
      <c r="L2315">
        <v>1491</v>
      </c>
      <c r="N2315">
        <v>1540</v>
      </c>
    </row>
    <row r="2316" spans="1:14" x14ac:dyDescent="0.2">
      <c r="A2316" s="5">
        <v>39838</v>
      </c>
      <c r="B2316" t="s">
        <v>10</v>
      </c>
      <c r="C2316">
        <v>13702</v>
      </c>
      <c r="D2316" s="6">
        <f>'[1]Vertikale Netzlast'!AA25</f>
        <v>8870</v>
      </c>
      <c r="E2316">
        <v>4544</v>
      </c>
      <c r="F2316">
        <f>'[2]200901'!AA11</f>
        <v>4338</v>
      </c>
      <c r="G2316">
        <v>359</v>
      </c>
      <c r="H2316">
        <v>1165</v>
      </c>
      <c r="J2316">
        <v>1326</v>
      </c>
      <c r="K2316">
        <v>382</v>
      </c>
      <c r="L2316">
        <v>1491</v>
      </c>
      <c r="N2316">
        <v>1541</v>
      </c>
    </row>
    <row r="2317" spans="1:14" x14ac:dyDescent="0.2">
      <c r="A2317" s="5">
        <v>39838</v>
      </c>
      <c r="B2317" t="s">
        <v>11</v>
      </c>
      <c r="C2317">
        <v>13471</v>
      </c>
      <c r="D2317" s="6">
        <f>'[1]Vertikale Netzlast'!AA26</f>
        <v>8780</v>
      </c>
      <c r="E2317">
        <v>4544</v>
      </c>
      <c r="F2317">
        <f>'[2]200901'!AA12</f>
        <v>4470</v>
      </c>
      <c r="G2317">
        <v>367</v>
      </c>
      <c r="H2317">
        <v>1165</v>
      </c>
      <c r="J2317">
        <v>1288</v>
      </c>
      <c r="K2317">
        <v>387</v>
      </c>
      <c r="L2317">
        <v>1467</v>
      </c>
      <c r="N2317">
        <v>1543</v>
      </c>
    </row>
    <row r="2318" spans="1:14" x14ac:dyDescent="0.2">
      <c r="A2318" s="5">
        <v>39838</v>
      </c>
      <c r="B2318" t="s">
        <v>12</v>
      </c>
      <c r="C2318">
        <v>13493</v>
      </c>
      <c r="D2318" s="6">
        <f>'[1]Vertikale Netzlast'!AA27</f>
        <v>8619</v>
      </c>
      <c r="E2318">
        <v>4481</v>
      </c>
      <c r="F2318">
        <f>'[2]200901'!AA13</f>
        <v>4575</v>
      </c>
      <c r="G2318">
        <v>339</v>
      </c>
      <c r="H2318">
        <v>1195</v>
      </c>
      <c r="J2318">
        <v>1221</v>
      </c>
      <c r="K2318">
        <v>384</v>
      </c>
      <c r="L2318">
        <v>1467</v>
      </c>
      <c r="N2318">
        <v>1540</v>
      </c>
    </row>
    <row r="2319" spans="1:14" x14ac:dyDescent="0.2">
      <c r="A2319" s="5">
        <v>39838</v>
      </c>
      <c r="B2319" t="s">
        <v>13</v>
      </c>
      <c r="C2319">
        <v>13450</v>
      </c>
      <c r="D2319" s="6">
        <f>'[1]Vertikale Netzlast'!AA28</f>
        <v>8546</v>
      </c>
      <c r="E2319">
        <v>4371</v>
      </c>
      <c r="F2319">
        <f>'[2]200901'!AA14</f>
        <v>4529</v>
      </c>
      <c r="G2319">
        <v>303</v>
      </c>
      <c r="H2319">
        <v>1159</v>
      </c>
      <c r="J2319">
        <v>1239</v>
      </c>
      <c r="K2319">
        <v>395</v>
      </c>
      <c r="L2319">
        <v>1467</v>
      </c>
      <c r="N2319">
        <v>1538</v>
      </c>
    </row>
    <row r="2320" spans="1:14" x14ac:dyDescent="0.2">
      <c r="A2320" s="5">
        <v>39838</v>
      </c>
      <c r="B2320" t="s">
        <v>14</v>
      </c>
      <c r="C2320">
        <v>13406</v>
      </c>
      <c r="D2320" s="6">
        <f>'[1]Vertikale Netzlast'!AA29</f>
        <v>8452</v>
      </c>
      <c r="E2320">
        <v>4397</v>
      </c>
      <c r="F2320">
        <f>'[2]200901'!AA15</f>
        <v>4657</v>
      </c>
      <c r="G2320">
        <v>345</v>
      </c>
      <c r="H2320">
        <v>1173</v>
      </c>
      <c r="J2320">
        <v>1204</v>
      </c>
      <c r="K2320">
        <v>403</v>
      </c>
      <c r="L2320">
        <v>1467</v>
      </c>
      <c r="N2320">
        <v>1536</v>
      </c>
    </row>
    <row r="2321" spans="1:14" x14ac:dyDescent="0.2">
      <c r="A2321" s="5">
        <v>39838</v>
      </c>
      <c r="B2321" t="s">
        <v>15</v>
      </c>
      <c r="C2321">
        <v>13401</v>
      </c>
      <c r="D2321" s="6">
        <f>'[1]Vertikale Netzlast'!AA30</f>
        <v>8306</v>
      </c>
      <c r="E2321">
        <v>4381</v>
      </c>
      <c r="F2321">
        <f>'[2]200901'!AA16</f>
        <v>4447</v>
      </c>
      <c r="G2321">
        <v>369</v>
      </c>
      <c r="H2321">
        <v>1166</v>
      </c>
      <c r="J2321">
        <v>1159</v>
      </c>
      <c r="K2321">
        <v>402</v>
      </c>
      <c r="L2321">
        <v>1345</v>
      </c>
      <c r="N2321">
        <v>1533</v>
      </c>
    </row>
    <row r="2322" spans="1:14" x14ac:dyDescent="0.2">
      <c r="A2322" s="5">
        <v>39838</v>
      </c>
      <c r="B2322" t="s">
        <v>16</v>
      </c>
      <c r="C2322">
        <v>13304</v>
      </c>
      <c r="D2322" s="6">
        <f>'[1]Vertikale Netzlast'!AA31</f>
        <v>8272</v>
      </c>
      <c r="E2322">
        <v>4363</v>
      </c>
      <c r="F2322">
        <f>'[2]200901'!AA17</f>
        <v>4675</v>
      </c>
      <c r="G2322">
        <v>352</v>
      </c>
      <c r="H2322">
        <v>1187</v>
      </c>
      <c r="J2322">
        <v>1128</v>
      </c>
      <c r="K2322">
        <v>407</v>
      </c>
      <c r="L2322">
        <v>1345</v>
      </c>
      <c r="N2322">
        <v>1512</v>
      </c>
    </row>
    <row r="2323" spans="1:14" x14ac:dyDescent="0.2">
      <c r="A2323" s="5">
        <v>39838</v>
      </c>
      <c r="B2323" t="s">
        <v>17</v>
      </c>
      <c r="C2323">
        <v>13244</v>
      </c>
      <c r="D2323" s="6">
        <f>'[1]Vertikale Netzlast'!AA32</f>
        <v>8227</v>
      </c>
      <c r="E2323">
        <v>4530</v>
      </c>
      <c r="F2323">
        <f>'[2]200901'!AA18</f>
        <v>4654</v>
      </c>
      <c r="G2323">
        <v>356</v>
      </c>
      <c r="H2323">
        <v>1269</v>
      </c>
      <c r="J2323">
        <v>1047</v>
      </c>
      <c r="K2323">
        <v>406</v>
      </c>
      <c r="L2323">
        <v>1345</v>
      </c>
      <c r="N2323">
        <v>1491</v>
      </c>
    </row>
    <row r="2324" spans="1:14" x14ac:dyDescent="0.2">
      <c r="A2324" s="5">
        <v>39838</v>
      </c>
      <c r="B2324" t="s">
        <v>18</v>
      </c>
      <c r="C2324">
        <v>13252</v>
      </c>
      <c r="D2324" s="6">
        <f>'[1]Vertikale Netzlast'!AA33</f>
        <v>8221</v>
      </c>
      <c r="E2324">
        <v>4555</v>
      </c>
      <c r="F2324">
        <f>'[2]200901'!AA19</f>
        <v>4687</v>
      </c>
      <c r="G2324">
        <v>330</v>
      </c>
      <c r="H2324">
        <v>1218</v>
      </c>
      <c r="J2324">
        <v>957</v>
      </c>
      <c r="K2324">
        <v>422</v>
      </c>
      <c r="L2324">
        <v>1345</v>
      </c>
      <c r="N2324">
        <v>1469</v>
      </c>
    </row>
    <row r="2325" spans="1:14" x14ac:dyDescent="0.2">
      <c r="A2325" s="5">
        <v>39838</v>
      </c>
      <c r="B2325" t="s">
        <v>19</v>
      </c>
      <c r="C2325">
        <v>13347</v>
      </c>
      <c r="D2325" s="6">
        <f>'[1]Vertikale Netzlast'!AA34</f>
        <v>8262</v>
      </c>
      <c r="E2325">
        <v>4673</v>
      </c>
      <c r="F2325">
        <f>'[2]200901'!AA20</f>
        <v>4784</v>
      </c>
      <c r="G2325">
        <v>333</v>
      </c>
      <c r="H2325">
        <v>1160</v>
      </c>
      <c r="J2325">
        <v>946</v>
      </c>
      <c r="K2325">
        <v>428</v>
      </c>
      <c r="L2325">
        <v>1174</v>
      </c>
      <c r="N2325">
        <v>1448</v>
      </c>
    </row>
    <row r="2326" spans="1:14" x14ac:dyDescent="0.2">
      <c r="A2326" s="5">
        <v>39838</v>
      </c>
      <c r="B2326" t="s">
        <v>20</v>
      </c>
      <c r="C2326">
        <v>13358</v>
      </c>
      <c r="D2326" s="6">
        <f>'[1]Vertikale Netzlast'!AA35</f>
        <v>8246</v>
      </c>
      <c r="E2326">
        <v>4591</v>
      </c>
      <c r="F2326">
        <f>'[2]200901'!AA21</f>
        <v>4852</v>
      </c>
      <c r="G2326">
        <v>379</v>
      </c>
      <c r="H2326">
        <v>1119</v>
      </c>
      <c r="J2326">
        <v>904</v>
      </c>
      <c r="K2326">
        <v>437</v>
      </c>
      <c r="L2326">
        <v>1174</v>
      </c>
      <c r="N2326">
        <v>1411</v>
      </c>
    </row>
    <row r="2327" spans="1:14" x14ac:dyDescent="0.2">
      <c r="A2327" s="5">
        <v>39838</v>
      </c>
      <c r="B2327" t="s">
        <v>21</v>
      </c>
      <c r="C2327">
        <v>13316</v>
      </c>
      <c r="D2327" s="6">
        <f>'[1]Vertikale Netzlast'!AA36</f>
        <v>8194</v>
      </c>
      <c r="E2327">
        <v>4812</v>
      </c>
      <c r="F2327">
        <f>'[2]200901'!AA22</f>
        <v>4876</v>
      </c>
      <c r="G2327">
        <v>391</v>
      </c>
      <c r="H2327">
        <v>1136</v>
      </c>
      <c r="J2327">
        <v>867</v>
      </c>
      <c r="K2327">
        <v>446</v>
      </c>
      <c r="L2327">
        <v>1174</v>
      </c>
      <c r="N2327">
        <v>1374</v>
      </c>
    </row>
    <row r="2328" spans="1:14" x14ac:dyDescent="0.2">
      <c r="A2328" s="5">
        <v>39838</v>
      </c>
      <c r="B2328" t="s">
        <v>22</v>
      </c>
      <c r="C2328">
        <v>13191</v>
      </c>
      <c r="D2328" s="6">
        <f>'[1]Vertikale Netzlast'!AA37</f>
        <v>8213</v>
      </c>
      <c r="E2328">
        <v>4833</v>
      </c>
      <c r="F2328">
        <f>'[2]200901'!AA23</f>
        <v>4842</v>
      </c>
      <c r="G2328">
        <v>391</v>
      </c>
      <c r="H2328">
        <v>1144</v>
      </c>
      <c r="J2328">
        <v>823</v>
      </c>
      <c r="K2328">
        <v>454</v>
      </c>
      <c r="L2328">
        <v>1174</v>
      </c>
      <c r="N2328">
        <v>1337</v>
      </c>
    </row>
    <row r="2329" spans="1:14" x14ac:dyDescent="0.2">
      <c r="A2329" s="5">
        <v>39838</v>
      </c>
      <c r="B2329" t="s">
        <v>23</v>
      </c>
      <c r="C2329">
        <v>12989</v>
      </c>
      <c r="D2329" s="6">
        <f>'[1]Vertikale Netzlast'!AA38</f>
        <v>8187</v>
      </c>
      <c r="E2329">
        <v>4713</v>
      </c>
      <c r="F2329">
        <f>'[2]200901'!AA24</f>
        <v>4813</v>
      </c>
      <c r="G2329">
        <v>384</v>
      </c>
      <c r="H2329">
        <v>1176</v>
      </c>
      <c r="J2329">
        <v>734</v>
      </c>
      <c r="K2329">
        <v>465</v>
      </c>
      <c r="L2329">
        <v>1014</v>
      </c>
      <c r="N2329">
        <v>1300</v>
      </c>
    </row>
    <row r="2330" spans="1:14" x14ac:dyDescent="0.2">
      <c r="A2330" s="5">
        <v>39838</v>
      </c>
      <c r="B2330" t="s">
        <v>24</v>
      </c>
      <c r="C2330">
        <v>12638</v>
      </c>
      <c r="D2330" s="6">
        <f>'[1]Vertikale Netzlast'!AA39</f>
        <v>8019</v>
      </c>
      <c r="E2330">
        <v>4646</v>
      </c>
      <c r="F2330">
        <f>'[2]200901'!AA25</f>
        <v>4782</v>
      </c>
      <c r="G2330">
        <v>391</v>
      </c>
      <c r="H2330">
        <v>1157</v>
      </c>
      <c r="J2330">
        <v>718</v>
      </c>
      <c r="K2330">
        <v>478</v>
      </c>
      <c r="L2330">
        <v>1014</v>
      </c>
      <c r="N2330">
        <v>1259</v>
      </c>
    </row>
    <row r="2331" spans="1:14" x14ac:dyDescent="0.2">
      <c r="A2331" s="5">
        <v>39838</v>
      </c>
      <c r="B2331" t="s">
        <v>25</v>
      </c>
      <c r="C2331">
        <v>12539</v>
      </c>
      <c r="D2331" s="6">
        <f>'[1]Vertikale Netzlast'!AA40</f>
        <v>8151</v>
      </c>
      <c r="E2331">
        <v>4477</v>
      </c>
      <c r="F2331">
        <f>'[2]200901'!AA26</f>
        <v>4500</v>
      </c>
      <c r="G2331">
        <v>442</v>
      </c>
      <c r="H2331">
        <v>1105</v>
      </c>
      <c r="J2331">
        <v>690</v>
      </c>
      <c r="K2331">
        <v>497</v>
      </c>
      <c r="L2331">
        <v>1014</v>
      </c>
      <c r="N2331">
        <v>1218</v>
      </c>
    </row>
    <row r="2332" spans="1:14" x14ac:dyDescent="0.2">
      <c r="A2332" s="5">
        <v>39838</v>
      </c>
      <c r="B2332" t="s">
        <v>26</v>
      </c>
      <c r="C2332">
        <v>12362</v>
      </c>
      <c r="D2332" s="6">
        <f>'[1]Vertikale Netzlast'!AA41</f>
        <v>8127</v>
      </c>
      <c r="E2332">
        <v>4338</v>
      </c>
      <c r="F2332">
        <f>'[2]200901'!AA27</f>
        <v>4228</v>
      </c>
      <c r="G2332">
        <v>470</v>
      </c>
      <c r="H2332">
        <v>1071</v>
      </c>
      <c r="J2332">
        <v>675</v>
      </c>
      <c r="K2332">
        <v>491</v>
      </c>
      <c r="L2332">
        <v>1014</v>
      </c>
      <c r="N2332">
        <v>1176</v>
      </c>
    </row>
    <row r="2333" spans="1:14" x14ac:dyDescent="0.2">
      <c r="A2333" s="5">
        <v>39838</v>
      </c>
      <c r="B2333" t="s">
        <v>27</v>
      </c>
      <c r="C2333">
        <v>11835</v>
      </c>
      <c r="D2333" s="6">
        <f>'[1]Vertikale Netzlast'!AA42</f>
        <v>7829</v>
      </c>
      <c r="E2333">
        <v>4229</v>
      </c>
      <c r="F2333">
        <f>'[2]200901'!AA28</f>
        <v>3959</v>
      </c>
      <c r="G2333">
        <v>515</v>
      </c>
      <c r="H2333">
        <v>1041</v>
      </c>
      <c r="J2333">
        <v>623</v>
      </c>
      <c r="K2333">
        <v>506</v>
      </c>
      <c r="L2333">
        <v>938</v>
      </c>
      <c r="N2333">
        <v>1135</v>
      </c>
    </row>
    <row r="2334" spans="1:14" x14ac:dyDescent="0.2">
      <c r="A2334" s="5">
        <v>39838</v>
      </c>
      <c r="B2334" t="s">
        <v>28</v>
      </c>
      <c r="C2334">
        <v>11688</v>
      </c>
      <c r="D2334" s="6">
        <f>'[1]Vertikale Netzlast'!AA43</f>
        <v>7856</v>
      </c>
      <c r="E2334">
        <v>4280</v>
      </c>
      <c r="F2334">
        <f>'[2]200901'!AA29</f>
        <v>3815</v>
      </c>
      <c r="G2334">
        <v>543</v>
      </c>
      <c r="H2334">
        <v>963</v>
      </c>
      <c r="J2334">
        <v>625</v>
      </c>
      <c r="K2334">
        <v>522</v>
      </c>
      <c r="L2334">
        <v>938</v>
      </c>
      <c r="N2334">
        <v>1100</v>
      </c>
    </row>
    <row r="2335" spans="1:14" x14ac:dyDescent="0.2">
      <c r="A2335" s="5">
        <v>39838</v>
      </c>
      <c r="B2335" t="s">
        <v>29</v>
      </c>
      <c r="C2335">
        <v>11703</v>
      </c>
      <c r="D2335" s="6">
        <f>'[1]Vertikale Netzlast'!AA44</f>
        <v>7913</v>
      </c>
      <c r="E2335">
        <v>4279</v>
      </c>
      <c r="F2335">
        <f>'[2]200901'!AA30</f>
        <v>3977</v>
      </c>
      <c r="G2335">
        <v>539</v>
      </c>
      <c r="H2335">
        <v>905</v>
      </c>
      <c r="J2335">
        <v>614</v>
      </c>
      <c r="K2335">
        <v>534</v>
      </c>
      <c r="L2335">
        <v>938</v>
      </c>
      <c r="N2335">
        <v>1065</v>
      </c>
    </row>
    <row r="2336" spans="1:14" x14ac:dyDescent="0.2">
      <c r="A2336" s="5">
        <v>39838</v>
      </c>
      <c r="B2336" t="s">
        <v>30</v>
      </c>
      <c r="C2336">
        <v>11654</v>
      </c>
      <c r="D2336" s="6">
        <f>'[1]Vertikale Netzlast'!AA45</f>
        <v>7942</v>
      </c>
      <c r="E2336">
        <v>4278</v>
      </c>
      <c r="F2336">
        <f>'[2]200901'!AA31</f>
        <v>4156</v>
      </c>
      <c r="G2336">
        <v>570</v>
      </c>
      <c r="H2336">
        <v>932</v>
      </c>
      <c r="J2336">
        <v>589</v>
      </c>
      <c r="K2336">
        <v>551</v>
      </c>
      <c r="L2336">
        <v>938</v>
      </c>
      <c r="N2336">
        <v>1030</v>
      </c>
    </row>
    <row r="2337" spans="1:14" x14ac:dyDescent="0.2">
      <c r="A2337" s="5">
        <v>39838</v>
      </c>
      <c r="B2337" t="s">
        <v>31</v>
      </c>
      <c r="C2337">
        <v>11629</v>
      </c>
      <c r="D2337" s="6">
        <f>'[1]Vertikale Netzlast'!AA46</f>
        <v>8216</v>
      </c>
      <c r="E2337">
        <v>4247</v>
      </c>
      <c r="F2337">
        <f>'[2]200901'!AA32</f>
        <v>4239</v>
      </c>
      <c r="G2337">
        <v>588</v>
      </c>
      <c r="H2337">
        <v>907</v>
      </c>
      <c r="J2337">
        <v>575</v>
      </c>
      <c r="K2337">
        <v>568</v>
      </c>
      <c r="L2337">
        <v>833</v>
      </c>
      <c r="N2337">
        <v>995</v>
      </c>
    </row>
    <row r="2338" spans="1:14" x14ac:dyDescent="0.2">
      <c r="A2338" s="5">
        <v>39838</v>
      </c>
      <c r="B2338" t="s">
        <v>32</v>
      </c>
      <c r="C2338">
        <v>11769</v>
      </c>
      <c r="D2338" s="6">
        <f>'[1]Vertikale Netzlast'!AA47</f>
        <v>8468</v>
      </c>
      <c r="E2338">
        <v>4209</v>
      </c>
      <c r="F2338">
        <f>'[2]200901'!AA33</f>
        <v>4271</v>
      </c>
      <c r="G2338">
        <v>607</v>
      </c>
      <c r="H2338">
        <v>826</v>
      </c>
      <c r="J2338">
        <v>593</v>
      </c>
      <c r="K2338">
        <v>586</v>
      </c>
      <c r="L2338">
        <v>833</v>
      </c>
      <c r="N2338">
        <v>964</v>
      </c>
    </row>
    <row r="2339" spans="1:14" x14ac:dyDescent="0.2">
      <c r="A2339" s="5">
        <v>39838</v>
      </c>
      <c r="B2339" t="s">
        <v>33</v>
      </c>
      <c r="C2339">
        <v>11871</v>
      </c>
      <c r="D2339" s="6">
        <f>'[1]Vertikale Netzlast'!AA48</f>
        <v>8679</v>
      </c>
      <c r="E2339">
        <v>4114</v>
      </c>
      <c r="F2339">
        <f>'[2]200901'!AA34</f>
        <v>4354</v>
      </c>
      <c r="G2339">
        <v>658</v>
      </c>
      <c r="H2339">
        <v>812</v>
      </c>
      <c r="J2339">
        <v>590</v>
      </c>
      <c r="K2339">
        <v>612</v>
      </c>
      <c r="L2339">
        <v>833</v>
      </c>
      <c r="N2339">
        <v>933</v>
      </c>
    </row>
    <row r="2340" spans="1:14" x14ac:dyDescent="0.2">
      <c r="A2340" s="5">
        <v>39838</v>
      </c>
      <c r="B2340" t="s">
        <v>34</v>
      </c>
      <c r="C2340">
        <v>12121</v>
      </c>
      <c r="D2340" s="6">
        <f>'[1]Vertikale Netzlast'!AA49</f>
        <v>8772</v>
      </c>
      <c r="E2340">
        <v>4177</v>
      </c>
      <c r="F2340">
        <f>'[2]200901'!AA35</f>
        <v>4528</v>
      </c>
      <c r="G2340">
        <v>675</v>
      </c>
      <c r="H2340">
        <v>767</v>
      </c>
      <c r="J2340">
        <v>553</v>
      </c>
      <c r="K2340">
        <v>626</v>
      </c>
      <c r="L2340">
        <v>833</v>
      </c>
      <c r="N2340">
        <v>902</v>
      </c>
    </row>
    <row r="2341" spans="1:14" x14ac:dyDescent="0.2">
      <c r="A2341" s="5">
        <v>39838</v>
      </c>
      <c r="B2341" t="s">
        <v>35</v>
      </c>
      <c r="C2341">
        <v>12332</v>
      </c>
      <c r="D2341" s="6">
        <f>'[1]Vertikale Netzlast'!AA50</f>
        <v>9274</v>
      </c>
      <c r="E2341">
        <v>4237</v>
      </c>
      <c r="F2341">
        <f>'[2]200901'!AA36</f>
        <v>4757</v>
      </c>
      <c r="G2341">
        <v>611</v>
      </c>
      <c r="H2341">
        <v>775</v>
      </c>
      <c r="J2341">
        <v>542</v>
      </c>
      <c r="K2341">
        <v>644</v>
      </c>
      <c r="L2341">
        <v>821</v>
      </c>
      <c r="N2341">
        <v>871</v>
      </c>
    </row>
    <row r="2342" spans="1:14" x14ac:dyDescent="0.2">
      <c r="A2342" s="5">
        <v>39838</v>
      </c>
      <c r="B2342" t="s">
        <v>36</v>
      </c>
      <c r="C2342">
        <v>12602</v>
      </c>
      <c r="D2342" s="6">
        <f>'[1]Vertikale Netzlast'!AA51</f>
        <v>9603</v>
      </c>
      <c r="E2342">
        <v>4331</v>
      </c>
      <c r="F2342">
        <f>'[2]200901'!AA37</f>
        <v>4949</v>
      </c>
      <c r="G2342">
        <v>647</v>
      </c>
      <c r="H2342">
        <v>796</v>
      </c>
      <c r="J2342">
        <v>534</v>
      </c>
      <c r="K2342">
        <v>657</v>
      </c>
      <c r="L2342">
        <v>821</v>
      </c>
      <c r="N2342">
        <v>853</v>
      </c>
    </row>
    <row r="2343" spans="1:14" x14ac:dyDescent="0.2">
      <c r="A2343" s="5">
        <v>39838</v>
      </c>
      <c r="B2343" t="s">
        <v>37</v>
      </c>
      <c r="C2343">
        <v>12811</v>
      </c>
      <c r="D2343" s="6">
        <f>'[1]Vertikale Netzlast'!AA52</f>
        <v>9757</v>
      </c>
      <c r="E2343">
        <v>4331</v>
      </c>
      <c r="F2343">
        <f>'[2]200901'!AA38</f>
        <v>5107</v>
      </c>
      <c r="G2343">
        <v>707</v>
      </c>
      <c r="H2343">
        <v>760</v>
      </c>
      <c r="J2343">
        <v>522</v>
      </c>
      <c r="K2343">
        <v>670</v>
      </c>
      <c r="L2343">
        <v>821</v>
      </c>
      <c r="N2343">
        <v>835</v>
      </c>
    </row>
    <row r="2344" spans="1:14" x14ac:dyDescent="0.2">
      <c r="A2344" s="5">
        <v>39838</v>
      </c>
      <c r="B2344" t="s">
        <v>38</v>
      </c>
      <c r="C2344">
        <v>13110</v>
      </c>
      <c r="D2344" s="6">
        <f>'[1]Vertikale Netzlast'!AA53</f>
        <v>9790</v>
      </c>
      <c r="E2344">
        <v>4366</v>
      </c>
      <c r="F2344">
        <f>'[2]200901'!AA39</f>
        <v>5414</v>
      </c>
      <c r="G2344">
        <v>695</v>
      </c>
      <c r="H2344">
        <v>751</v>
      </c>
      <c r="J2344">
        <v>488</v>
      </c>
      <c r="K2344">
        <v>684</v>
      </c>
      <c r="L2344">
        <v>821</v>
      </c>
      <c r="N2344">
        <v>817</v>
      </c>
    </row>
    <row r="2345" spans="1:14" x14ac:dyDescent="0.2">
      <c r="A2345" s="5">
        <v>39838</v>
      </c>
      <c r="B2345" t="s">
        <v>39</v>
      </c>
      <c r="C2345">
        <v>13332</v>
      </c>
      <c r="D2345" s="6">
        <f>'[1]Vertikale Netzlast'!AA54</f>
        <v>9980</v>
      </c>
      <c r="E2345">
        <v>4569</v>
      </c>
      <c r="F2345">
        <f>'[2]200901'!AA40</f>
        <v>5531</v>
      </c>
      <c r="G2345">
        <v>666</v>
      </c>
      <c r="H2345">
        <v>781</v>
      </c>
      <c r="J2345">
        <v>455</v>
      </c>
      <c r="K2345">
        <v>699</v>
      </c>
      <c r="L2345">
        <v>837</v>
      </c>
      <c r="N2345">
        <v>799</v>
      </c>
    </row>
    <row r="2346" spans="1:14" x14ac:dyDescent="0.2">
      <c r="A2346" s="5">
        <v>39838</v>
      </c>
      <c r="B2346" t="s">
        <v>40</v>
      </c>
      <c r="C2346">
        <v>13575</v>
      </c>
      <c r="D2346" s="6">
        <f>'[1]Vertikale Netzlast'!AA55</f>
        <v>10361</v>
      </c>
      <c r="E2346">
        <v>4600</v>
      </c>
      <c r="F2346">
        <f>'[2]200901'!AA41</f>
        <v>5682</v>
      </c>
      <c r="G2346">
        <v>691</v>
      </c>
      <c r="H2346">
        <v>839</v>
      </c>
      <c r="J2346">
        <v>415</v>
      </c>
      <c r="K2346">
        <v>718</v>
      </c>
      <c r="L2346">
        <v>837</v>
      </c>
      <c r="N2346">
        <v>777</v>
      </c>
    </row>
    <row r="2347" spans="1:14" x14ac:dyDescent="0.2">
      <c r="A2347" s="5">
        <v>39838</v>
      </c>
      <c r="B2347" t="s">
        <v>41</v>
      </c>
      <c r="C2347">
        <v>13984</v>
      </c>
      <c r="D2347" s="6">
        <f>'[1]Vertikale Netzlast'!AA56</f>
        <v>10613</v>
      </c>
      <c r="E2347">
        <v>4576</v>
      </c>
      <c r="F2347">
        <f>'[2]200901'!AA42</f>
        <v>5926</v>
      </c>
      <c r="G2347">
        <v>644</v>
      </c>
      <c r="H2347">
        <v>852</v>
      </c>
      <c r="J2347">
        <v>333</v>
      </c>
      <c r="K2347">
        <v>733</v>
      </c>
      <c r="L2347">
        <v>837</v>
      </c>
      <c r="N2347">
        <v>754</v>
      </c>
    </row>
    <row r="2348" spans="1:14" x14ac:dyDescent="0.2">
      <c r="A2348" s="5">
        <v>39838</v>
      </c>
      <c r="B2348" t="s">
        <v>42</v>
      </c>
      <c r="C2348">
        <v>14139</v>
      </c>
      <c r="D2348" s="6">
        <f>'[1]Vertikale Netzlast'!AA57</f>
        <v>10729</v>
      </c>
      <c r="E2348">
        <v>4622</v>
      </c>
      <c r="F2348">
        <f>'[2]200901'!AA43</f>
        <v>6011</v>
      </c>
      <c r="G2348">
        <v>599</v>
      </c>
      <c r="H2348">
        <v>921</v>
      </c>
      <c r="J2348">
        <v>307</v>
      </c>
      <c r="K2348">
        <v>752</v>
      </c>
      <c r="L2348">
        <v>837</v>
      </c>
      <c r="N2348">
        <v>731</v>
      </c>
    </row>
    <row r="2349" spans="1:14" x14ac:dyDescent="0.2">
      <c r="A2349" s="5">
        <v>39838</v>
      </c>
      <c r="B2349" t="s">
        <v>43</v>
      </c>
      <c r="C2349">
        <v>14288</v>
      </c>
      <c r="D2349" s="6">
        <f>'[1]Vertikale Netzlast'!AA58</f>
        <v>10738</v>
      </c>
      <c r="E2349">
        <v>4552</v>
      </c>
      <c r="F2349">
        <f>'[2]200901'!AA44</f>
        <v>6279</v>
      </c>
      <c r="G2349">
        <v>624</v>
      </c>
      <c r="H2349">
        <v>889</v>
      </c>
      <c r="J2349">
        <v>266</v>
      </c>
      <c r="K2349">
        <v>772</v>
      </c>
      <c r="L2349">
        <v>880</v>
      </c>
      <c r="N2349">
        <v>708</v>
      </c>
    </row>
    <row r="2350" spans="1:14" x14ac:dyDescent="0.2">
      <c r="A2350" s="5">
        <v>39838</v>
      </c>
      <c r="B2350" t="s">
        <v>44</v>
      </c>
      <c r="C2350">
        <v>14565</v>
      </c>
      <c r="D2350" s="6">
        <f>'[1]Vertikale Netzlast'!AA59</f>
        <v>10870</v>
      </c>
      <c r="E2350">
        <v>4506</v>
      </c>
      <c r="F2350">
        <f>'[2]200901'!AA45</f>
        <v>6460</v>
      </c>
      <c r="G2350">
        <v>600</v>
      </c>
      <c r="H2350">
        <v>860</v>
      </c>
      <c r="J2350">
        <v>226</v>
      </c>
      <c r="K2350">
        <v>781</v>
      </c>
      <c r="L2350">
        <v>880</v>
      </c>
      <c r="N2350">
        <v>703</v>
      </c>
    </row>
    <row r="2351" spans="1:14" x14ac:dyDescent="0.2">
      <c r="A2351" s="5">
        <v>39838</v>
      </c>
      <c r="B2351" t="s">
        <v>45</v>
      </c>
      <c r="C2351">
        <v>14705</v>
      </c>
      <c r="D2351" s="6">
        <f>'[1]Vertikale Netzlast'!AA60</f>
        <v>10966</v>
      </c>
      <c r="E2351">
        <v>4483</v>
      </c>
      <c r="F2351">
        <f>'[2]200901'!AA46</f>
        <v>6659</v>
      </c>
      <c r="G2351">
        <v>555</v>
      </c>
      <c r="H2351">
        <v>873</v>
      </c>
      <c r="J2351">
        <v>206</v>
      </c>
      <c r="K2351">
        <v>767</v>
      </c>
      <c r="L2351">
        <v>880</v>
      </c>
      <c r="N2351">
        <v>698</v>
      </c>
    </row>
    <row r="2352" spans="1:14" x14ac:dyDescent="0.2">
      <c r="A2352" s="5">
        <v>39838</v>
      </c>
      <c r="B2352" t="s">
        <v>46</v>
      </c>
      <c r="C2352">
        <v>14618</v>
      </c>
      <c r="D2352" s="6">
        <f>'[1]Vertikale Netzlast'!AA61</f>
        <v>11042</v>
      </c>
      <c r="E2352">
        <v>4473</v>
      </c>
      <c r="F2352">
        <f>'[2]200901'!AA47</f>
        <v>6836</v>
      </c>
      <c r="G2352">
        <v>532</v>
      </c>
      <c r="H2352">
        <v>887</v>
      </c>
      <c r="J2352">
        <v>190</v>
      </c>
      <c r="K2352">
        <v>779</v>
      </c>
      <c r="L2352">
        <v>880</v>
      </c>
      <c r="N2352">
        <v>693</v>
      </c>
    </row>
    <row r="2353" spans="1:14" x14ac:dyDescent="0.2">
      <c r="A2353" s="5">
        <v>39838</v>
      </c>
      <c r="B2353" t="s">
        <v>47</v>
      </c>
      <c r="C2353">
        <v>14919</v>
      </c>
      <c r="D2353" s="6">
        <f>'[1]Vertikale Netzlast'!AA62</f>
        <v>11218</v>
      </c>
      <c r="E2353">
        <v>4457</v>
      </c>
      <c r="F2353">
        <f>'[2]200901'!AA48</f>
        <v>7112</v>
      </c>
      <c r="G2353">
        <v>487</v>
      </c>
      <c r="H2353">
        <v>850</v>
      </c>
      <c r="J2353">
        <v>175</v>
      </c>
      <c r="K2353">
        <v>789</v>
      </c>
      <c r="L2353">
        <v>909</v>
      </c>
      <c r="N2353">
        <v>688</v>
      </c>
    </row>
    <row r="2354" spans="1:14" x14ac:dyDescent="0.2">
      <c r="A2354" s="5">
        <v>39838</v>
      </c>
      <c r="B2354" t="s">
        <v>48</v>
      </c>
      <c r="C2354">
        <v>15137</v>
      </c>
      <c r="D2354" s="6">
        <f>'[1]Vertikale Netzlast'!AA63</f>
        <v>11403</v>
      </c>
      <c r="E2354">
        <v>4488</v>
      </c>
      <c r="F2354">
        <f>'[2]200901'!AA49</f>
        <v>7373</v>
      </c>
      <c r="G2354">
        <v>474</v>
      </c>
      <c r="H2354">
        <v>814</v>
      </c>
      <c r="J2354">
        <v>143</v>
      </c>
      <c r="K2354">
        <v>791</v>
      </c>
      <c r="L2354">
        <v>909</v>
      </c>
      <c r="N2354">
        <v>661</v>
      </c>
    </row>
    <row r="2355" spans="1:14" x14ac:dyDescent="0.2">
      <c r="A2355" s="5">
        <v>39838</v>
      </c>
      <c r="B2355" t="s">
        <v>49</v>
      </c>
      <c r="C2355">
        <v>15261</v>
      </c>
      <c r="D2355" s="6">
        <f>'[1]Vertikale Netzlast'!AA64</f>
        <v>11494</v>
      </c>
      <c r="E2355">
        <v>4519</v>
      </c>
      <c r="F2355">
        <f>'[2]200901'!AA50</f>
        <v>7461</v>
      </c>
      <c r="G2355">
        <v>466</v>
      </c>
      <c r="H2355">
        <v>802</v>
      </c>
      <c r="J2355">
        <v>138</v>
      </c>
      <c r="K2355">
        <v>809</v>
      </c>
      <c r="L2355">
        <v>909</v>
      </c>
      <c r="N2355">
        <v>634</v>
      </c>
    </row>
    <row r="2356" spans="1:14" x14ac:dyDescent="0.2">
      <c r="A2356" s="5">
        <v>39838</v>
      </c>
      <c r="B2356" t="s">
        <v>50</v>
      </c>
      <c r="C2356">
        <v>15331</v>
      </c>
      <c r="D2356" s="6">
        <f>'[1]Vertikale Netzlast'!AA65</f>
        <v>11470</v>
      </c>
      <c r="E2356">
        <v>4364</v>
      </c>
      <c r="F2356">
        <f>'[2]200901'!AA51</f>
        <v>7304</v>
      </c>
      <c r="G2356">
        <v>465</v>
      </c>
      <c r="H2356">
        <v>743</v>
      </c>
      <c r="J2356">
        <v>139</v>
      </c>
      <c r="K2356">
        <v>828</v>
      </c>
      <c r="L2356">
        <v>909</v>
      </c>
      <c r="N2356">
        <v>607</v>
      </c>
    </row>
    <row r="2357" spans="1:14" x14ac:dyDescent="0.2">
      <c r="A2357" s="5">
        <v>39838</v>
      </c>
      <c r="B2357" t="s">
        <v>51</v>
      </c>
      <c r="C2357">
        <v>15359</v>
      </c>
      <c r="D2357" s="6">
        <f>'[1]Vertikale Netzlast'!AA66</f>
        <v>11213</v>
      </c>
      <c r="E2357">
        <v>4590</v>
      </c>
      <c r="F2357">
        <f>'[2]200901'!AA52</f>
        <v>7060</v>
      </c>
      <c r="G2357">
        <v>489</v>
      </c>
      <c r="H2357">
        <v>718</v>
      </c>
      <c r="J2357">
        <v>125</v>
      </c>
      <c r="K2357">
        <v>830</v>
      </c>
      <c r="L2357">
        <v>949</v>
      </c>
      <c r="N2357">
        <v>580</v>
      </c>
    </row>
    <row r="2358" spans="1:14" x14ac:dyDescent="0.2">
      <c r="A2358" s="5">
        <v>39838</v>
      </c>
      <c r="B2358" t="s">
        <v>52</v>
      </c>
      <c r="C2358">
        <v>15351</v>
      </c>
      <c r="D2358" s="6">
        <f>'[1]Vertikale Netzlast'!AA67</f>
        <v>11049</v>
      </c>
      <c r="E2358">
        <v>4583</v>
      </c>
      <c r="F2358">
        <f>'[2]200901'!AA53</f>
        <v>6875</v>
      </c>
      <c r="G2358">
        <v>506</v>
      </c>
      <c r="H2358">
        <v>663</v>
      </c>
      <c r="J2358">
        <v>122</v>
      </c>
      <c r="K2358">
        <v>822</v>
      </c>
      <c r="L2358">
        <v>949</v>
      </c>
      <c r="N2358">
        <v>572</v>
      </c>
    </row>
    <row r="2359" spans="1:14" x14ac:dyDescent="0.2">
      <c r="A2359" s="5">
        <v>39838</v>
      </c>
      <c r="B2359" t="s">
        <v>53</v>
      </c>
      <c r="C2359">
        <v>15451</v>
      </c>
      <c r="D2359" s="6">
        <f>'[1]Vertikale Netzlast'!AA68</f>
        <v>10863</v>
      </c>
      <c r="E2359">
        <v>4466</v>
      </c>
      <c r="F2359">
        <f>'[2]200901'!AA54</f>
        <v>6464</v>
      </c>
      <c r="G2359">
        <v>495</v>
      </c>
      <c r="H2359">
        <v>709</v>
      </c>
      <c r="J2359">
        <v>123</v>
      </c>
      <c r="K2359">
        <v>824</v>
      </c>
      <c r="L2359">
        <v>949</v>
      </c>
      <c r="N2359">
        <v>565</v>
      </c>
    </row>
    <row r="2360" spans="1:14" x14ac:dyDescent="0.2">
      <c r="A2360" s="5">
        <v>39838</v>
      </c>
      <c r="B2360" t="s">
        <v>54</v>
      </c>
      <c r="C2360">
        <v>15165</v>
      </c>
      <c r="D2360" s="6">
        <f>'[1]Vertikale Netzlast'!AA69</f>
        <v>10735</v>
      </c>
      <c r="E2360">
        <v>4373</v>
      </c>
      <c r="F2360">
        <f>'[2]200901'!AA55</f>
        <v>6283</v>
      </c>
      <c r="G2360">
        <v>456</v>
      </c>
      <c r="H2360">
        <v>702</v>
      </c>
      <c r="J2360">
        <v>123</v>
      </c>
      <c r="K2360">
        <v>806</v>
      </c>
      <c r="L2360">
        <v>949</v>
      </c>
      <c r="N2360">
        <v>557</v>
      </c>
    </row>
    <row r="2361" spans="1:14" x14ac:dyDescent="0.2">
      <c r="A2361" s="5">
        <v>39838</v>
      </c>
      <c r="B2361" t="s">
        <v>55</v>
      </c>
      <c r="C2361">
        <v>15063</v>
      </c>
      <c r="D2361" s="6">
        <f>'[1]Vertikale Netzlast'!AA70</f>
        <v>10540</v>
      </c>
      <c r="E2361">
        <v>4225</v>
      </c>
      <c r="F2361">
        <f>'[2]200901'!AA56</f>
        <v>6197</v>
      </c>
      <c r="G2361">
        <v>436</v>
      </c>
      <c r="H2361">
        <v>687</v>
      </c>
      <c r="J2361">
        <v>116</v>
      </c>
      <c r="K2361">
        <v>800</v>
      </c>
      <c r="L2361">
        <v>914</v>
      </c>
      <c r="N2361">
        <v>549</v>
      </c>
    </row>
    <row r="2362" spans="1:14" x14ac:dyDescent="0.2">
      <c r="A2362" s="5">
        <v>39838</v>
      </c>
      <c r="B2362" t="s">
        <v>56</v>
      </c>
      <c r="C2362">
        <v>15036</v>
      </c>
      <c r="D2362" s="6">
        <f>'[1]Vertikale Netzlast'!AA71</f>
        <v>10388</v>
      </c>
      <c r="E2362">
        <v>4262</v>
      </c>
      <c r="F2362">
        <f>'[2]200901'!AA57</f>
        <v>6041</v>
      </c>
      <c r="G2362">
        <v>420</v>
      </c>
      <c r="H2362">
        <v>649</v>
      </c>
      <c r="J2362">
        <v>113</v>
      </c>
      <c r="K2362">
        <v>790</v>
      </c>
      <c r="L2362">
        <v>914</v>
      </c>
      <c r="N2362">
        <v>537</v>
      </c>
    </row>
    <row r="2363" spans="1:14" x14ac:dyDescent="0.2">
      <c r="A2363" s="5">
        <v>39838</v>
      </c>
      <c r="B2363" t="s">
        <v>57</v>
      </c>
      <c r="C2363">
        <v>15039</v>
      </c>
      <c r="D2363" s="6">
        <f>'[1]Vertikale Netzlast'!AA72</f>
        <v>10293</v>
      </c>
      <c r="E2363">
        <v>4284</v>
      </c>
      <c r="F2363">
        <f>'[2]200901'!AA58</f>
        <v>5843</v>
      </c>
      <c r="G2363">
        <v>410</v>
      </c>
      <c r="H2363">
        <v>662</v>
      </c>
      <c r="J2363">
        <v>121</v>
      </c>
      <c r="K2363">
        <v>781</v>
      </c>
      <c r="L2363">
        <v>914</v>
      </c>
      <c r="N2363">
        <v>524</v>
      </c>
    </row>
    <row r="2364" spans="1:14" x14ac:dyDescent="0.2">
      <c r="A2364" s="5">
        <v>39838</v>
      </c>
      <c r="B2364" t="s">
        <v>58</v>
      </c>
      <c r="C2364">
        <v>14831</v>
      </c>
      <c r="D2364" s="6">
        <f>'[1]Vertikale Netzlast'!AA73</f>
        <v>10200</v>
      </c>
      <c r="E2364">
        <v>4165</v>
      </c>
      <c r="F2364">
        <f>'[2]200901'!AA59</f>
        <v>5677</v>
      </c>
      <c r="G2364">
        <v>447</v>
      </c>
      <c r="H2364">
        <v>625</v>
      </c>
      <c r="J2364">
        <v>124</v>
      </c>
      <c r="K2364">
        <v>788</v>
      </c>
      <c r="L2364">
        <v>914</v>
      </c>
      <c r="N2364">
        <v>511</v>
      </c>
    </row>
    <row r="2365" spans="1:14" x14ac:dyDescent="0.2">
      <c r="A2365" s="5">
        <v>39838</v>
      </c>
      <c r="B2365" t="s">
        <v>59</v>
      </c>
      <c r="C2365">
        <v>14742</v>
      </c>
      <c r="D2365" s="6">
        <f>'[1]Vertikale Netzlast'!AA74</f>
        <v>10106</v>
      </c>
      <c r="E2365">
        <v>4132</v>
      </c>
      <c r="F2365">
        <f>'[2]200901'!AA60</f>
        <v>5634</v>
      </c>
      <c r="G2365">
        <v>423</v>
      </c>
      <c r="H2365">
        <v>591</v>
      </c>
      <c r="J2365">
        <v>120</v>
      </c>
      <c r="K2365">
        <v>779</v>
      </c>
      <c r="L2365">
        <v>917</v>
      </c>
      <c r="N2365">
        <v>498</v>
      </c>
    </row>
    <row r="2366" spans="1:14" x14ac:dyDescent="0.2">
      <c r="A2366" s="5">
        <v>39838</v>
      </c>
      <c r="B2366" t="s">
        <v>60</v>
      </c>
      <c r="C2366">
        <v>14535</v>
      </c>
      <c r="D2366" s="6">
        <f>'[1]Vertikale Netzlast'!AA75</f>
        <v>9949</v>
      </c>
      <c r="E2366">
        <v>4131</v>
      </c>
      <c r="F2366">
        <f>'[2]200901'!AA61</f>
        <v>5659</v>
      </c>
      <c r="G2366">
        <v>448</v>
      </c>
      <c r="H2366">
        <v>580</v>
      </c>
      <c r="J2366">
        <v>123</v>
      </c>
      <c r="K2366">
        <v>774</v>
      </c>
      <c r="L2366">
        <v>917</v>
      </c>
      <c r="N2366">
        <v>490</v>
      </c>
    </row>
    <row r="2367" spans="1:14" x14ac:dyDescent="0.2">
      <c r="A2367" s="5">
        <v>39838</v>
      </c>
      <c r="B2367" t="s">
        <v>61</v>
      </c>
      <c r="C2367">
        <v>14409</v>
      </c>
      <c r="D2367" s="6">
        <f>'[1]Vertikale Netzlast'!AA76</f>
        <v>9848</v>
      </c>
      <c r="E2367">
        <v>4115</v>
      </c>
      <c r="F2367">
        <f>'[2]200901'!AA62</f>
        <v>5593</v>
      </c>
      <c r="G2367">
        <v>473</v>
      </c>
      <c r="H2367">
        <v>585</v>
      </c>
      <c r="J2367">
        <v>129</v>
      </c>
      <c r="K2367">
        <v>768</v>
      </c>
      <c r="L2367">
        <v>917</v>
      </c>
      <c r="N2367">
        <v>483</v>
      </c>
    </row>
    <row r="2368" spans="1:14" x14ac:dyDescent="0.2">
      <c r="A2368" s="5">
        <v>39838</v>
      </c>
      <c r="B2368" t="s">
        <v>62</v>
      </c>
      <c r="C2368">
        <v>14262</v>
      </c>
      <c r="D2368" s="6">
        <f>'[1]Vertikale Netzlast'!AA77</f>
        <v>9819</v>
      </c>
      <c r="E2368">
        <v>4052</v>
      </c>
      <c r="F2368">
        <f>'[2]200901'!AA63</f>
        <v>5541</v>
      </c>
      <c r="G2368">
        <v>475</v>
      </c>
      <c r="H2368">
        <v>585</v>
      </c>
      <c r="J2368">
        <v>136</v>
      </c>
      <c r="K2368">
        <v>770</v>
      </c>
      <c r="L2368">
        <v>917</v>
      </c>
      <c r="N2368">
        <v>476</v>
      </c>
    </row>
    <row r="2369" spans="1:14" x14ac:dyDescent="0.2">
      <c r="A2369" s="5">
        <v>39838</v>
      </c>
      <c r="B2369" t="s">
        <v>63</v>
      </c>
      <c r="C2369">
        <v>14218</v>
      </c>
      <c r="D2369" s="6">
        <f>'[1]Vertikale Netzlast'!AA78</f>
        <v>9842</v>
      </c>
      <c r="E2369">
        <v>4141</v>
      </c>
      <c r="F2369">
        <f>'[2]200901'!AA64</f>
        <v>5691</v>
      </c>
      <c r="G2369">
        <v>496</v>
      </c>
      <c r="H2369">
        <v>546</v>
      </c>
      <c r="J2369">
        <v>135</v>
      </c>
      <c r="K2369">
        <v>766</v>
      </c>
      <c r="L2369">
        <v>917</v>
      </c>
      <c r="N2369">
        <v>468</v>
      </c>
    </row>
    <row r="2370" spans="1:14" x14ac:dyDescent="0.2">
      <c r="A2370" s="5">
        <v>39838</v>
      </c>
      <c r="B2370" t="s">
        <v>64</v>
      </c>
      <c r="C2370">
        <v>14291</v>
      </c>
      <c r="D2370" s="6">
        <f>'[1]Vertikale Netzlast'!AA79</f>
        <v>9795</v>
      </c>
      <c r="E2370">
        <v>4173</v>
      </c>
      <c r="F2370">
        <f>'[2]200901'!AA65</f>
        <v>5584</v>
      </c>
      <c r="G2370">
        <v>463</v>
      </c>
      <c r="H2370">
        <v>597</v>
      </c>
      <c r="J2370">
        <v>126</v>
      </c>
      <c r="K2370">
        <v>776</v>
      </c>
      <c r="L2370">
        <v>917</v>
      </c>
      <c r="N2370">
        <v>452</v>
      </c>
    </row>
    <row r="2371" spans="1:14" x14ac:dyDescent="0.2">
      <c r="A2371" s="5">
        <v>39838</v>
      </c>
      <c r="B2371" t="s">
        <v>65</v>
      </c>
      <c r="C2371">
        <v>14335</v>
      </c>
      <c r="D2371" s="6">
        <f>'[1]Vertikale Netzlast'!AA80</f>
        <v>9779</v>
      </c>
      <c r="E2371">
        <v>4274</v>
      </c>
      <c r="F2371">
        <f>'[2]200901'!AA66</f>
        <v>5586</v>
      </c>
      <c r="G2371">
        <v>468</v>
      </c>
      <c r="H2371">
        <v>651</v>
      </c>
      <c r="J2371">
        <v>124</v>
      </c>
      <c r="K2371">
        <v>786</v>
      </c>
      <c r="L2371">
        <v>917</v>
      </c>
      <c r="N2371">
        <v>436</v>
      </c>
    </row>
    <row r="2372" spans="1:14" x14ac:dyDescent="0.2">
      <c r="A2372" s="5">
        <v>39838</v>
      </c>
      <c r="B2372" t="s">
        <v>66</v>
      </c>
      <c r="C2372">
        <v>14338</v>
      </c>
      <c r="D2372" s="6">
        <f>'[1]Vertikale Netzlast'!AA81</f>
        <v>9884</v>
      </c>
      <c r="E2372">
        <v>4296</v>
      </c>
      <c r="F2372">
        <f>'[2]200901'!AA67</f>
        <v>5544</v>
      </c>
      <c r="G2372">
        <v>470</v>
      </c>
      <c r="H2372">
        <v>704</v>
      </c>
      <c r="J2372">
        <v>131</v>
      </c>
      <c r="K2372">
        <v>808</v>
      </c>
      <c r="L2372">
        <v>917</v>
      </c>
      <c r="N2372">
        <v>420</v>
      </c>
    </row>
    <row r="2373" spans="1:14" x14ac:dyDescent="0.2">
      <c r="A2373" s="5">
        <v>39838</v>
      </c>
      <c r="B2373" t="s">
        <v>67</v>
      </c>
      <c r="C2373">
        <v>14398</v>
      </c>
      <c r="D2373" s="6">
        <f>'[1]Vertikale Netzlast'!AA82</f>
        <v>10081</v>
      </c>
      <c r="E2373">
        <v>4316</v>
      </c>
      <c r="F2373">
        <f>'[2]200901'!AA68</f>
        <v>5641</v>
      </c>
      <c r="G2373">
        <v>463</v>
      </c>
      <c r="H2373">
        <v>755</v>
      </c>
      <c r="J2373">
        <v>133</v>
      </c>
      <c r="K2373">
        <v>820</v>
      </c>
      <c r="L2373">
        <v>1019</v>
      </c>
      <c r="N2373">
        <v>404</v>
      </c>
    </row>
    <row r="2374" spans="1:14" x14ac:dyDescent="0.2">
      <c r="A2374" s="5">
        <v>39838</v>
      </c>
      <c r="B2374" t="s">
        <v>68</v>
      </c>
      <c r="C2374">
        <v>14405</v>
      </c>
      <c r="D2374" s="6">
        <f>'[1]Vertikale Netzlast'!AA83</f>
        <v>10243</v>
      </c>
      <c r="E2374">
        <v>4447</v>
      </c>
      <c r="F2374">
        <f>'[2]200901'!AA69</f>
        <v>5718</v>
      </c>
      <c r="G2374">
        <v>466</v>
      </c>
      <c r="H2374">
        <v>766</v>
      </c>
      <c r="J2374">
        <v>168</v>
      </c>
      <c r="K2374">
        <v>834</v>
      </c>
      <c r="L2374">
        <v>1019</v>
      </c>
      <c r="N2374">
        <v>407</v>
      </c>
    </row>
    <row r="2375" spans="1:14" x14ac:dyDescent="0.2">
      <c r="A2375" s="5">
        <v>39838</v>
      </c>
      <c r="B2375" t="s">
        <v>69</v>
      </c>
      <c r="C2375">
        <v>14488</v>
      </c>
      <c r="D2375" s="6">
        <f>'[1]Vertikale Netzlast'!AA84</f>
        <v>10312</v>
      </c>
      <c r="E2375">
        <v>4567</v>
      </c>
      <c r="F2375">
        <f>'[2]200901'!AA70</f>
        <v>5814</v>
      </c>
      <c r="G2375">
        <v>458</v>
      </c>
      <c r="H2375">
        <v>780</v>
      </c>
      <c r="J2375">
        <v>181</v>
      </c>
      <c r="K2375">
        <v>848</v>
      </c>
      <c r="L2375">
        <v>1019</v>
      </c>
      <c r="N2375">
        <v>409</v>
      </c>
    </row>
    <row r="2376" spans="1:14" x14ac:dyDescent="0.2">
      <c r="A2376" s="5">
        <v>39838</v>
      </c>
      <c r="B2376" t="s">
        <v>70</v>
      </c>
      <c r="C2376">
        <v>14517</v>
      </c>
      <c r="D2376" s="6">
        <f>'[1]Vertikale Netzlast'!AA85</f>
        <v>10537</v>
      </c>
      <c r="E2376">
        <v>4702</v>
      </c>
      <c r="F2376">
        <f>'[2]200901'!AA71</f>
        <v>5962</v>
      </c>
      <c r="G2376">
        <v>512</v>
      </c>
      <c r="H2376">
        <v>838</v>
      </c>
      <c r="J2376">
        <v>198</v>
      </c>
      <c r="K2376">
        <v>873</v>
      </c>
      <c r="L2376">
        <v>1019</v>
      </c>
      <c r="N2376">
        <v>411</v>
      </c>
    </row>
    <row r="2377" spans="1:14" x14ac:dyDescent="0.2">
      <c r="A2377" s="5">
        <v>39838</v>
      </c>
      <c r="B2377" t="s">
        <v>71</v>
      </c>
      <c r="C2377">
        <v>14871</v>
      </c>
      <c r="D2377" s="6">
        <f>'[1]Vertikale Netzlast'!AA86</f>
        <v>11030</v>
      </c>
      <c r="E2377">
        <v>4838</v>
      </c>
      <c r="F2377">
        <f>'[2]200901'!AA72</f>
        <v>6368</v>
      </c>
      <c r="G2377">
        <v>554</v>
      </c>
      <c r="H2377">
        <v>968</v>
      </c>
      <c r="J2377">
        <v>246</v>
      </c>
      <c r="K2377">
        <v>886</v>
      </c>
      <c r="L2377">
        <v>1143</v>
      </c>
      <c r="N2377">
        <v>413</v>
      </c>
    </row>
    <row r="2378" spans="1:14" x14ac:dyDescent="0.2">
      <c r="A2378" s="5">
        <v>39838</v>
      </c>
      <c r="B2378" t="s">
        <v>72</v>
      </c>
      <c r="C2378">
        <v>15379</v>
      </c>
      <c r="D2378" s="6">
        <f>'[1]Vertikale Netzlast'!AA87</f>
        <v>11801</v>
      </c>
      <c r="E2378">
        <v>5123</v>
      </c>
      <c r="F2378">
        <f>'[2]200901'!AA73</f>
        <v>6964</v>
      </c>
      <c r="G2378">
        <v>577</v>
      </c>
      <c r="H2378">
        <v>1064</v>
      </c>
      <c r="J2378">
        <v>272</v>
      </c>
      <c r="K2378">
        <v>901</v>
      </c>
      <c r="L2378">
        <v>1143</v>
      </c>
      <c r="N2378">
        <v>408</v>
      </c>
    </row>
    <row r="2379" spans="1:14" x14ac:dyDescent="0.2">
      <c r="A2379" s="5">
        <v>39838</v>
      </c>
      <c r="B2379" t="s">
        <v>73</v>
      </c>
      <c r="C2379">
        <v>15954</v>
      </c>
      <c r="D2379" s="6">
        <f>'[1]Vertikale Netzlast'!AA88</f>
        <v>12234</v>
      </c>
      <c r="E2379">
        <v>5421</v>
      </c>
      <c r="F2379">
        <f>'[2]200901'!AA74</f>
        <v>7145</v>
      </c>
      <c r="G2379">
        <v>670</v>
      </c>
      <c r="H2379">
        <v>1216</v>
      </c>
      <c r="J2379">
        <v>340</v>
      </c>
      <c r="K2379">
        <v>916</v>
      </c>
      <c r="L2379">
        <v>1143</v>
      </c>
      <c r="N2379">
        <v>404</v>
      </c>
    </row>
    <row r="2380" spans="1:14" x14ac:dyDescent="0.2">
      <c r="A2380" s="5">
        <v>39838</v>
      </c>
      <c r="B2380" t="s">
        <v>74</v>
      </c>
      <c r="C2380">
        <v>16417</v>
      </c>
      <c r="D2380" s="6">
        <f>'[1]Vertikale Netzlast'!AA89</f>
        <v>12362</v>
      </c>
      <c r="E2380">
        <v>5488</v>
      </c>
      <c r="F2380">
        <f>'[2]200901'!AA75</f>
        <v>7190</v>
      </c>
      <c r="G2380">
        <v>759</v>
      </c>
      <c r="H2380">
        <v>1362</v>
      </c>
      <c r="J2380">
        <v>377</v>
      </c>
      <c r="K2380">
        <v>953</v>
      </c>
      <c r="L2380">
        <v>1143</v>
      </c>
      <c r="N2380">
        <v>400</v>
      </c>
    </row>
    <row r="2381" spans="1:14" x14ac:dyDescent="0.2">
      <c r="A2381" s="5">
        <v>39838</v>
      </c>
      <c r="B2381" t="s">
        <v>75</v>
      </c>
      <c r="C2381">
        <v>16705</v>
      </c>
      <c r="D2381" s="6">
        <f>'[1]Vertikale Netzlast'!AA90</f>
        <v>12509</v>
      </c>
      <c r="E2381">
        <v>5577</v>
      </c>
      <c r="F2381">
        <f>'[2]200901'!AA76</f>
        <v>7207</v>
      </c>
      <c r="G2381">
        <v>808</v>
      </c>
      <c r="H2381">
        <v>1443</v>
      </c>
      <c r="J2381">
        <v>408</v>
      </c>
      <c r="K2381">
        <v>968</v>
      </c>
      <c r="L2381">
        <v>1246</v>
      </c>
      <c r="N2381">
        <v>395</v>
      </c>
    </row>
    <row r="2382" spans="1:14" x14ac:dyDescent="0.2">
      <c r="A2382" s="5">
        <v>39838</v>
      </c>
      <c r="B2382" t="s">
        <v>76</v>
      </c>
      <c r="C2382">
        <v>16726</v>
      </c>
      <c r="D2382" s="6">
        <f>'[1]Vertikale Netzlast'!AA91</f>
        <v>12476</v>
      </c>
      <c r="E2382">
        <v>5666</v>
      </c>
      <c r="F2382">
        <f>'[2]200901'!AA77</f>
        <v>7146</v>
      </c>
      <c r="G2382">
        <v>873</v>
      </c>
      <c r="H2382">
        <v>1519</v>
      </c>
      <c r="J2382">
        <v>429</v>
      </c>
      <c r="K2382">
        <v>981</v>
      </c>
      <c r="L2382">
        <v>1246</v>
      </c>
      <c r="N2382">
        <v>399</v>
      </c>
    </row>
    <row r="2383" spans="1:14" x14ac:dyDescent="0.2">
      <c r="A2383" s="5">
        <v>39838</v>
      </c>
      <c r="B2383" t="s">
        <v>77</v>
      </c>
      <c r="C2383">
        <v>16735</v>
      </c>
      <c r="D2383" s="6">
        <f>'[1]Vertikale Netzlast'!AA92</f>
        <v>12516</v>
      </c>
      <c r="E2383">
        <v>5594</v>
      </c>
      <c r="F2383">
        <f>'[2]200901'!AA78</f>
        <v>6981</v>
      </c>
      <c r="G2383">
        <v>997</v>
      </c>
      <c r="H2383">
        <v>1622</v>
      </c>
      <c r="J2383">
        <v>465</v>
      </c>
      <c r="K2383">
        <v>994</v>
      </c>
      <c r="L2383">
        <v>1246</v>
      </c>
      <c r="N2383">
        <v>404</v>
      </c>
    </row>
    <row r="2384" spans="1:14" x14ac:dyDescent="0.2">
      <c r="A2384" s="5">
        <v>39838</v>
      </c>
      <c r="B2384" t="s">
        <v>78</v>
      </c>
      <c r="C2384">
        <v>16507</v>
      </c>
      <c r="D2384" s="6">
        <f>'[1]Vertikale Netzlast'!AA93</f>
        <v>12335</v>
      </c>
      <c r="E2384">
        <v>5578</v>
      </c>
      <c r="F2384">
        <f>'[2]200901'!AA79</f>
        <v>6970</v>
      </c>
      <c r="G2384">
        <v>1084</v>
      </c>
      <c r="H2384">
        <v>1720</v>
      </c>
      <c r="J2384">
        <v>529</v>
      </c>
      <c r="K2384">
        <v>1015</v>
      </c>
      <c r="L2384">
        <v>1246</v>
      </c>
      <c r="N2384">
        <v>408</v>
      </c>
    </row>
    <row r="2385" spans="1:14" x14ac:dyDescent="0.2">
      <c r="A2385" s="5">
        <v>39838</v>
      </c>
      <c r="B2385" t="s">
        <v>79</v>
      </c>
      <c r="C2385">
        <v>16507</v>
      </c>
      <c r="D2385" s="6">
        <f>'[1]Vertikale Netzlast'!AA94</f>
        <v>12190</v>
      </c>
      <c r="E2385">
        <v>5621</v>
      </c>
      <c r="F2385">
        <f>'[2]200901'!AA80</f>
        <v>6930</v>
      </c>
      <c r="G2385">
        <v>1155</v>
      </c>
      <c r="H2385">
        <v>1782</v>
      </c>
      <c r="J2385">
        <v>568</v>
      </c>
      <c r="K2385">
        <v>1029</v>
      </c>
      <c r="L2385">
        <v>1337</v>
      </c>
      <c r="N2385">
        <v>413</v>
      </c>
    </row>
    <row r="2386" spans="1:14" x14ac:dyDescent="0.2">
      <c r="A2386" s="5">
        <v>39838</v>
      </c>
      <c r="B2386" t="s">
        <v>80</v>
      </c>
      <c r="C2386">
        <v>16611</v>
      </c>
      <c r="D2386" s="6">
        <f>'[1]Vertikale Netzlast'!AA95</f>
        <v>12098</v>
      </c>
      <c r="E2386">
        <v>5590</v>
      </c>
      <c r="F2386">
        <f>'[2]200901'!AA81</f>
        <v>6783</v>
      </c>
      <c r="G2386">
        <v>1041</v>
      </c>
      <c r="H2386">
        <v>1877</v>
      </c>
      <c r="J2386">
        <v>613</v>
      </c>
      <c r="K2386">
        <v>1045</v>
      </c>
      <c r="L2386">
        <v>1337</v>
      </c>
      <c r="N2386">
        <v>424</v>
      </c>
    </row>
    <row r="2387" spans="1:14" x14ac:dyDescent="0.2">
      <c r="A2387" s="5">
        <v>39838</v>
      </c>
      <c r="B2387" t="s">
        <v>81</v>
      </c>
      <c r="C2387">
        <v>16456</v>
      </c>
      <c r="D2387" s="6">
        <f>'[1]Vertikale Netzlast'!AA96</f>
        <v>11974</v>
      </c>
      <c r="E2387">
        <v>5609</v>
      </c>
      <c r="F2387">
        <f>'[2]200901'!AA82</f>
        <v>6620</v>
      </c>
      <c r="G2387">
        <v>985</v>
      </c>
      <c r="H2387">
        <v>1853</v>
      </c>
      <c r="J2387">
        <v>657</v>
      </c>
      <c r="K2387">
        <v>1063</v>
      </c>
      <c r="L2387">
        <v>1337</v>
      </c>
      <c r="N2387">
        <v>435</v>
      </c>
    </row>
    <row r="2388" spans="1:14" x14ac:dyDescent="0.2">
      <c r="A2388" s="5">
        <v>39838</v>
      </c>
      <c r="B2388" t="s">
        <v>82</v>
      </c>
      <c r="C2388">
        <v>16184</v>
      </c>
      <c r="D2388" s="6">
        <f>'[1]Vertikale Netzlast'!AA97</f>
        <v>11726</v>
      </c>
      <c r="E2388">
        <v>5594</v>
      </c>
      <c r="F2388">
        <f>'[2]200901'!AA83</f>
        <v>6548</v>
      </c>
      <c r="G2388">
        <v>1002</v>
      </c>
      <c r="H2388">
        <v>1864</v>
      </c>
      <c r="J2388">
        <v>722</v>
      </c>
      <c r="K2388">
        <v>1079</v>
      </c>
      <c r="L2388">
        <v>1337</v>
      </c>
      <c r="N2388">
        <v>446</v>
      </c>
    </row>
    <row r="2389" spans="1:14" x14ac:dyDescent="0.2">
      <c r="A2389" s="5">
        <v>39838</v>
      </c>
      <c r="B2389" t="s">
        <v>83</v>
      </c>
      <c r="C2389">
        <v>16153</v>
      </c>
      <c r="D2389" s="6">
        <f>'[1]Vertikale Netzlast'!AA98</f>
        <v>11537</v>
      </c>
      <c r="E2389">
        <v>5579</v>
      </c>
      <c r="F2389">
        <f>'[2]200901'!AA84</f>
        <v>6450</v>
      </c>
      <c r="G2389">
        <v>1077</v>
      </c>
      <c r="H2389">
        <v>1889</v>
      </c>
      <c r="J2389">
        <v>775</v>
      </c>
      <c r="K2389">
        <v>1095</v>
      </c>
      <c r="L2389">
        <v>1385</v>
      </c>
      <c r="N2389">
        <v>457</v>
      </c>
    </row>
    <row r="2390" spans="1:14" x14ac:dyDescent="0.2">
      <c r="A2390" s="5">
        <v>39838</v>
      </c>
      <c r="B2390" t="s">
        <v>84</v>
      </c>
      <c r="C2390">
        <v>15938</v>
      </c>
      <c r="D2390" s="6">
        <f>'[1]Vertikale Netzlast'!AA99</f>
        <v>11321</v>
      </c>
      <c r="E2390">
        <v>5511</v>
      </c>
      <c r="F2390">
        <f>'[2]200901'!AA85</f>
        <v>6075</v>
      </c>
      <c r="G2390">
        <v>1112</v>
      </c>
      <c r="H2390">
        <v>1935</v>
      </c>
      <c r="J2390">
        <v>832</v>
      </c>
      <c r="K2390">
        <v>1098</v>
      </c>
      <c r="L2390">
        <v>1385</v>
      </c>
      <c r="N2390">
        <v>476</v>
      </c>
    </row>
    <row r="2391" spans="1:14" x14ac:dyDescent="0.2">
      <c r="A2391" s="5">
        <v>39838</v>
      </c>
      <c r="B2391" t="s">
        <v>85</v>
      </c>
      <c r="C2391">
        <v>15640</v>
      </c>
      <c r="D2391" s="6">
        <f>'[1]Vertikale Netzlast'!AA100</f>
        <v>11085</v>
      </c>
      <c r="E2391">
        <v>5447</v>
      </c>
      <c r="F2391">
        <f>'[2]200901'!AA86</f>
        <v>5869</v>
      </c>
      <c r="G2391">
        <v>1078</v>
      </c>
      <c r="H2391">
        <v>1873</v>
      </c>
      <c r="J2391">
        <v>861</v>
      </c>
      <c r="K2391">
        <v>1101</v>
      </c>
      <c r="L2391">
        <v>1385</v>
      </c>
      <c r="N2391">
        <v>494</v>
      </c>
    </row>
    <row r="2392" spans="1:14" x14ac:dyDescent="0.2">
      <c r="A2392" s="5">
        <v>39838</v>
      </c>
      <c r="B2392" t="s">
        <v>86</v>
      </c>
      <c r="C2392">
        <v>15313</v>
      </c>
      <c r="D2392" s="6">
        <f>'[1]Vertikale Netzlast'!AA101</f>
        <v>10782</v>
      </c>
      <c r="E2392">
        <v>5336</v>
      </c>
      <c r="F2392">
        <f>'[2]200901'!AA87</f>
        <v>5688</v>
      </c>
      <c r="G2392">
        <v>1058</v>
      </c>
      <c r="H2392">
        <v>1839</v>
      </c>
      <c r="J2392">
        <v>884</v>
      </c>
      <c r="K2392">
        <v>1104</v>
      </c>
      <c r="L2392">
        <v>1385</v>
      </c>
      <c r="N2392">
        <v>513</v>
      </c>
    </row>
    <row r="2393" spans="1:14" x14ac:dyDescent="0.2">
      <c r="A2393" s="5">
        <v>39838</v>
      </c>
      <c r="B2393" t="s">
        <v>87</v>
      </c>
      <c r="C2393">
        <v>15658</v>
      </c>
      <c r="D2393" s="6">
        <f>'[1]Vertikale Netzlast'!AA102</f>
        <v>10874</v>
      </c>
      <c r="E2393">
        <v>5431</v>
      </c>
      <c r="F2393">
        <f>'[2]200901'!AA88</f>
        <v>5642</v>
      </c>
      <c r="G2393">
        <v>1017</v>
      </c>
      <c r="H2393">
        <v>1805</v>
      </c>
      <c r="J2393">
        <v>944</v>
      </c>
      <c r="K2393">
        <v>1108</v>
      </c>
      <c r="L2393">
        <v>1425</v>
      </c>
      <c r="N2393">
        <v>532</v>
      </c>
    </row>
    <row r="2394" spans="1:14" x14ac:dyDescent="0.2">
      <c r="A2394" s="5">
        <v>39838</v>
      </c>
      <c r="B2394" t="s">
        <v>88</v>
      </c>
      <c r="C2394">
        <v>15842</v>
      </c>
      <c r="D2394" s="6">
        <f>'[1]Vertikale Netzlast'!AA103</f>
        <v>10803</v>
      </c>
      <c r="E2394">
        <v>5441</v>
      </c>
      <c r="F2394">
        <f>'[2]200901'!AA89</f>
        <v>5450</v>
      </c>
      <c r="G2394">
        <v>969</v>
      </c>
      <c r="H2394">
        <v>1717</v>
      </c>
      <c r="J2394">
        <v>1018</v>
      </c>
      <c r="K2394">
        <v>1101</v>
      </c>
      <c r="L2394">
        <v>1425</v>
      </c>
      <c r="N2394">
        <v>544</v>
      </c>
    </row>
    <row r="2395" spans="1:14" x14ac:dyDescent="0.2">
      <c r="A2395" s="5">
        <v>39838</v>
      </c>
      <c r="B2395" t="s">
        <v>89</v>
      </c>
      <c r="C2395">
        <v>15796</v>
      </c>
      <c r="D2395" s="6">
        <f>'[1]Vertikale Netzlast'!AA104</f>
        <v>10802</v>
      </c>
      <c r="E2395">
        <v>5503</v>
      </c>
      <c r="F2395">
        <f>'[2]200901'!AA90</f>
        <v>5420</v>
      </c>
      <c r="G2395">
        <v>941</v>
      </c>
      <c r="H2395">
        <v>1626</v>
      </c>
      <c r="J2395">
        <v>994</v>
      </c>
      <c r="K2395">
        <v>1092</v>
      </c>
      <c r="L2395">
        <v>1425</v>
      </c>
      <c r="N2395">
        <v>556</v>
      </c>
    </row>
    <row r="2396" spans="1:14" x14ac:dyDescent="0.2">
      <c r="A2396" s="5">
        <v>39838</v>
      </c>
      <c r="B2396" t="s">
        <v>90</v>
      </c>
      <c r="C2396">
        <v>16023</v>
      </c>
      <c r="D2396" s="6">
        <f>'[1]Vertikale Netzlast'!AA105</f>
        <v>10933</v>
      </c>
      <c r="E2396">
        <v>5523</v>
      </c>
      <c r="F2396">
        <f>'[2]200901'!AA91</f>
        <v>5675</v>
      </c>
      <c r="G2396">
        <v>946</v>
      </c>
      <c r="H2396">
        <v>1622</v>
      </c>
      <c r="J2396">
        <v>978</v>
      </c>
      <c r="K2396">
        <v>1084</v>
      </c>
      <c r="L2396">
        <v>1425</v>
      </c>
      <c r="N2396">
        <v>567</v>
      </c>
    </row>
    <row r="2397" spans="1:14" x14ac:dyDescent="0.2">
      <c r="A2397" s="5">
        <v>39838</v>
      </c>
      <c r="B2397" t="s">
        <v>91</v>
      </c>
      <c r="C2397">
        <v>16160</v>
      </c>
      <c r="D2397" s="6">
        <f>'[1]Vertikale Netzlast'!AA106</f>
        <v>11554</v>
      </c>
      <c r="E2397">
        <v>5741</v>
      </c>
      <c r="F2397">
        <f>'[2]200901'!AA92</f>
        <v>5838</v>
      </c>
      <c r="G2397">
        <v>1040</v>
      </c>
      <c r="H2397">
        <v>1590</v>
      </c>
      <c r="J2397">
        <v>863</v>
      </c>
      <c r="K2397">
        <v>1077</v>
      </c>
      <c r="L2397">
        <v>1408</v>
      </c>
      <c r="N2397">
        <v>579</v>
      </c>
    </row>
    <row r="2398" spans="1:14" x14ac:dyDescent="0.2">
      <c r="A2398" s="5">
        <v>39838</v>
      </c>
      <c r="B2398" t="s">
        <v>92</v>
      </c>
      <c r="C2398">
        <v>16115</v>
      </c>
      <c r="D2398" s="6">
        <f>'[1]Vertikale Netzlast'!AA107</f>
        <v>11493</v>
      </c>
      <c r="E2398">
        <v>5752</v>
      </c>
      <c r="F2398">
        <f>'[2]200901'!AA93</f>
        <v>5884</v>
      </c>
      <c r="G2398">
        <v>1080</v>
      </c>
      <c r="H2398">
        <v>1519</v>
      </c>
      <c r="J2398">
        <v>847</v>
      </c>
      <c r="K2398">
        <v>1052</v>
      </c>
      <c r="L2398">
        <v>1408</v>
      </c>
      <c r="N2398">
        <v>597</v>
      </c>
    </row>
    <row r="2399" spans="1:14" x14ac:dyDescent="0.2">
      <c r="A2399" s="5">
        <v>39838</v>
      </c>
      <c r="B2399" t="s">
        <v>93</v>
      </c>
      <c r="C2399">
        <v>15828</v>
      </c>
      <c r="D2399" s="6">
        <f>'[1]Vertikale Netzlast'!AA108</f>
        <v>11329</v>
      </c>
      <c r="E2399">
        <v>5641</v>
      </c>
      <c r="F2399">
        <f>'[2]200901'!AA94</f>
        <v>5817</v>
      </c>
      <c r="G2399">
        <v>1122</v>
      </c>
      <c r="H2399">
        <v>1505</v>
      </c>
      <c r="J2399">
        <v>762</v>
      </c>
      <c r="K2399">
        <v>1026</v>
      </c>
      <c r="L2399">
        <v>1408</v>
      </c>
      <c r="N2399">
        <v>614</v>
      </c>
    </row>
    <row r="2400" spans="1:14" x14ac:dyDescent="0.2">
      <c r="A2400" s="5">
        <v>39838</v>
      </c>
      <c r="B2400" t="s">
        <v>94</v>
      </c>
      <c r="C2400">
        <v>15745</v>
      </c>
      <c r="D2400" s="6">
        <f>'[1]Vertikale Netzlast'!AA109</f>
        <v>11139</v>
      </c>
      <c r="E2400">
        <v>5557</v>
      </c>
      <c r="F2400">
        <f>'[2]200901'!AA95</f>
        <v>5681</v>
      </c>
      <c r="G2400">
        <v>1159</v>
      </c>
      <c r="H2400">
        <v>1528</v>
      </c>
      <c r="J2400">
        <v>718</v>
      </c>
      <c r="K2400">
        <v>1005</v>
      </c>
      <c r="L2400">
        <v>1408</v>
      </c>
      <c r="N2400">
        <v>631</v>
      </c>
    </row>
    <row r="2401" spans="1:14" x14ac:dyDescent="0.2">
      <c r="A2401" s="5">
        <v>39838</v>
      </c>
      <c r="B2401" t="s">
        <v>95</v>
      </c>
      <c r="C2401">
        <v>15190</v>
      </c>
      <c r="D2401" s="6">
        <f>'[1]Vertikale Netzlast'!AA110</f>
        <v>10837</v>
      </c>
      <c r="E2401">
        <v>5616</v>
      </c>
      <c r="F2401">
        <f>'[2]200901'!AA96</f>
        <v>5475</v>
      </c>
      <c r="G2401">
        <v>1160</v>
      </c>
      <c r="H2401">
        <v>1509</v>
      </c>
      <c r="J2401">
        <v>685</v>
      </c>
      <c r="K2401">
        <v>981</v>
      </c>
      <c r="L2401">
        <v>1357</v>
      </c>
      <c r="N2401">
        <v>648</v>
      </c>
    </row>
    <row r="2402" spans="1:14" x14ac:dyDescent="0.2">
      <c r="A2402" s="5">
        <v>39838</v>
      </c>
      <c r="B2402" t="s">
        <v>96</v>
      </c>
      <c r="C2402">
        <v>14928</v>
      </c>
      <c r="D2402" s="6">
        <f>'[1]Vertikale Netzlast'!AA111</f>
        <v>10703</v>
      </c>
      <c r="E2402">
        <v>5474</v>
      </c>
      <c r="F2402">
        <f>'[2]200901'!AA97</f>
        <v>5496</v>
      </c>
      <c r="G2402">
        <v>1186</v>
      </c>
      <c r="H2402">
        <v>1488</v>
      </c>
      <c r="J2402">
        <v>629</v>
      </c>
      <c r="K2402">
        <v>912</v>
      </c>
      <c r="L2402">
        <v>1357</v>
      </c>
      <c r="N2402">
        <v>653</v>
      </c>
    </row>
    <row r="2403" spans="1:14" x14ac:dyDescent="0.2">
      <c r="A2403" s="5">
        <v>39838</v>
      </c>
      <c r="B2403" t="s">
        <v>97</v>
      </c>
      <c r="C2403">
        <v>14572</v>
      </c>
      <c r="D2403" s="6">
        <f>'[1]Vertikale Netzlast'!AA112</f>
        <v>10611</v>
      </c>
      <c r="E2403">
        <v>5516</v>
      </c>
      <c r="F2403">
        <f>'[2]200901'!AA98</f>
        <v>5482</v>
      </c>
      <c r="G2403">
        <v>1224</v>
      </c>
      <c r="H2403">
        <v>1492</v>
      </c>
      <c r="J2403">
        <v>574</v>
      </c>
      <c r="K2403">
        <v>845</v>
      </c>
      <c r="L2403">
        <v>1357</v>
      </c>
      <c r="N2403">
        <v>658</v>
      </c>
    </row>
    <row r="2404" spans="1:14" x14ac:dyDescent="0.2">
      <c r="A2404" s="5">
        <v>39838</v>
      </c>
      <c r="B2404" t="s">
        <v>98</v>
      </c>
      <c r="C2404">
        <v>14259</v>
      </c>
      <c r="D2404" s="6">
        <f>'[1]Vertikale Netzlast'!AA113</f>
        <v>10568</v>
      </c>
      <c r="E2404">
        <v>5520</v>
      </c>
      <c r="F2404">
        <f>'[2]200901'!AA99</f>
        <v>5435</v>
      </c>
      <c r="G2404">
        <v>1191</v>
      </c>
      <c r="H2404">
        <v>1445</v>
      </c>
      <c r="J2404">
        <v>506</v>
      </c>
      <c r="K2404">
        <v>779</v>
      </c>
      <c r="L2404">
        <v>1357</v>
      </c>
      <c r="N2404">
        <v>663</v>
      </c>
    </row>
    <row r="2405" spans="1:14" x14ac:dyDescent="0.2">
      <c r="A2405" s="5">
        <v>39839</v>
      </c>
      <c r="B2405" t="s">
        <v>3</v>
      </c>
      <c r="C2405">
        <v>13952</v>
      </c>
      <c r="D2405" s="6">
        <f>'[1]Vertikale Netzlast'!AB18</f>
        <v>10521</v>
      </c>
      <c r="E2405">
        <v>5560</v>
      </c>
      <c r="F2405">
        <f>'[2]200901'!AB4</f>
        <v>5415</v>
      </c>
      <c r="G2405">
        <v>1146</v>
      </c>
      <c r="H2405">
        <v>1401</v>
      </c>
      <c r="J2405">
        <v>463</v>
      </c>
      <c r="K2405">
        <v>1052</v>
      </c>
      <c r="L2405">
        <v>1603</v>
      </c>
      <c r="N2405">
        <v>630</v>
      </c>
    </row>
    <row r="2406" spans="1:14" x14ac:dyDescent="0.2">
      <c r="A2406" s="5">
        <v>39839</v>
      </c>
      <c r="B2406" t="s">
        <v>4</v>
      </c>
      <c r="C2406">
        <v>13661</v>
      </c>
      <c r="D2406" s="6">
        <f>'[1]Vertikale Netzlast'!AB19</f>
        <v>10438</v>
      </c>
      <c r="E2406">
        <v>5476</v>
      </c>
      <c r="F2406">
        <f>'[2]200901'!AB5</f>
        <v>5474</v>
      </c>
      <c r="G2406">
        <v>1113</v>
      </c>
      <c r="H2406">
        <v>1418</v>
      </c>
      <c r="J2406">
        <v>446</v>
      </c>
      <c r="K2406">
        <v>1036</v>
      </c>
      <c r="L2406">
        <v>1603</v>
      </c>
      <c r="N2406">
        <v>634</v>
      </c>
    </row>
    <row r="2407" spans="1:14" x14ac:dyDescent="0.2">
      <c r="A2407" s="5">
        <v>39839</v>
      </c>
      <c r="B2407" t="s">
        <v>5</v>
      </c>
      <c r="C2407">
        <v>13428</v>
      </c>
      <c r="D2407" s="6">
        <f>'[1]Vertikale Netzlast'!AB20</f>
        <v>10311</v>
      </c>
      <c r="E2407">
        <v>5367</v>
      </c>
      <c r="F2407">
        <f>'[2]200901'!AB6</f>
        <v>5510</v>
      </c>
      <c r="G2407">
        <v>1092</v>
      </c>
      <c r="H2407">
        <v>1400</v>
      </c>
      <c r="J2407">
        <v>415</v>
      </c>
      <c r="K2407">
        <v>1020</v>
      </c>
      <c r="L2407">
        <v>1603</v>
      </c>
      <c r="N2407">
        <v>638</v>
      </c>
    </row>
    <row r="2408" spans="1:14" x14ac:dyDescent="0.2">
      <c r="A2408" s="5">
        <v>39839</v>
      </c>
      <c r="B2408" t="s">
        <v>6</v>
      </c>
      <c r="C2408">
        <v>13427</v>
      </c>
      <c r="D2408" s="6">
        <f>'[1]Vertikale Netzlast'!AB21</f>
        <v>10081</v>
      </c>
      <c r="E2408">
        <v>5264</v>
      </c>
      <c r="F2408">
        <f>'[2]200901'!AB7</f>
        <v>5448</v>
      </c>
      <c r="G2408">
        <v>1073</v>
      </c>
      <c r="H2408">
        <v>1378</v>
      </c>
      <c r="J2408">
        <v>368</v>
      </c>
      <c r="K2408">
        <v>987</v>
      </c>
      <c r="L2408">
        <v>1603</v>
      </c>
      <c r="N2408">
        <v>642</v>
      </c>
    </row>
    <row r="2409" spans="1:14" x14ac:dyDescent="0.2">
      <c r="A2409" s="5">
        <v>39839</v>
      </c>
      <c r="B2409" t="s">
        <v>7</v>
      </c>
      <c r="C2409">
        <v>13439</v>
      </c>
      <c r="D2409" s="6">
        <f>'[1]Vertikale Netzlast'!AB22</f>
        <v>9924</v>
      </c>
      <c r="E2409">
        <v>5193</v>
      </c>
      <c r="F2409">
        <f>'[2]200901'!AB8</f>
        <v>5385</v>
      </c>
      <c r="G2409">
        <v>1061</v>
      </c>
      <c r="H2409">
        <v>1346</v>
      </c>
      <c r="J2409">
        <v>343</v>
      </c>
      <c r="K2409">
        <v>973</v>
      </c>
      <c r="L2409">
        <v>1536</v>
      </c>
      <c r="N2409">
        <v>645</v>
      </c>
    </row>
    <row r="2410" spans="1:14" x14ac:dyDescent="0.2">
      <c r="A2410" s="5">
        <v>39839</v>
      </c>
      <c r="B2410" t="s">
        <v>8</v>
      </c>
      <c r="C2410">
        <v>13221</v>
      </c>
      <c r="D2410" s="6">
        <f>'[1]Vertikale Netzlast'!AB23</f>
        <v>9843</v>
      </c>
      <c r="E2410">
        <v>5152</v>
      </c>
      <c r="F2410">
        <f>'[2]200901'!AB9</f>
        <v>5479</v>
      </c>
      <c r="G2410">
        <v>993</v>
      </c>
      <c r="H2410">
        <v>1330</v>
      </c>
      <c r="J2410">
        <v>330</v>
      </c>
      <c r="K2410">
        <v>954</v>
      </c>
      <c r="L2410">
        <v>1536</v>
      </c>
      <c r="N2410">
        <v>637</v>
      </c>
    </row>
    <row r="2411" spans="1:14" x14ac:dyDescent="0.2">
      <c r="A2411" s="5">
        <v>39839</v>
      </c>
      <c r="B2411" t="s">
        <v>9</v>
      </c>
      <c r="C2411">
        <v>13105</v>
      </c>
      <c r="D2411" s="6">
        <f>'[1]Vertikale Netzlast'!AB24</f>
        <v>9787</v>
      </c>
      <c r="E2411">
        <v>5173</v>
      </c>
      <c r="F2411">
        <f>'[2]200901'!AB10</f>
        <v>5391</v>
      </c>
      <c r="G2411">
        <v>981</v>
      </c>
      <c r="H2411">
        <v>1296</v>
      </c>
      <c r="J2411">
        <v>314</v>
      </c>
      <c r="K2411">
        <v>926</v>
      </c>
      <c r="L2411">
        <v>1536</v>
      </c>
      <c r="N2411">
        <v>629</v>
      </c>
    </row>
    <row r="2412" spans="1:14" x14ac:dyDescent="0.2">
      <c r="A2412" s="5">
        <v>39839</v>
      </c>
      <c r="B2412" t="s">
        <v>10</v>
      </c>
      <c r="C2412">
        <v>13113</v>
      </c>
      <c r="D2412" s="6">
        <f>'[1]Vertikale Netzlast'!AB25</f>
        <v>9666</v>
      </c>
      <c r="E2412">
        <v>5195</v>
      </c>
      <c r="F2412">
        <f>'[2]200901'!AB11</f>
        <v>5401</v>
      </c>
      <c r="G2412">
        <v>943</v>
      </c>
      <c r="H2412">
        <v>1272</v>
      </c>
      <c r="J2412">
        <v>303</v>
      </c>
      <c r="K2412">
        <v>874</v>
      </c>
      <c r="L2412">
        <v>1536</v>
      </c>
      <c r="N2412">
        <v>621</v>
      </c>
    </row>
    <row r="2413" spans="1:14" x14ac:dyDescent="0.2">
      <c r="A2413" s="5">
        <v>39839</v>
      </c>
      <c r="B2413" t="s">
        <v>11</v>
      </c>
      <c r="C2413">
        <v>13117</v>
      </c>
      <c r="D2413" s="6">
        <f>'[1]Vertikale Netzlast'!AB26</f>
        <v>9529</v>
      </c>
      <c r="E2413">
        <v>5188</v>
      </c>
      <c r="F2413">
        <f>'[2]200901'!AB12</f>
        <v>5453</v>
      </c>
      <c r="G2413">
        <v>876</v>
      </c>
      <c r="H2413">
        <v>1213</v>
      </c>
      <c r="J2413">
        <v>297</v>
      </c>
      <c r="K2413">
        <v>856</v>
      </c>
      <c r="L2413">
        <v>1518</v>
      </c>
      <c r="N2413">
        <v>613</v>
      </c>
    </row>
    <row r="2414" spans="1:14" x14ac:dyDescent="0.2">
      <c r="A2414" s="5">
        <v>39839</v>
      </c>
      <c r="B2414" t="s">
        <v>12</v>
      </c>
      <c r="C2414">
        <v>13180</v>
      </c>
      <c r="D2414" s="6">
        <f>'[1]Vertikale Netzlast'!AB27</f>
        <v>9482</v>
      </c>
      <c r="E2414">
        <v>5183</v>
      </c>
      <c r="F2414">
        <f>'[2]200901'!AB13</f>
        <v>5394</v>
      </c>
      <c r="G2414">
        <v>836</v>
      </c>
      <c r="H2414">
        <v>1182</v>
      </c>
      <c r="J2414">
        <v>297</v>
      </c>
      <c r="K2414">
        <v>837</v>
      </c>
      <c r="L2414">
        <v>1518</v>
      </c>
      <c r="N2414">
        <v>602</v>
      </c>
    </row>
    <row r="2415" spans="1:14" x14ac:dyDescent="0.2">
      <c r="A2415" s="5">
        <v>39839</v>
      </c>
      <c r="B2415" t="s">
        <v>13</v>
      </c>
      <c r="C2415">
        <v>13025</v>
      </c>
      <c r="D2415" s="6">
        <f>'[1]Vertikale Netzlast'!AB28</f>
        <v>9455</v>
      </c>
      <c r="E2415">
        <v>5144</v>
      </c>
      <c r="F2415">
        <f>'[2]200901'!AB14</f>
        <v>5460</v>
      </c>
      <c r="G2415">
        <v>843</v>
      </c>
      <c r="H2415">
        <v>1147</v>
      </c>
      <c r="J2415">
        <v>285</v>
      </c>
      <c r="K2415">
        <v>815</v>
      </c>
      <c r="L2415">
        <v>1518</v>
      </c>
      <c r="N2415">
        <v>591</v>
      </c>
    </row>
    <row r="2416" spans="1:14" x14ac:dyDescent="0.2">
      <c r="A2416" s="5">
        <v>39839</v>
      </c>
      <c r="B2416" t="s">
        <v>14</v>
      </c>
      <c r="C2416">
        <v>13213</v>
      </c>
      <c r="D2416" s="6">
        <f>'[1]Vertikale Netzlast'!AB29</f>
        <v>9406</v>
      </c>
      <c r="E2416">
        <v>5144</v>
      </c>
      <c r="F2416">
        <f>'[2]200901'!AB15</f>
        <v>5507</v>
      </c>
      <c r="G2416">
        <v>833</v>
      </c>
      <c r="H2416">
        <v>1162</v>
      </c>
      <c r="J2416">
        <v>265</v>
      </c>
      <c r="K2416">
        <v>800</v>
      </c>
      <c r="L2416">
        <v>1518</v>
      </c>
      <c r="N2416">
        <v>580</v>
      </c>
    </row>
    <row r="2417" spans="1:14" x14ac:dyDescent="0.2">
      <c r="A2417" s="5">
        <v>39839</v>
      </c>
      <c r="B2417" t="s">
        <v>15</v>
      </c>
      <c r="C2417">
        <v>13123</v>
      </c>
      <c r="D2417" s="6">
        <f>'[1]Vertikale Netzlast'!AB30</f>
        <v>9438</v>
      </c>
      <c r="E2417">
        <v>5126</v>
      </c>
      <c r="F2417">
        <f>'[2]200901'!AB16</f>
        <v>5516</v>
      </c>
      <c r="G2417">
        <v>811</v>
      </c>
      <c r="H2417">
        <v>1173</v>
      </c>
      <c r="J2417">
        <v>281</v>
      </c>
      <c r="K2417">
        <v>781</v>
      </c>
      <c r="L2417">
        <v>1589</v>
      </c>
      <c r="N2417">
        <v>570</v>
      </c>
    </row>
    <row r="2418" spans="1:14" x14ac:dyDescent="0.2">
      <c r="A2418" s="5">
        <v>39839</v>
      </c>
      <c r="B2418" t="s">
        <v>16</v>
      </c>
      <c r="C2418">
        <v>13130</v>
      </c>
      <c r="D2418" s="6">
        <f>'[1]Vertikale Netzlast'!AB31</f>
        <v>9407</v>
      </c>
      <c r="E2418">
        <v>5108</v>
      </c>
      <c r="F2418">
        <f>'[2]200901'!AB17</f>
        <v>5470</v>
      </c>
      <c r="G2418">
        <v>787</v>
      </c>
      <c r="H2418">
        <v>1157</v>
      </c>
      <c r="J2418">
        <v>281</v>
      </c>
      <c r="K2418">
        <v>762</v>
      </c>
      <c r="L2418">
        <v>1589</v>
      </c>
      <c r="N2418">
        <v>572</v>
      </c>
    </row>
    <row r="2419" spans="1:14" x14ac:dyDescent="0.2">
      <c r="A2419" s="5">
        <v>39839</v>
      </c>
      <c r="B2419" t="s">
        <v>17</v>
      </c>
      <c r="C2419">
        <v>13095</v>
      </c>
      <c r="D2419" s="6">
        <f>'[1]Vertikale Netzlast'!AB32</f>
        <v>9486</v>
      </c>
      <c r="E2419">
        <v>5169</v>
      </c>
      <c r="F2419">
        <f>'[2]200901'!AB18</f>
        <v>5442</v>
      </c>
      <c r="G2419">
        <v>731</v>
      </c>
      <c r="H2419">
        <v>1159</v>
      </c>
      <c r="J2419">
        <v>312</v>
      </c>
      <c r="K2419">
        <v>737</v>
      </c>
      <c r="L2419">
        <v>1589</v>
      </c>
      <c r="N2419">
        <v>575</v>
      </c>
    </row>
    <row r="2420" spans="1:14" x14ac:dyDescent="0.2">
      <c r="A2420" s="5">
        <v>39839</v>
      </c>
      <c r="B2420" t="s">
        <v>18</v>
      </c>
      <c r="C2420">
        <v>13324</v>
      </c>
      <c r="D2420" s="6">
        <f>'[1]Vertikale Netzlast'!AB33</f>
        <v>9437</v>
      </c>
      <c r="E2420">
        <v>5211</v>
      </c>
      <c r="F2420">
        <f>'[2]200901'!AB19</f>
        <v>5510</v>
      </c>
      <c r="G2420">
        <v>691</v>
      </c>
      <c r="H2420">
        <v>1135</v>
      </c>
      <c r="J2420">
        <v>329</v>
      </c>
      <c r="K2420">
        <v>780</v>
      </c>
      <c r="L2420">
        <v>1589</v>
      </c>
      <c r="N2420">
        <v>578</v>
      </c>
    </row>
    <row r="2421" spans="1:14" x14ac:dyDescent="0.2">
      <c r="A2421" s="5">
        <v>39839</v>
      </c>
      <c r="B2421" t="s">
        <v>19</v>
      </c>
      <c r="C2421">
        <v>13581</v>
      </c>
      <c r="D2421" s="6">
        <f>'[1]Vertikale Netzlast'!AB34</f>
        <v>9637</v>
      </c>
      <c r="E2421">
        <v>5281</v>
      </c>
      <c r="F2421">
        <f>'[2]200901'!AB20</f>
        <v>5615</v>
      </c>
      <c r="G2421">
        <v>679</v>
      </c>
      <c r="H2421">
        <v>1102</v>
      </c>
      <c r="J2421">
        <v>341</v>
      </c>
      <c r="K2421">
        <v>758</v>
      </c>
      <c r="L2421">
        <v>1625</v>
      </c>
      <c r="N2421">
        <v>581</v>
      </c>
    </row>
    <row r="2422" spans="1:14" x14ac:dyDescent="0.2">
      <c r="A2422" s="5">
        <v>39839</v>
      </c>
      <c r="B2422" t="s">
        <v>20</v>
      </c>
      <c r="C2422">
        <v>13542</v>
      </c>
      <c r="D2422" s="6">
        <f>'[1]Vertikale Netzlast'!AB35</f>
        <v>9840</v>
      </c>
      <c r="E2422">
        <v>5406</v>
      </c>
      <c r="F2422">
        <f>'[2]200901'!AB21</f>
        <v>5742</v>
      </c>
      <c r="G2422">
        <v>655</v>
      </c>
      <c r="H2422">
        <v>1079</v>
      </c>
      <c r="J2422">
        <v>354</v>
      </c>
      <c r="K2422">
        <v>744</v>
      </c>
      <c r="L2422">
        <v>1625</v>
      </c>
      <c r="N2422">
        <v>593</v>
      </c>
    </row>
    <row r="2423" spans="1:14" x14ac:dyDescent="0.2">
      <c r="A2423" s="5">
        <v>39839</v>
      </c>
      <c r="B2423" t="s">
        <v>21</v>
      </c>
      <c r="C2423">
        <v>13500</v>
      </c>
      <c r="D2423" s="6">
        <f>'[1]Vertikale Netzlast'!AB36</f>
        <v>9971</v>
      </c>
      <c r="E2423">
        <v>5521</v>
      </c>
      <c r="F2423">
        <f>'[2]200901'!AB22</f>
        <v>5778</v>
      </c>
      <c r="G2423">
        <v>604</v>
      </c>
      <c r="H2423">
        <v>1044</v>
      </c>
      <c r="J2423">
        <v>332</v>
      </c>
      <c r="K2423">
        <v>732</v>
      </c>
      <c r="L2423">
        <v>1625</v>
      </c>
      <c r="N2423">
        <v>605</v>
      </c>
    </row>
    <row r="2424" spans="1:14" x14ac:dyDescent="0.2">
      <c r="A2424" s="5">
        <v>39839</v>
      </c>
      <c r="B2424" t="s">
        <v>22</v>
      </c>
      <c r="C2424">
        <v>13520</v>
      </c>
      <c r="D2424" s="6">
        <f>'[1]Vertikale Netzlast'!AB37</f>
        <v>10088</v>
      </c>
      <c r="E2424">
        <v>5597</v>
      </c>
      <c r="F2424">
        <f>'[2]200901'!AB23</f>
        <v>5850</v>
      </c>
      <c r="G2424">
        <v>555</v>
      </c>
      <c r="H2424">
        <v>1046</v>
      </c>
      <c r="J2424">
        <v>317</v>
      </c>
      <c r="K2424">
        <v>704</v>
      </c>
      <c r="L2424">
        <v>1625</v>
      </c>
      <c r="N2424">
        <v>618</v>
      </c>
    </row>
    <row r="2425" spans="1:14" x14ac:dyDescent="0.2">
      <c r="A2425" s="5">
        <v>39839</v>
      </c>
      <c r="B2425" t="s">
        <v>23</v>
      </c>
      <c r="C2425">
        <v>13877</v>
      </c>
      <c r="D2425" s="6">
        <f>'[1]Vertikale Netzlast'!AB38</f>
        <v>10394</v>
      </c>
      <c r="E2425">
        <v>5667</v>
      </c>
      <c r="F2425">
        <f>'[2]200901'!AB24</f>
        <v>6003</v>
      </c>
      <c r="G2425">
        <v>544</v>
      </c>
      <c r="H2425">
        <v>1005</v>
      </c>
      <c r="J2425">
        <v>340</v>
      </c>
      <c r="K2425">
        <v>693</v>
      </c>
      <c r="L2425">
        <v>1645</v>
      </c>
      <c r="N2425">
        <v>630</v>
      </c>
    </row>
    <row r="2426" spans="1:14" x14ac:dyDescent="0.2">
      <c r="A2426" s="5">
        <v>39839</v>
      </c>
      <c r="B2426" t="s">
        <v>24</v>
      </c>
      <c r="C2426">
        <v>14129</v>
      </c>
      <c r="D2426" s="6">
        <f>'[1]Vertikale Netzlast'!AB39</f>
        <v>10526</v>
      </c>
      <c r="E2426">
        <v>5805</v>
      </c>
      <c r="F2426">
        <f>'[2]200901'!AB25</f>
        <v>6154</v>
      </c>
      <c r="G2426">
        <v>551</v>
      </c>
      <c r="H2426">
        <v>997</v>
      </c>
      <c r="J2426">
        <v>321</v>
      </c>
      <c r="K2426">
        <v>679</v>
      </c>
      <c r="L2426">
        <v>1645</v>
      </c>
      <c r="N2426">
        <v>651</v>
      </c>
    </row>
    <row r="2427" spans="1:14" x14ac:dyDescent="0.2">
      <c r="A2427" s="5">
        <v>39839</v>
      </c>
      <c r="B2427" t="s">
        <v>25</v>
      </c>
      <c r="C2427">
        <v>14437</v>
      </c>
      <c r="D2427" s="6">
        <f>'[1]Vertikale Netzlast'!AB40</f>
        <v>10896</v>
      </c>
      <c r="E2427">
        <v>5869</v>
      </c>
      <c r="F2427">
        <f>'[2]200901'!AB26</f>
        <v>6220</v>
      </c>
      <c r="G2427">
        <v>547</v>
      </c>
      <c r="H2427">
        <v>967</v>
      </c>
      <c r="J2427">
        <v>336</v>
      </c>
      <c r="K2427">
        <v>667</v>
      </c>
      <c r="L2427">
        <v>1645</v>
      </c>
      <c r="N2427">
        <v>673</v>
      </c>
    </row>
    <row r="2428" spans="1:14" x14ac:dyDescent="0.2">
      <c r="A2428" s="5">
        <v>39839</v>
      </c>
      <c r="B2428" t="s">
        <v>26</v>
      </c>
      <c r="C2428">
        <v>14715</v>
      </c>
      <c r="D2428" s="6">
        <f>'[1]Vertikale Netzlast'!AB41</f>
        <v>11278</v>
      </c>
      <c r="E2428">
        <v>6015</v>
      </c>
      <c r="F2428">
        <f>'[2]200901'!AB27</f>
        <v>6450</v>
      </c>
      <c r="G2428">
        <v>524</v>
      </c>
      <c r="H2428">
        <v>928</v>
      </c>
      <c r="J2428">
        <v>336</v>
      </c>
      <c r="K2428">
        <v>656</v>
      </c>
      <c r="L2428">
        <v>1645</v>
      </c>
      <c r="N2428">
        <v>694</v>
      </c>
    </row>
    <row r="2429" spans="1:14" x14ac:dyDescent="0.2">
      <c r="A2429" s="5">
        <v>39839</v>
      </c>
      <c r="B2429" t="s">
        <v>27</v>
      </c>
      <c r="C2429">
        <v>15542</v>
      </c>
      <c r="D2429" s="6">
        <f>'[1]Vertikale Netzlast'!AB42</f>
        <v>11929</v>
      </c>
      <c r="E2429">
        <v>6295</v>
      </c>
      <c r="F2429">
        <f>'[2]200901'!AB28</f>
        <v>6704</v>
      </c>
      <c r="G2429">
        <v>493</v>
      </c>
      <c r="H2429">
        <v>943</v>
      </c>
      <c r="J2429">
        <v>354</v>
      </c>
      <c r="K2429">
        <v>643</v>
      </c>
      <c r="L2429">
        <v>1645</v>
      </c>
      <c r="N2429">
        <v>716</v>
      </c>
    </row>
    <row r="2430" spans="1:14" x14ac:dyDescent="0.2">
      <c r="A2430" s="5">
        <v>39839</v>
      </c>
      <c r="B2430" t="s">
        <v>28</v>
      </c>
      <c r="C2430">
        <v>16596</v>
      </c>
      <c r="D2430" s="6">
        <f>'[1]Vertikale Netzlast'!AB43</f>
        <v>12678</v>
      </c>
      <c r="E2430">
        <v>6516</v>
      </c>
      <c r="F2430">
        <f>'[2]200901'!AB29</f>
        <v>7118</v>
      </c>
      <c r="G2430">
        <v>498</v>
      </c>
      <c r="H2430">
        <v>936</v>
      </c>
      <c r="J2430">
        <v>367</v>
      </c>
      <c r="K2430">
        <v>633</v>
      </c>
      <c r="L2430">
        <v>1645</v>
      </c>
      <c r="N2430">
        <v>737</v>
      </c>
    </row>
    <row r="2431" spans="1:14" x14ac:dyDescent="0.2">
      <c r="A2431" s="5">
        <v>39839</v>
      </c>
      <c r="B2431" t="s">
        <v>29</v>
      </c>
      <c r="C2431">
        <v>17287</v>
      </c>
      <c r="D2431" s="6">
        <f>'[1]Vertikale Netzlast'!AB44</f>
        <v>13333</v>
      </c>
      <c r="E2431">
        <v>6759</v>
      </c>
      <c r="F2431">
        <f>'[2]200901'!AB30</f>
        <v>7675</v>
      </c>
      <c r="G2431">
        <v>499</v>
      </c>
      <c r="H2431">
        <v>945</v>
      </c>
      <c r="J2431">
        <v>359</v>
      </c>
      <c r="K2431">
        <v>617</v>
      </c>
      <c r="L2431">
        <v>1645</v>
      </c>
      <c r="N2431">
        <v>758</v>
      </c>
    </row>
    <row r="2432" spans="1:14" x14ac:dyDescent="0.2">
      <c r="A2432" s="5">
        <v>39839</v>
      </c>
      <c r="B2432" t="s">
        <v>30</v>
      </c>
      <c r="C2432">
        <v>17931</v>
      </c>
      <c r="D2432" s="6">
        <f>'[1]Vertikale Netzlast'!AB45</f>
        <v>13967</v>
      </c>
      <c r="E2432">
        <v>7020</v>
      </c>
      <c r="F2432">
        <f>'[2]200901'!AB31</f>
        <v>7938</v>
      </c>
      <c r="G2432">
        <v>496</v>
      </c>
      <c r="H2432">
        <v>942</v>
      </c>
      <c r="J2432">
        <v>350</v>
      </c>
      <c r="K2432">
        <v>604</v>
      </c>
      <c r="L2432">
        <v>1645</v>
      </c>
      <c r="N2432">
        <v>779</v>
      </c>
    </row>
    <row r="2433" spans="1:14" x14ac:dyDescent="0.2">
      <c r="A2433" s="5">
        <v>39839</v>
      </c>
      <c r="B2433" t="s">
        <v>31</v>
      </c>
      <c r="C2433">
        <v>18292</v>
      </c>
      <c r="D2433" s="6">
        <f>'[1]Vertikale Netzlast'!AB46</f>
        <v>15014</v>
      </c>
      <c r="E2433">
        <v>7191</v>
      </c>
      <c r="F2433">
        <f>'[2]200901'!AB32</f>
        <v>8420</v>
      </c>
      <c r="G2433">
        <v>504</v>
      </c>
      <c r="H2433">
        <v>937</v>
      </c>
      <c r="J2433">
        <v>314</v>
      </c>
      <c r="K2433">
        <v>594</v>
      </c>
      <c r="L2433">
        <v>1685</v>
      </c>
      <c r="N2433">
        <v>800</v>
      </c>
    </row>
    <row r="2434" spans="1:14" x14ac:dyDescent="0.2">
      <c r="A2434" s="5">
        <v>39839</v>
      </c>
      <c r="B2434" t="s">
        <v>32</v>
      </c>
      <c r="C2434">
        <v>18708</v>
      </c>
      <c r="D2434" s="6">
        <f>'[1]Vertikale Netzlast'!AB47</f>
        <v>15587</v>
      </c>
      <c r="E2434">
        <v>7321</v>
      </c>
      <c r="F2434">
        <f>'[2]200901'!AB33</f>
        <v>8718</v>
      </c>
      <c r="G2434">
        <v>525</v>
      </c>
      <c r="H2434">
        <v>914</v>
      </c>
      <c r="J2434">
        <v>340</v>
      </c>
      <c r="K2434">
        <v>586</v>
      </c>
      <c r="L2434">
        <v>1685</v>
      </c>
      <c r="N2434">
        <v>815</v>
      </c>
    </row>
    <row r="2435" spans="1:14" x14ac:dyDescent="0.2">
      <c r="A2435" s="5">
        <v>39839</v>
      </c>
      <c r="B2435" t="s">
        <v>33</v>
      </c>
      <c r="C2435">
        <v>18985</v>
      </c>
      <c r="D2435" s="6">
        <f>'[1]Vertikale Netzlast'!AB48</f>
        <v>15863</v>
      </c>
      <c r="E2435">
        <v>7475</v>
      </c>
      <c r="F2435">
        <f>'[2]200901'!AB34</f>
        <v>8793</v>
      </c>
      <c r="G2435">
        <v>506</v>
      </c>
      <c r="H2435">
        <v>916</v>
      </c>
      <c r="J2435">
        <v>328</v>
      </c>
      <c r="K2435">
        <v>585</v>
      </c>
      <c r="L2435">
        <v>1685</v>
      </c>
      <c r="N2435">
        <v>829</v>
      </c>
    </row>
    <row r="2436" spans="1:14" x14ac:dyDescent="0.2">
      <c r="A2436" s="5">
        <v>39839</v>
      </c>
      <c r="B2436" t="s">
        <v>34</v>
      </c>
      <c r="C2436">
        <v>18819</v>
      </c>
      <c r="D2436" s="6">
        <f>'[1]Vertikale Netzlast'!AB49</f>
        <v>16019</v>
      </c>
      <c r="E2436">
        <v>7499</v>
      </c>
      <c r="F2436">
        <f>'[2]200901'!AB35</f>
        <v>8858</v>
      </c>
      <c r="G2436">
        <v>497</v>
      </c>
      <c r="H2436">
        <v>919</v>
      </c>
      <c r="J2436">
        <v>321</v>
      </c>
      <c r="K2436">
        <v>577</v>
      </c>
      <c r="L2436">
        <v>1685</v>
      </c>
      <c r="N2436">
        <v>844</v>
      </c>
    </row>
    <row r="2437" spans="1:14" x14ac:dyDescent="0.2">
      <c r="A2437" s="5">
        <v>39839</v>
      </c>
      <c r="B2437" t="s">
        <v>35</v>
      </c>
      <c r="C2437">
        <v>18925</v>
      </c>
      <c r="D2437" s="6">
        <f>'[1]Vertikale Netzlast'!AB50</f>
        <v>16219</v>
      </c>
      <c r="E2437">
        <v>7732</v>
      </c>
      <c r="F2437">
        <f>'[2]200901'!AB36</f>
        <v>8947</v>
      </c>
      <c r="G2437">
        <v>485</v>
      </c>
      <c r="H2437">
        <v>888</v>
      </c>
      <c r="J2437">
        <v>323</v>
      </c>
      <c r="K2437">
        <v>570</v>
      </c>
      <c r="L2437">
        <v>1756</v>
      </c>
      <c r="N2437">
        <v>859</v>
      </c>
    </row>
    <row r="2438" spans="1:14" x14ac:dyDescent="0.2">
      <c r="A2438" s="5">
        <v>39839</v>
      </c>
      <c r="B2438" t="s">
        <v>36</v>
      </c>
      <c r="C2438">
        <v>18812</v>
      </c>
      <c r="D2438" s="6">
        <f>'[1]Vertikale Netzlast'!AB51</f>
        <v>16307</v>
      </c>
      <c r="E2438">
        <v>7836</v>
      </c>
      <c r="F2438">
        <f>'[2]200901'!AB37</f>
        <v>9000</v>
      </c>
      <c r="G2438">
        <v>502</v>
      </c>
      <c r="H2438">
        <v>891</v>
      </c>
      <c r="J2438">
        <v>362</v>
      </c>
      <c r="K2438">
        <v>571</v>
      </c>
      <c r="L2438">
        <v>1756</v>
      </c>
      <c r="N2438">
        <v>870</v>
      </c>
    </row>
    <row r="2439" spans="1:14" x14ac:dyDescent="0.2">
      <c r="A2439" s="5">
        <v>39839</v>
      </c>
      <c r="B2439" t="s">
        <v>37</v>
      </c>
      <c r="C2439">
        <v>18754</v>
      </c>
      <c r="D2439" s="6">
        <f>'[1]Vertikale Netzlast'!AB52</f>
        <v>16147</v>
      </c>
      <c r="E2439">
        <v>7805</v>
      </c>
      <c r="F2439">
        <f>'[2]200901'!AB38</f>
        <v>9020</v>
      </c>
      <c r="G2439">
        <v>501</v>
      </c>
      <c r="H2439">
        <v>856</v>
      </c>
      <c r="J2439">
        <v>364</v>
      </c>
      <c r="K2439">
        <v>574</v>
      </c>
      <c r="L2439">
        <v>1756</v>
      </c>
      <c r="N2439">
        <v>882</v>
      </c>
    </row>
    <row r="2440" spans="1:14" x14ac:dyDescent="0.2">
      <c r="A2440" s="5">
        <v>39839</v>
      </c>
      <c r="B2440" t="s">
        <v>38</v>
      </c>
      <c r="C2440">
        <v>18769</v>
      </c>
      <c r="D2440" s="6">
        <f>'[1]Vertikale Netzlast'!AB53</f>
        <v>16045</v>
      </c>
      <c r="E2440">
        <v>7687</v>
      </c>
      <c r="F2440">
        <f>'[2]200901'!AB39</f>
        <v>9135</v>
      </c>
      <c r="G2440">
        <v>493</v>
      </c>
      <c r="H2440">
        <v>836</v>
      </c>
      <c r="J2440">
        <v>371</v>
      </c>
      <c r="K2440">
        <v>581</v>
      </c>
      <c r="L2440">
        <v>1756</v>
      </c>
      <c r="N2440">
        <v>893</v>
      </c>
    </row>
    <row r="2441" spans="1:14" x14ac:dyDescent="0.2">
      <c r="A2441" s="5">
        <v>39839</v>
      </c>
      <c r="B2441" t="s">
        <v>39</v>
      </c>
      <c r="C2441">
        <v>18500</v>
      </c>
      <c r="D2441" s="6">
        <f>'[1]Vertikale Netzlast'!AB54</f>
        <v>15873</v>
      </c>
      <c r="E2441">
        <v>7678</v>
      </c>
      <c r="F2441">
        <f>'[2]200901'!AB40</f>
        <v>8989</v>
      </c>
      <c r="G2441">
        <v>495</v>
      </c>
      <c r="H2441">
        <v>871</v>
      </c>
      <c r="J2441">
        <v>333</v>
      </c>
      <c r="K2441">
        <v>582</v>
      </c>
      <c r="L2441">
        <v>1805</v>
      </c>
      <c r="N2441">
        <v>905</v>
      </c>
    </row>
    <row r="2442" spans="1:14" x14ac:dyDescent="0.2">
      <c r="A2442" s="5">
        <v>39839</v>
      </c>
      <c r="B2442" t="s">
        <v>40</v>
      </c>
      <c r="C2442">
        <v>18466</v>
      </c>
      <c r="D2442" s="6">
        <f>'[1]Vertikale Netzlast'!AB55</f>
        <v>15808</v>
      </c>
      <c r="E2442">
        <v>7652</v>
      </c>
      <c r="F2442">
        <f>'[2]200901'!AB41</f>
        <v>9068</v>
      </c>
      <c r="G2442">
        <v>483</v>
      </c>
      <c r="H2442">
        <v>887</v>
      </c>
      <c r="J2442">
        <v>307</v>
      </c>
      <c r="K2442">
        <v>571</v>
      </c>
      <c r="L2442">
        <v>1805</v>
      </c>
      <c r="N2442">
        <v>908</v>
      </c>
    </row>
    <row r="2443" spans="1:14" x14ac:dyDescent="0.2">
      <c r="A2443" s="5">
        <v>39839</v>
      </c>
      <c r="B2443" t="s">
        <v>41</v>
      </c>
      <c r="C2443">
        <v>18597</v>
      </c>
      <c r="D2443" s="6">
        <f>'[1]Vertikale Netzlast'!AB56</f>
        <v>15837</v>
      </c>
      <c r="E2443">
        <v>7717</v>
      </c>
      <c r="F2443">
        <f>'[2]200901'!AB42</f>
        <v>9131</v>
      </c>
      <c r="G2443">
        <v>454</v>
      </c>
      <c r="H2443">
        <v>856</v>
      </c>
      <c r="J2443">
        <v>311</v>
      </c>
      <c r="K2443">
        <v>573</v>
      </c>
      <c r="L2443">
        <v>1805</v>
      </c>
      <c r="N2443">
        <v>912</v>
      </c>
    </row>
    <row r="2444" spans="1:14" x14ac:dyDescent="0.2">
      <c r="A2444" s="5">
        <v>39839</v>
      </c>
      <c r="B2444" t="s">
        <v>42</v>
      </c>
      <c r="C2444">
        <v>18623</v>
      </c>
      <c r="D2444" s="6">
        <f>'[1]Vertikale Netzlast'!AB57</f>
        <v>15821</v>
      </c>
      <c r="E2444">
        <v>7743</v>
      </c>
      <c r="F2444">
        <f>'[2]200901'!AB43</f>
        <v>9111</v>
      </c>
      <c r="G2444">
        <v>453</v>
      </c>
      <c r="H2444">
        <v>834</v>
      </c>
      <c r="J2444">
        <v>283</v>
      </c>
      <c r="K2444">
        <v>552</v>
      </c>
      <c r="L2444">
        <v>1805</v>
      </c>
      <c r="N2444">
        <v>915</v>
      </c>
    </row>
    <row r="2445" spans="1:14" x14ac:dyDescent="0.2">
      <c r="A2445" s="5">
        <v>39839</v>
      </c>
      <c r="B2445" t="s">
        <v>43</v>
      </c>
      <c r="C2445">
        <v>18530</v>
      </c>
      <c r="D2445" s="6">
        <f>'[1]Vertikale Netzlast'!AB58</f>
        <v>15794</v>
      </c>
      <c r="E2445">
        <v>7671</v>
      </c>
      <c r="F2445">
        <f>'[2]200901'!AB44</f>
        <v>9181</v>
      </c>
      <c r="G2445">
        <v>413</v>
      </c>
      <c r="H2445">
        <v>806</v>
      </c>
      <c r="J2445">
        <v>291</v>
      </c>
      <c r="K2445">
        <v>542</v>
      </c>
      <c r="L2445">
        <v>1715</v>
      </c>
      <c r="N2445">
        <v>919</v>
      </c>
    </row>
    <row r="2446" spans="1:14" x14ac:dyDescent="0.2">
      <c r="A2446" s="5">
        <v>39839</v>
      </c>
      <c r="B2446" t="s">
        <v>44</v>
      </c>
      <c r="C2446">
        <v>18497</v>
      </c>
      <c r="D2446" s="6">
        <f>'[1]Vertikale Netzlast'!AB59</f>
        <v>15777</v>
      </c>
      <c r="E2446">
        <v>7664</v>
      </c>
      <c r="F2446">
        <f>'[2]200901'!AB45</f>
        <v>9262</v>
      </c>
      <c r="G2446">
        <v>394</v>
      </c>
      <c r="H2446">
        <v>724</v>
      </c>
      <c r="J2446">
        <v>272</v>
      </c>
      <c r="K2446">
        <v>529</v>
      </c>
      <c r="L2446">
        <v>1715</v>
      </c>
      <c r="N2446">
        <v>913</v>
      </c>
    </row>
    <row r="2447" spans="1:14" x14ac:dyDescent="0.2">
      <c r="A2447" s="5">
        <v>39839</v>
      </c>
      <c r="B2447" t="s">
        <v>45</v>
      </c>
      <c r="C2447">
        <v>18545</v>
      </c>
      <c r="D2447" s="6">
        <f>'[1]Vertikale Netzlast'!AB60</f>
        <v>15818</v>
      </c>
      <c r="E2447">
        <v>7576</v>
      </c>
      <c r="F2447">
        <f>'[2]200901'!AB46</f>
        <v>9385</v>
      </c>
      <c r="G2447">
        <v>341</v>
      </c>
      <c r="H2447">
        <v>677</v>
      </c>
      <c r="J2447">
        <v>290</v>
      </c>
      <c r="K2447">
        <v>521</v>
      </c>
      <c r="L2447">
        <v>1715</v>
      </c>
      <c r="N2447">
        <v>907</v>
      </c>
    </row>
    <row r="2448" spans="1:14" x14ac:dyDescent="0.2">
      <c r="A2448" s="5">
        <v>39839</v>
      </c>
      <c r="B2448" t="s">
        <v>46</v>
      </c>
      <c r="C2448">
        <v>18642</v>
      </c>
      <c r="D2448" s="6">
        <f>'[1]Vertikale Netzlast'!AB61</f>
        <v>15807</v>
      </c>
      <c r="E2448">
        <v>7572</v>
      </c>
      <c r="F2448">
        <f>'[2]200901'!AB47</f>
        <v>9397</v>
      </c>
      <c r="G2448">
        <v>304</v>
      </c>
      <c r="H2448">
        <v>620</v>
      </c>
      <c r="J2448">
        <v>293</v>
      </c>
      <c r="K2448">
        <v>517</v>
      </c>
      <c r="L2448">
        <v>1715</v>
      </c>
      <c r="N2448">
        <v>902</v>
      </c>
    </row>
    <row r="2449" spans="1:14" x14ac:dyDescent="0.2">
      <c r="A2449" s="5">
        <v>39839</v>
      </c>
      <c r="B2449" t="s">
        <v>47</v>
      </c>
      <c r="C2449">
        <v>18620</v>
      </c>
      <c r="D2449" s="6">
        <f>'[1]Vertikale Netzlast'!AB62</f>
        <v>15875</v>
      </c>
      <c r="E2449">
        <v>7561</v>
      </c>
      <c r="F2449">
        <f>'[2]200901'!AB48</f>
        <v>9506</v>
      </c>
      <c r="G2449">
        <v>282</v>
      </c>
      <c r="H2449">
        <v>582</v>
      </c>
      <c r="J2449">
        <v>283</v>
      </c>
      <c r="K2449">
        <v>504</v>
      </c>
      <c r="L2449">
        <v>1652</v>
      </c>
      <c r="N2449">
        <v>896</v>
      </c>
    </row>
    <row r="2450" spans="1:14" x14ac:dyDescent="0.2">
      <c r="A2450" s="5">
        <v>39839</v>
      </c>
      <c r="B2450" t="s">
        <v>48</v>
      </c>
      <c r="C2450">
        <v>18726</v>
      </c>
      <c r="D2450" s="6">
        <f>'[1]Vertikale Netzlast'!AB63</f>
        <v>16046</v>
      </c>
      <c r="E2450">
        <v>7517</v>
      </c>
      <c r="F2450">
        <f>'[2]200901'!AB49</f>
        <v>9504</v>
      </c>
      <c r="G2450">
        <v>266</v>
      </c>
      <c r="H2450">
        <v>556</v>
      </c>
      <c r="J2450">
        <v>268</v>
      </c>
      <c r="K2450">
        <v>484</v>
      </c>
      <c r="L2450">
        <v>1652</v>
      </c>
      <c r="N2450">
        <v>874</v>
      </c>
    </row>
    <row r="2451" spans="1:14" x14ac:dyDescent="0.2">
      <c r="A2451" s="5">
        <v>39839</v>
      </c>
      <c r="B2451" t="s">
        <v>49</v>
      </c>
      <c r="C2451">
        <v>18863</v>
      </c>
      <c r="D2451" s="6">
        <f>'[1]Vertikale Netzlast'!AB64</f>
        <v>16022</v>
      </c>
      <c r="E2451">
        <v>7609</v>
      </c>
      <c r="F2451">
        <f>'[2]200901'!AB50</f>
        <v>9550</v>
      </c>
      <c r="G2451">
        <v>233</v>
      </c>
      <c r="H2451">
        <v>532</v>
      </c>
      <c r="J2451">
        <v>241</v>
      </c>
      <c r="K2451">
        <v>464</v>
      </c>
      <c r="L2451">
        <v>1652</v>
      </c>
      <c r="N2451">
        <v>852</v>
      </c>
    </row>
    <row r="2452" spans="1:14" x14ac:dyDescent="0.2">
      <c r="A2452" s="5">
        <v>39839</v>
      </c>
      <c r="B2452" t="s">
        <v>50</v>
      </c>
      <c r="C2452">
        <v>18965</v>
      </c>
      <c r="D2452" s="6">
        <f>'[1]Vertikale Netzlast'!AB65</f>
        <v>16019</v>
      </c>
      <c r="E2452">
        <v>7581</v>
      </c>
      <c r="F2452">
        <f>'[2]200901'!AB51</f>
        <v>9535</v>
      </c>
      <c r="G2452">
        <v>212</v>
      </c>
      <c r="H2452">
        <v>558</v>
      </c>
      <c r="J2452">
        <v>262</v>
      </c>
      <c r="K2452">
        <v>447</v>
      </c>
      <c r="L2452">
        <v>1652</v>
      </c>
      <c r="N2452">
        <v>830</v>
      </c>
    </row>
    <row r="2453" spans="1:14" x14ac:dyDescent="0.2">
      <c r="A2453" s="5">
        <v>39839</v>
      </c>
      <c r="B2453" t="s">
        <v>51</v>
      </c>
      <c r="C2453">
        <v>18799</v>
      </c>
      <c r="D2453" s="6">
        <f>'[1]Vertikale Netzlast'!AB66</f>
        <v>15863</v>
      </c>
      <c r="E2453">
        <v>7584</v>
      </c>
      <c r="F2453">
        <f>'[2]200901'!AB52</f>
        <v>9435</v>
      </c>
      <c r="G2453">
        <v>208</v>
      </c>
      <c r="H2453">
        <v>582</v>
      </c>
      <c r="J2453">
        <v>261</v>
      </c>
      <c r="K2453">
        <v>429</v>
      </c>
      <c r="L2453">
        <v>1502</v>
      </c>
      <c r="N2453">
        <v>808</v>
      </c>
    </row>
    <row r="2454" spans="1:14" x14ac:dyDescent="0.2">
      <c r="A2454" s="5">
        <v>39839</v>
      </c>
      <c r="B2454" t="s">
        <v>52</v>
      </c>
      <c r="C2454">
        <v>18889</v>
      </c>
      <c r="D2454" s="6">
        <f>'[1]Vertikale Netzlast'!AB67</f>
        <v>15792</v>
      </c>
      <c r="E2454">
        <v>7549</v>
      </c>
      <c r="F2454">
        <f>'[2]200901'!AB53</f>
        <v>9281</v>
      </c>
      <c r="G2454">
        <v>181</v>
      </c>
      <c r="H2454">
        <v>609</v>
      </c>
      <c r="J2454">
        <v>251</v>
      </c>
      <c r="K2454">
        <v>419</v>
      </c>
      <c r="L2454">
        <v>1502</v>
      </c>
      <c r="N2454">
        <v>794</v>
      </c>
    </row>
    <row r="2455" spans="1:14" x14ac:dyDescent="0.2">
      <c r="A2455" s="5">
        <v>39839</v>
      </c>
      <c r="B2455" t="s">
        <v>53</v>
      </c>
      <c r="C2455">
        <v>18930</v>
      </c>
      <c r="D2455" s="6">
        <f>'[1]Vertikale Netzlast'!AB68</f>
        <v>15907</v>
      </c>
      <c r="E2455">
        <v>7502</v>
      </c>
      <c r="F2455">
        <f>'[2]200901'!AB54</f>
        <v>9293</v>
      </c>
      <c r="G2455">
        <v>177</v>
      </c>
      <c r="H2455">
        <v>589</v>
      </c>
      <c r="J2455">
        <v>257</v>
      </c>
      <c r="K2455">
        <v>410</v>
      </c>
      <c r="L2455">
        <v>1502</v>
      </c>
      <c r="N2455">
        <v>780</v>
      </c>
    </row>
    <row r="2456" spans="1:14" x14ac:dyDescent="0.2">
      <c r="A2456" s="5">
        <v>39839</v>
      </c>
      <c r="B2456" t="s">
        <v>54</v>
      </c>
      <c r="C2456">
        <v>18890</v>
      </c>
      <c r="D2456" s="6">
        <f>'[1]Vertikale Netzlast'!AB69</f>
        <v>15961</v>
      </c>
      <c r="E2456">
        <v>7504</v>
      </c>
      <c r="F2456">
        <f>'[2]200901'!AB55</f>
        <v>9260</v>
      </c>
      <c r="G2456">
        <v>196</v>
      </c>
      <c r="H2456">
        <v>600</v>
      </c>
      <c r="J2456">
        <v>256</v>
      </c>
      <c r="K2456">
        <v>400</v>
      </c>
      <c r="L2456">
        <v>1502</v>
      </c>
      <c r="N2456">
        <v>766</v>
      </c>
    </row>
    <row r="2457" spans="1:14" x14ac:dyDescent="0.2">
      <c r="A2457" s="5">
        <v>39839</v>
      </c>
      <c r="B2457" t="s">
        <v>55</v>
      </c>
      <c r="C2457">
        <v>19145</v>
      </c>
      <c r="D2457" s="6">
        <f>'[1]Vertikale Netzlast'!AB70</f>
        <v>15909</v>
      </c>
      <c r="E2457">
        <v>7523</v>
      </c>
      <c r="F2457">
        <f>'[2]200901'!AB56</f>
        <v>9238</v>
      </c>
      <c r="G2457">
        <v>182</v>
      </c>
      <c r="H2457">
        <v>625</v>
      </c>
      <c r="J2457">
        <v>276</v>
      </c>
      <c r="K2457">
        <v>391</v>
      </c>
      <c r="L2457">
        <v>1458</v>
      </c>
      <c r="N2457">
        <v>752</v>
      </c>
    </row>
    <row r="2458" spans="1:14" x14ac:dyDescent="0.2">
      <c r="A2458" s="5">
        <v>39839</v>
      </c>
      <c r="B2458" t="s">
        <v>56</v>
      </c>
      <c r="C2458">
        <v>19131</v>
      </c>
      <c r="D2458" s="6">
        <f>'[1]Vertikale Netzlast'!AB71</f>
        <v>15844</v>
      </c>
      <c r="E2458">
        <v>7486</v>
      </c>
      <c r="F2458">
        <f>'[2]200901'!AB57</f>
        <v>9145</v>
      </c>
      <c r="G2458">
        <v>180</v>
      </c>
      <c r="H2458">
        <v>635</v>
      </c>
      <c r="J2458">
        <v>278</v>
      </c>
      <c r="K2458">
        <v>387</v>
      </c>
      <c r="L2458">
        <v>1458</v>
      </c>
      <c r="N2458">
        <v>751</v>
      </c>
    </row>
    <row r="2459" spans="1:14" x14ac:dyDescent="0.2">
      <c r="A2459" s="5">
        <v>39839</v>
      </c>
      <c r="B2459" t="s">
        <v>57</v>
      </c>
      <c r="C2459">
        <v>18961</v>
      </c>
      <c r="D2459" s="6">
        <f>'[1]Vertikale Netzlast'!AB72</f>
        <v>15780</v>
      </c>
      <c r="E2459">
        <v>7488</v>
      </c>
      <c r="F2459">
        <f>'[2]200901'!AB58</f>
        <v>9144</v>
      </c>
      <c r="G2459">
        <v>168</v>
      </c>
      <c r="H2459">
        <v>651</v>
      </c>
      <c r="J2459">
        <v>274</v>
      </c>
      <c r="K2459">
        <v>384</v>
      </c>
      <c r="L2459">
        <v>1458</v>
      </c>
      <c r="N2459">
        <v>751</v>
      </c>
    </row>
    <row r="2460" spans="1:14" x14ac:dyDescent="0.2">
      <c r="A2460" s="5">
        <v>39839</v>
      </c>
      <c r="B2460" t="s">
        <v>58</v>
      </c>
      <c r="C2460">
        <v>18841</v>
      </c>
      <c r="D2460" s="6">
        <f>'[1]Vertikale Netzlast'!AB73</f>
        <v>15627</v>
      </c>
      <c r="E2460">
        <v>7473</v>
      </c>
      <c r="F2460">
        <f>'[2]200901'!AB59</f>
        <v>9067</v>
      </c>
      <c r="G2460">
        <v>186</v>
      </c>
      <c r="H2460">
        <v>640</v>
      </c>
      <c r="J2460">
        <v>283</v>
      </c>
      <c r="K2460">
        <v>378</v>
      </c>
      <c r="L2460">
        <v>1458</v>
      </c>
      <c r="N2460">
        <v>750</v>
      </c>
    </row>
    <row r="2461" spans="1:14" x14ac:dyDescent="0.2">
      <c r="A2461" s="5">
        <v>39839</v>
      </c>
      <c r="B2461" t="s">
        <v>59</v>
      </c>
      <c r="C2461">
        <v>18940</v>
      </c>
      <c r="D2461" s="6">
        <f>'[1]Vertikale Netzlast'!AB74</f>
        <v>15539</v>
      </c>
      <c r="E2461">
        <v>7438</v>
      </c>
      <c r="F2461">
        <f>'[2]200901'!AB60</f>
        <v>9033</v>
      </c>
      <c r="G2461">
        <v>216</v>
      </c>
      <c r="H2461">
        <v>701</v>
      </c>
      <c r="J2461">
        <v>324</v>
      </c>
      <c r="K2461">
        <v>375</v>
      </c>
      <c r="L2461">
        <v>1418</v>
      </c>
      <c r="N2461">
        <v>750</v>
      </c>
    </row>
    <row r="2462" spans="1:14" x14ac:dyDescent="0.2">
      <c r="A2462" s="5">
        <v>39839</v>
      </c>
      <c r="B2462" t="s">
        <v>60</v>
      </c>
      <c r="C2462">
        <v>18849</v>
      </c>
      <c r="D2462" s="6">
        <f>'[1]Vertikale Netzlast'!AB75</f>
        <v>15638</v>
      </c>
      <c r="E2462">
        <v>7408</v>
      </c>
      <c r="F2462">
        <f>'[2]200901'!AB61</f>
        <v>9023</v>
      </c>
      <c r="G2462">
        <v>221</v>
      </c>
      <c r="H2462">
        <v>726</v>
      </c>
      <c r="J2462">
        <v>343</v>
      </c>
      <c r="K2462">
        <v>379</v>
      </c>
      <c r="L2462">
        <v>1418</v>
      </c>
      <c r="N2462">
        <v>763</v>
      </c>
    </row>
    <row r="2463" spans="1:14" x14ac:dyDescent="0.2">
      <c r="A2463" s="5">
        <v>39839</v>
      </c>
      <c r="B2463" t="s">
        <v>61</v>
      </c>
      <c r="C2463">
        <v>18930</v>
      </c>
      <c r="D2463" s="6">
        <f>'[1]Vertikale Netzlast'!AB76</f>
        <v>15595</v>
      </c>
      <c r="E2463">
        <v>7402</v>
      </c>
      <c r="F2463">
        <f>'[2]200901'!AB62</f>
        <v>8959</v>
      </c>
      <c r="G2463">
        <v>219</v>
      </c>
      <c r="H2463">
        <v>735</v>
      </c>
      <c r="J2463">
        <v>351</v>
      </c>
      <c r="K2463">
        <v>383</v>
      </c>
      <c r="L2463">
        <v>1418</v>
      </c>
      <c r="N2463">
        <v>776</v>
      </c>
    </row>
    <row r="2464" spans="1:14" x14ac:dyDescent="0.2">
      <c r="A2464" s="5">
        <v>39839</v>
      </c>
      <c r="B2464" t="s">
        <v>62</v>
      </c>
      <c r="C2464">
        <v>18657</v>
      </c>
      <c r="D2464" s="6">
        <f>'[1]Vertikale Netzlast'!AB77</f>
        <v>15533</v>
      </c>
      <c r="E2464">
        <v>7417</v>
      </c>
      <c r="F2464">
        <f>'[2]200901'!AB63</f>
        <v>8954</v>
      </c>
      <c r="G2464">
        <v>253</v>
      </c>
      <c r="H2464">
        <v>736</v>
      </c>
      <c r="J2464">
        <v>376</v>
      </c>
      <c r="K2464">
        <v>392</v>
      </c>
      <c r="L2464">
        <v>1418</v>
      </c>
      <c r="N2464">
        <v>789</v>
      </c>
    </row>
    <row r="2465" spans="1:14" x14ac:dyDescent="0.2">
      <c r="A2465" s="5">
        <v>39839</v>
      </c>
      <c r="B2465" t="s">
        <v>63</v>
      </c>
      <c r="C2465">
        <v>18891</v>
      </c>
      <c r="D2465" s="6">
        <f>'[1]Vertikale Netzlast'!AB78</f>
        <v>15551</v>
      </c>
      <c r="E2465">
        <v>7462</v>
      </c>
      <c r="F2465">
        <f>'[2]200901'!AB64</f>
        <v>8936</v>
      </c>
      <c r="G2465">
        <v>278</v>
      </c>
      <c r="H2465">
        <v>771</v>
      </c>
      <c r="J2465">
        <v>384</v>
      </c>
      <c r="K2465">
        <v>396</v>
      </c>
      <c r="L2465">
        <v>1396</v>
      </c>
      <c r="N2465">
        <v>802</v>
      </c>
    </row>
    <row r="2466" spans="1:14" x14ac:dyDescent="0.2">
      <c r="A2466" s="5">
        <v>39839</v>
      </c>
      <c r="B2466" t="s">
        <v>64</v>
      </c>
      <c r="C2466">
        <v>18800</v>
      </c>
      <c r="D2466" s="6">
        <f>'[1]Vertikale Netzlast'!AB79</f>
        <v>15552</v>
      </c>
      <c r="E2466">
        <v>7460</v>
      </c>
      <c r="F2466">
        <f>'[2]200901'!AB65</f>
        <v>8858</v>
      </c>
      <c r="G2466">
        <v>269</v>
      </c>
      <c r="H2466">
        <v>781</v>
      </c>
      <c r="J2466">
        <v>400</v>
      </c>
      <c r="K2466">
        <v>404</v>
      </c>
      <c r="L2466">
        <v>1396</v>
      </c>
      <c r="N2466">
        <v>817</v>
      </c>
    </row>
    <row r="2467" spans="1:14" x14ac:dyDescent="0.2">
      <c r="A2467" s="5">
        <v>39839</v>
      </c>
      <c r="B2467" t="s">
        <v>65</v>
      </c>
      <c r="C2467">
        <v>18843</v>
      </c>
      <c r="D2467" s="6">
        <f>'[1]Vertikale Netzlast'!AB80</f>
        <v>15585</v>
      </c>
      <c r="E2467">
        <v>7477</v>
      </c>
      <c r="F2467">
        <f>'[2]200901'!AB66</f>
        <v>8759</v>
      </c>
      <c r="G2467">
        <v>241</v>
      </c>
      <c r="H2467">
        <v>777</v>
      </c>
      <c r="J2467">
        <v>434</v>
      </c>
      <c r="K2467">
        <v>414</v>
      </c>
      <c r="L2467">
        <v>1396</v>
      </c>
      <c r="N2467">
        <v>831</v>
      </c>
    </row>
    <row r="2468" spans="1:14" x14ac:dyDescent="0.2">
      <c r="A2468" s="5">
        <v>39839</v>
      </c>
      <c r="B2468" t="s">
        <v>66</v>
      </c>
      <c r="C2468">
        <v>18467</v>
      </c>
      <c r="D2468" s="6">
        <f>'[1]Vertikale Netzlast'!AB81</f>
        <v>15583</v>
      </c>
      <c r="E2468">
        <v>7502</v>
      </c>
      <c r="F2468">
        <f>'[2]200901'!AB67</f>
        <v>8639</v>
      </c>
      <c r="G2468">
        <v>269</v>
      </c>
      <c r="H2468">
        <v>786</v>
      </c>
      <c r="J2468">
        <v>409</v>
      </c>
      <c r="K2468">
        <v>425</v>
      </c>
      <c r="L2468">
        <v>1396</v>
      </c>
      <c r="N2468">
        <v>845</v>
      </c>
    </row>
    <row r="2469" spans="1:14" x14ac:dyDescent="0.2">
      <c r="A2469" s="5">
        <v>39839</v>
      </c>
      <c r="B2469" t="s">
        <v>67</v>
      </c>
      <c r="C2469">
        <v>18467</v>
      </c>
      <c r="D2469" s="6">
        <f>'[1]Vertikale Netzlast'!AB82</f>
        <v>15643</v>
      </c>
      <c r="E2469">
        <v>7491</v>
      </c>
      <c r="F2469">
        <f>'[2]200901'!AB68</f>
        <v>8785</v>
      </c>
      <c r="G2469">
        <v>304</v>
      </c>
      <c r="H2469">
        <v>775</v>
      </c>
      <c r="J2469">
        <v>452</v>
      </c>
      <c r="K2469">
        <v>435</v>
      </c>
      <c r="L2469">
        <v>1467</v>
      </c>
      <c r="N2469">
        <v>860</v>
      </c>
    </row>
    <row r="2470" spans="1:14" x14ac:dyDescent="0.2">
      <c r="A2470" s="5">
        <v>39839</v>
      </c>
      <c r="B2470" t="s">
        <v>68</v>
      </c>
      <c r="C2470">
        <v>18386</v>
      </c>
      <c r="D2470" s="6">
        <f>'[1]Vertikale Netzlast'!AB83</f>
        <v>15714</v>
      </c>
      <c r="E2470">
        <v>7468</v>
      </c>
      <c r="F2470">
        <f>'[2]200901'!AB69</f>
        <v>8859</v>
      </c>
      <c r="G2470">
        <v>317</v>
      </c>
      <c r="H2470">
        <v>786</v>
      </c>
      <c r="J2470">
        <v>489</v>
      </c>
      <c r="K2470">
        <v>439</v>
      </c>
      <c r="L2470">
        <v>1467</v>
      </c>
      <c r="N2470">
        <v>889</v>
      </c>
    </row>
    <row r="2471" spans="1:14" x14ac:dyDescent="0.2">
      <c r="A2471" s="5">
        <v>39839</v>
      </c>
      <c r="B2471" t="s">
        <v>69</v>
      </c>
      <c r="C2471">
        <v>18452</v>
      </c>
      <c r="D2471" s="6">
        <f>'[1]Vertikale Netzlast'!AB84</f>
        <v>15804</v>
      </c>
      <c r="E2471">
        <v>7509</v>
      </c>
      <c r="F2471">
        <f>'[2]200901'!AB70</f>
        <v>8810</v>
      </c>
      <c r="G2471">
        <v>340</v>
      </c>
      <c r="H2471">
        <v>771</v>
      </c>
      <c r="J2471">
        <v>505</v>
      </c>
      <c r="K2471">
        <v>446</v>
      </c>
      <c r="L2471">
        <v>1467</v>
      </c>
      <c r="N2471">
        <v>919</v>
      </c>
    </row>
    <row r="2472" spans="1:14" x14ac:dyDescent="0.2">
      <c r="A2472" s="5">
        <v>39839</v>
      </c>
      <c r="B2472" t="s">
        <v>70</v>
      </c>
      <c r="C2472">
        <v>18463</v>
      </c>
      <c r="D2472" s="6">
        <f>'[1]Vertikale Netzlast'!AB85</f>
        <v>15923</v>
      </c>
      <c r="E2472">
        <v>7551</v>
      </c>
      <c r="F2472">
        <f>'[2]200901'!AB71</f>
        <v>9144</v>
      </c>
      <c r="G2472">
        <v>361</v>
      </c>
      <c r="H2472">
        <v>713</v>
      </c>
      <c r="J2472">
        <v>530</v>
      </c>
      <c r="K2472">
        <v>451</v>
      </c>
      <c r="L2472">
        <v>1467</v>
      </c>
      <c r="N2472">
        <v>949</v>
      </c>
    </row>
    <row r="2473" spans="1:14" x14ac:dyDescent="0.2">
      <c r="A2473" s="5">
        <v>39839</v>
      </c>
      <c r="B2473" t="s">
        <v>71</v>
      </c>
      <c r="C2473">
        <v>18526</v>
      </c>
      <c r="D2473" s="6">
        <f>'[1]Vertikale Netzlast'!AB86</f>
        <v>16623</v>
      </c>
      <c r="E2473">
        <v>7682</v>
      </c>
      <c r="F2473">
        <f>'[2]200901'!AB72</f>
        <v>9487</v>
      </c>
      <c r="G2473">
        <v>375</v>
      </c>
      <c r="H2473">
        <v>769</v>
      </c>
      <c r="J2473">
        <v>540</v>
      </c>
      <c r="K2473">
        <v>457</v>
      </c>
      <c r="L2473">
        <v>1545</v>
      </c>
      <c r="N2473">
        <v>978</v>
      </c>
    </row>
    <row r="2474" spans="1:14" x14ac:dyDescent="0.2">
      <c r="A2474" s="5">
        <v>39839</v>
      </c>
      <c r="B2474" t="s">
        <v>72</v>
      </c>
      <c r="C2474">
        <v>19325</v>
      </c>
      <c r="D2474" s="6">
        <f>'[1]Vertikale Netzlast'!AB87</f>
        <v>17128</v>
      </c>
      <c r="E2474">
        <v>7874</v>
      </c>
      <c r="F2474">
        <f>'[2]200901'!AB73</f>
        <v>9673</v>
      </c>
      <c r="G2474">
        <v>375</v>
      </c>
      <c r="H2474">
        <v>786</v>
      </c>
      <c r="J2474">
        <v>587</v>
      </c>
      <c r="K2474">
        <v>457</v>
      </c>
      <c r="L2474">
        <v>1545</v>
      </c>
      <c r="N2474">
        <v>1005</v>
      </c>
    </row>
    <row r="2475" spans="1:14" x14ac:dyDescent="0.2">
      <c r="A2475" s="5">
        <v>39839</v>
      </c>
      <c r="B2475" t="s">
        <v>73</v>
      </c>
      <c r="C2475">
        <v>19477</v>
      </c>
      <c r="D2475" s="6">
        <f>'[1]Vertikale Netzlast'!AB88</f>
        <v>17393</v>
      </c>
      <c r="E2475">
        <v>8090</v>
      </c>
      <c r="F2475">
        <f>'[2]200901'!AB74</f>
        <v>9646</v>
      </c>
      <c r="G2475">
        <v>381</v>
      </c>
      <c r="H2475">
        <v>754</v>
      </c>
      <c r="J2475">
        <v>605</v>
      </c>
      <c r="K2475">
        <v>459</v>
      </c>
      <c r="L2475">
        <v>1545</v>
      </c>
      <c r="N2475">
        <v>1031</v>
      </c>
    </row>
    <row r="2476" spans="1:14" x14ac:dyDescent="0.2">
      <c r="A2476" s="5">
        <v>39839</v>
      </c>
      <c r="B2476" t="s">
        <v>74</v>
      </c>
      <c r="C2476">
        <v>19598</v>
      </c>
      <c r="D2476" s="6">
        <f>'[1]Vertikale Netzlast'!AB89</f>
        <v>17543</v>
      </c>
      <c r="E2476">
        <v>8087</v>
      </c>
      <c r="F2476">
        <f>'[2]200901'!AB75</f>
        <v>9757</v>
      </c>
      <c r="G2476">
        <v>402</v>
      </c>
      <c r="H2476">
        <v>745</v>
      </c>
      <c r="J2476">
        <v>618</v>
      </c>
      <c r="K2476">
        <v>462</v>
      </c>
      <c r="L2476">
        <v>1545</v>
      </c>
      <c r="N2476">
        <v>1058</v>
      </c>
    </row>
    <row r="2477" spans="1:14" x14ac:dyDescent="0.2">
      <c r="A2477" s="5">
        <v>39839</v>
      </c>
      <c r="B2477" t="s">
        <v>75</v>
      </c>
      <c r="C2477">
        <v>19832</v>
      </c>
      <c r="D2477" s="6">
        <f>'[1]Vertikale Netzlast'!AB90</f>
        <v>17571</v>
      </c>
      <c r="E2477">
        <v>8060</v>
      </c>
      <c r="F2477">
        <f>'[2]200901'!AB76</f>
        <v>9784</v>
      </c>
      <c r="G2477">
        <v>389</v>
      </c>
      <c r="H2477">
        <v>826</v>
      </c>
      <c r="J2477">
        <v>625</v>
      </c>
      <c r="K2477">
        <v>463</v>
      </c>
      <c r="L2477">
        <v>1582</v>
      </c>
      <c r="N2477">
        <v>1084</v>
      </c>
    </row>
    <row r="2478" spans="1:14" x14ac:dyDescent="0.2">
      <c r="A2478" s="5">
        <v>39839</v>
      </c>
      <c r="B2478" t="s">
        <v>76</v>
      </c>
      <c r="C2478">
        <v>19757</v>
      </c>
      <c r="D2478" s="6">
        <f>'[1]Vertikale Netzlast'!AB91</f>
        <v>17670</v>
      </c>
      <c r="E2478">
        <v>8008</v>
      </c>
      <c r="F2478">
        <f>'[2]200901'!AB77</f>
        <v>9536</v>
      </c>
      <c r="G2478">
        <v>418</v>
      </c>
      <c r="H2478">
        <v>800</v>
      </c>
      <c r="J2478">
        <v>612</v>
      </c>
      <c r="K2478">
        <v>465</v>
      </c>
      <c r="L2478">
        <v>1582</v>
      </c>
      <c r="N2478">
        <v>1084</v>
      </c>
    </row>
    <row r="2479" spans="1:14" x14ac:dyDescent="0.2">
      <c r="A2479" s="5">
        <v>39839</v>
      </c>
      <c r="B2479" t="s">
        <v>77</v>
      </c>
      <c r="C2479">
        <v>19768</v>
      </c>
      <c r="D2479" s="6">
        <f>'[1]Vertikale Netzlast'!AB92</f>
        <v>17614</v>
      </c>
      <c r="E2479">
        <v>8003</v>
      </c>
      <c r="F2479">
        <f>'[2]200901'!AB78</f>
        <v>9604</v>
      </c>
      <c r="G2479">
        <v>459</v>
      </c>
      <c r="H2479">
        <v>786</v>
      </c>
      <c r="J2479">
        <v>635</v>
      </c>
      <c r="K2479">
        <v>467</v>
      </c>
      <c r="L2479">
        <v>1582</v>
      </c>
      <c r="N2479">
        <v>1084</v>
      </c>
    </row>
    <row r="2480" spans="1:14" x14ac:dyDescent="0.2">
      <c r="A2480" s="5">
        <v>39839</v>
      </c>
      <c r="B2480" t="s">
        <v>78</v>
      </c>
      <c r="C2480">
        <v>19742</v>
      </c>
      <c r="D2480" s="6">
        <f>'[1]Vertikale Netzlast'!AB93</f>
        <v>17482</v>
      </c>
      <c r="E2480">
        <v>7979</v>
      </c>
      <c r="F2480">
        <f>'[2]200901'!AB79</f>
        <v>9576</v>
      </c>
      <c r="G2480">
        <v>432</v>
      </c>
      <c r="H2480">
        <v>762</v>
      </c>
      <c r="J2480">
        <v>659</v>
      </c>
      <c r="K2480">
        <v>472</v>
      </c>
      <c r="L2480">
        <v>1582</v>
      </c>
      <c r="N2480">
        <v>1083</v>
      </c>
    </row>
    <row r="2481" spans="1:14" x14ac:dyDescent="0.2">
      <c r="A2481" s="5">
        <v>39839</v>
      </c>
      <c r="B2481" t="s">
        <v>79</v>
      </c>
      <c r="C2481">
        <v>19630</v>
      </c>
      <c r="D2481" s="6">
        <f>'[1]Vertikale Netzlast'!AB94</f>
        <v>17363</v>
      </c>
      <c r="E2481">
        <v>8073</v>
      </c>
      <c r="F2481">
        <f>'[2]200901'!AB80</f>
        <v>9500</v>
      </c>
      <c r="G2481">
        <v>451</v>
      </c>
      <c r="H2481">
        <v>675</v>
      </c>
      <c r="J2481">
        <v>619</v>
      </c>
      <c r="K2481">
        <v>474</v>
      </c>
      <c r="L2481">
        <v>1569</v>
      </c>
      <c r="N2481">
        <v>1083</v>
      </c>
    </row>
    <row r="2482" spans="1:14" x14ac:dyDescent="0.2">
      <c r="A2482" s="5">
        <v>39839</v>
      </c>
      <c r="B2482" t="s">
        <v>80</v>
      </c>
      <c r="C2482">
        <v>19506</v>
      </c>
      <c r="D2482" s="6">
        <f>'[1]Vertikale Netzlast'!AB95</f>
        <v>17097</v>
      </c>
      <c r="E2482">
        <v>7998</v>
      </c>
      <c r="F2482">
        <f>'[2]200901'!AB81</f>
        <v>9237</v>
      </c>
      <c r="G2482">
        <v>440</v>
      </c>
      <c r="H2482">
        <v>661</v>
      </c>
      <c r="J2482">
        <v>657</v>
      </c>
      <c r="K2482">
        <v>475</v>
      </c>
      <c r="L2482">
        <v>1569</v>
      </c>
      <c r="N2482">
        <v>1076</v>
      </c>
    </row>
    <row r="2483" spans="1:14" x14ac:dyDescent="0.2">
      <c r="A2483" s="5">
        <v>39839</v>
      </c>
      <c r="B2483" t="s">
        <v>81</v>
      </c>
      <c r="C2483">
        <v>19233</v>
      </c>
      <c r="D2483" s="6">
        <f>'[1]Vertikale Netzlast'!AB96</f>
        <v>16888</v>
      </c>
      <c r="E2483">
        <v>7960</v>
      </c>
      <c r="F2483">
        <f>'[2]200901'!AB82</f>
        <v>9111</v>
      </c>
      <c r="G2483">
        <v>425</v>
      </c>
      <c r="H2483">
        <v>625</v>
      </c>
      <c r="J2483">
        <v>640</v>
      </c>
      <c r="K2483">
        <v>477</v>
      </c>
      <c r="L2483">
        <v>1569</v>
      </c>
      <c r="N2483">
        <v>1070</v>
      </c>
    </row>
    <row r="2484" spans="1:14" x14ac:dyDescent="0.2">
      <c r="A2484" s="5">
        <v>39839</v>
      </c>
      <c r="B2484" t="s">
        <v>82</v>
      </c>
      <c r="C2484">
        <v>18917</v>
      </c>
      <c r="D2484" s="6">
        <f>'[1]Vertikale Netzlast'!AB97</f>
        <v>16668</v>
      </c>
      <c r="E2484">
        <v>7885</v>
      </c>
      <c r="F2484">
        <f>'[2]200901'!AB83</f>
        <v>9061</v>
      </c>
      <c r="G2484">
        <v>407</v>
      </c>
      <c r="H2484">
        <v>588</v>
      </c>
      <c r="J2484">
        <v>646</v>
      </c>
      <c r="K2484">
        <v>479</v>
      </c>
      <c r="L2484">
        <v>1569</v>
      </c>
      <c r="N2484">
        <v>1063</v>
      </c>
    </row>
    <row r="2485" spans="1:14" x14ac:dyDescent="0.2">
      <c r="A2485" s="5">
        <v>39839</v>
      </c>
      <c r="B2485" t="s">
        <v>83</v>
      </c>
      <c r="C2485">
        <v>19067</v>
      </c>
      <c r="D2485" s="6">
        <f>'[1]Vertikale Netzlast'!AB98</f>
        <v>16252</v>
      </c>
      <c r="E2485">
        <v>7738</v>
      </c>
      <c r="F2485">
        <f>'[2]200901'!AB84</f>
        <v>8860</v>
      </c>
      <c r="G2485">
        <v>440</v>
      </c>
      <c r="H2485">
        <v>583</v>
      </c>
      <c r="J2485">
        <v>603</v>
      </c>
      <c r="K2485">
        <v>480</v>
      </c>
      <c r="L2485">
        <v>1479</v>
      </c>
      <c r="N2485">
        <v>1057</v>
      </c>
    </row>
    <row r="2486" spans="1:14" x14ac:dyDescent="0.2">
      <c r="A2486" s="5">
        <v>39839</v>
      </c>
      <c r="B2486" t="s">
        <v>84</v>
      </c>
      <c r="C2486">
        <v>18814</v>
      </c>
      <c r="D2486" s="6">
        <f>'[1]Vertikale Netzlast'!AB99</f>
        <v>15906</v>
      </c>
      <c r="E2486">
        <v>7650</v>
      </c>
      <c r="F2486">
        <f>'[2]200901'!AB85</f>
        <v>8562</v>
      </c>
      <c r="G2486">
        <v>440</v>
      </c>
      <c r="H2486">
        <v>550</v>
      </c>
      <c r="J2486">
        <v>573</v>
      </c>
      <c r="K2486">
        <v>474</v>
      </c>
      <c r="L2486">
        <v>1479</v>
      </c>
      <c r="N2486">
        <v>1046</v>
      </c>
    </row>
    <row r="2487" spans="1:14" x14ac:dyDescent="0.2">
      <c r="A2487" s="5">
        <v>39839</v>
      </c>
      <c r="B2487" t="s">
        <v>85</v>
      </c>
      <c r="C2487">
        <v>18735</v>
      </c>
      <c r="D2487" s="6">
        <f>'[1]Vertikale Netzlast'!AB100</f>
        <v>15609</v>
      </c>
      <c r="E2487">
        <v>7580</v>
      </c>
      <c r="F2487">
        <f>'[2]200901'!AB86</f>
        <v>8310</v>
      </c>
      <c r="G2487">
        <v>413</v>
      </c>
      <c r="H2487">
        <v>536</v>
      </c>
      <c r="J2487">
        <v>510</v>
      </c>
      <c r="K2487">
        <v>473</v>
      </c>
      <c r="L2487">
        <v>1479</v>
      </c>
      <c r="N2487">
        <v>1036</v>
      </c>
    </row>
    <row r="2488" spans="1:14" x14ac:dyDescent="0.2">
      <c r="A2488" s="5">
        <v>39839</v>
      </c>
      <c r="B2488" t="s">
        <v>86</v>
      </c>
      <c r="C2488">
        <v>18288</v>
      </c>
      <c r="D2488" s="6">
        <f>'[1]Vertikale Netzlast'!AB101</f>
        <v>15301</v>
      </c>
      <c r="E2488">
        <v>7476</v>
      </c>
      <c r="F2488">
        <f>'[2]200901'!AB87</f>
        <v>8121</v>
      </c>
      <c r="G2488">
        <v>405</v>
      </c>
      <c r="H2488">
        <v>541</v>
      </c>
      <c r="J2488">
        <v>479</v>
      </c>
      <c r="K2488">
        <v>456</v>
      </c>
      <c r="L2488">
        <v>1479</v>
      </c>
      <c r="N2488">
        <v>1025</v>
      </c>
    </row>
    <row r="2489" spans="1:14" x14ac:dyDescent="0.2">
      <c r="A2489" s="5">
        <v>39839</v>
      </c>
      <c r="B2489" t="s">
        <v>87</v>
      </c>
      <c r="C2489">
        <v>18783</v>
      </c>
      <c r="D2489" s="6">
        <f>'[1]Vertikale Netzlast'!AB102</f>
        <v>14913</v>
      </c>
      <c r="E2489">
        <v>7434</v>
      </c>
      <c r="F2489">
        <f>'[2]200901'!AB88</f>
        <v>7884</v>
      </c>
      <c r="G2489">
        <v>392</v>
      </c>
      <c r="H2489">
        <v>514</v>
      </c>
      <c r="J2489">
        <v>477</v>
      </c>
      <c r="K2489">
        <v>451</v>
      </c>
      <c r="L2489">
        <v>1375</v>
      </c>
      <c r="N2489">
        <v>1015</v>
      </c>
    </row>
    <row r="2490" spans="1:14" x14ac:dyDescent="0.2">
      <c r="A2490" s="5">
        <v>39839</v>
      </c>
      <c r="B2490" t="s">
        <v>88</v>
      </c>
      <c r="C2490">
        <v>18863</v>
      </c>
      <c r="D2490" s="6">
        <f>'[1]Vertikale Netzlast'!AB103</f>
        <v>14800</v>
      </c>
      <c r="E2490">
        <v>7426</v>
      </c>
      <c r="F2490">
        <f>'[2]200901'!AB89</f>
        <v>7749</v>
      </c>
      <c r="G2490">
        <v>370</v>
      </c>
      <c r="H2490">
        <v>574</v>
      </c>
      <c r="J2490">
        <v>452</v>
      </c>
      <c r="K2490">
        <v>449</v>
      </c>
      <c r="L2490">
        <v>1375</v>
      </c>
      <c r="N2490">
        <v>1002</v>
      </c>
    </row>
    <row r="2491" spans="1:14" x14ac:dyDescent="0.2">
      <c r="A2491" s="5">
        <v>39839</v>
      </c>
      <c r="B2491" t="s">
        <v>89</v>
      </c>
      <c r="C2491">
        <v>18719</v>
      </c>
      <c r="D2491" s="6">
        <f>'[1]Vertikale Netzlast'!AB104</f>
        <v>14654</v>
      </c>
      <c r="E2491">
        <v>7357</v>
      </c>
      <c r="F2491">
        <f>'[2]200901'!AB90</f>
        <v>7608</v>
      </c>
      <c r="G2491">
        <v>372</v>
      </c>
      <c r="H2491">
        <v>581</v>
      </c>
      <c r="J2491">
        <v>422</v>
      </c>
      <c r="K2491">
        <v>446</v>
      </c>
      <c r="L2491">
        <v>1375</v>
      </c>
      <c r="N2491">
        <v>990</v>
      </c>
    </row>
    <row r="2492" spans="1:14" x14ac:dyDescent="0.2">
      <c r="A2492" s="5">
        <v>39839</v>
      </c>
      <c r="B2492" t="s">
        <v>90</v>
      </c>
      <c r="C2492">
        <v>18385</v>
      </c>
      <c r="D2492" s="6">
        <f>'[1]Vertikale Netzlast'!AB105</f>
        <v>14606</v>
      </c>
      <c r="E2492">
        <v>7267</v>
      </c>
      <c r="F2492">
        <f>'[2]200901'!AB91</f>
        <v>7537</v>
      </c>
      <c r="G2492">
        <v>367</v>
      </c>
      <c r="H2492">
        <v>536</v>
      </c>
      <c r="J2492">
        <v>428</v>
      </c>
      <c r="K2492">
        <v>454</v>
      </c>
      <c r="L2492">
        <v>1375</v>
      </c>
      <c r="N2492">
        <v>978</v>
      </c>
    </row>
    <row r="2493" spans="1:14" x14ac:dyDescent="0.2">
      <c r="A2493" s="5">
        <v>39839</v>
      </c>
      <c r="B2493" t="s">
        <v>91</v>
      </c>
      <c r="C2493">
        <v>18499</v>
      </c>
      <c r="D2493" s="6">
        <f>'[1]Vertikale Netzlast'!AB106</f>
        <v>14889</v>
      </c>
      <c r="E2493">
        <v>7372</v>
      </c>
      <c r="F2493">
        <f>'[2]200901'!AB92</f>
        <v>7682</v>
      </c>
      <c r="G2493">
        <v>364</v>
      </c>
      <c r="H2493">
        <v>488</v>
      </c>
      <c r="J2493">
        <v>420</v>
      </c>
      <c r="K2493">
        <v>452</v>
      </c>
      <c r="L2493">
        <v>1181</v>
      </c>
      <c r="N2493">
        <v>966</v>
      </c>
    </row>
    <row r="2494" spans="1:14" x14ac:dyDescent="0.2">
      <c r="A2494" s="5">
        <v>39839</v>
      </c>
      <c r="B2494" t="s">
        <v>92</v>
      </c>
      <c r="C2494">
        <v>18291</v>
      </c>
      <c r="D2494" s="6">
        <f>'[1]Vertikale Netzlast'!AB107</f>
        <v>14711</v>
      </c>
      <c r="E2494">
        <v>7288</v>
      </c>
      <c r="F2494">
        <f>'[2]200901'!AB93</f>
        <v>7659</v>
      </c>
      <c r="G2494">
        <v>323</v>
      </c>
      <c r="H2494">
        <v>471</v>
      </c>
      <c r="J2494">
        <v>403</v>
      </c>
      <c r="K2494">
        <v>446</v>
      </c>
      <c r="L2494">
        <v>1181</v>
      </c>
      <c r="N2494">
        <v>940</v>
      </c>
    </row>
    <row r="2495" spans="1:14" x14ac:dyDescent="0.2">
      <c r="A2495" s="5">
        <v>39839</v>
      </c>
      <c r="B2495" t="s">
        <v>93</v>
      </c>
      <c r="C2495">
        <v>18094</v>
      </c>
      <c r="D2495" s="6">
        <f>'[1]Vertikale Netzlast'!AB108</f>
        <v>14533</v>
      </c>
      <c r="E2495">
        <v>7081</v>
      </c>
      <c r="F2495">
        <f>'[2]200901'!AB94</f>
        <v>7541</v>
      </c>
      <c r="G2495">
        <v>300</v>
      </c>
      <c r="H2495">
        <v>491</v>
      </c>
      <c r="J2495">
        <v>406</v>
      </c>
      <c r="K2495">
        <v>439</v>
      </c>
      <c r="L2495">
        <v>1181</v>
      </c>
      <c r="N2495">
        <v>915</v>
      </c>
    </row>
    <row r="2496" spans="1:14" x14ac:dyDescent="0.2">
      <c r="A2496" s="5">
        <v>39839</v>
      </c>
      <c r="B2496" t="s">
        <v>94</v>
      </c>
      <c r="C2496">
        <v>17601</v>
      </c>
      <c r="D2496" s="6">
        <f>'[1]Vertikale Netzlast'!AB109</f>
        <v>14175</v>
      </c>
      <c r="E2496">
        <v>6945</v>
      </c>
      <c r="F2496">
        <f>'[2]200901'!AB95</f>
        <v>7331</v>
      </c>
      <c r="G2496">
        <v>311</v>
      </c>
      <c r="H2496">
        <v>499</v>
      </c>
      <c r="J2496">
        <v>382</v>
      </c>
      <c r="K2496">
        <v>432</v>
      </c>
      <c r="L2496">
        <v>1181</v>
      </c>
      <c r="N2496">
        <v>890</v>
      </c>
    </row>
    <row r="2497" spans="1:14" x14ac:dyDescent="0.2">
      <c r="A2497" s="5">
        <v>39839</v>
      </c>
      <c r="B2497" t="s">
        <v>95</v>
      </c>
      <c r="C2497">
        <v>17302</v>
      </c>
      <c r="D2497" s="6">
        <f>'[1]Vertikale Netzlast'!AB110</f>
        <v>13627</v>
      </c>
      <c r="E2497">
        <v>6977</v>
      </c>
      <c r="F2497">
        <f>'[2]200901'!AB96</f>
        <v>7084</v>
      </c>
      <c r="G2497">
        <v>321</v>
      </c>
      <c r="H2497">
        <v>485</v>
      </c>
      <c r="J2497">
        <v>348</v>
      </c>
      <c r="K2497">
        <v>426</v>
      </c>
      <c r="L2497">
        <v>1012</v>
      </c>
      <c r="N2497">
        <v>864</v>
      </c>
    </row>
    <row r="2498" spans="1:14" x14ac:dyDescent="0.2">
      <c r="A2498" s="5">
        <v>39839</v>
      </c>
      <c r="B2498" t="s">
        <v>96</v>
      </c>
      <c r="C2498">
        <v>16740</v>
      </c>
      <c r="D2498" s="6">
        <f>'[1]Vertikale Netzlast'!AB111</f>
        <v>13396</v>
      </c>
      <c r="E2498">
        <v>6756</v>
      </c>
      <c r="F2498">
        <f>'[2]200901'!AB97</f>
        <v>6788</v>
      </c>
      <c r="G2498">
        <v>399</v>
      </c>
      <c r="H2498">
        <v>476</v>
      </c>
      <c r="J2498">
        <v>329</v>
      </c>
      <c r="K2498">
        <v>404</v>
      </c>
      <c r="L2498">
        <v>1012</v>
      </c>
      <c r="N2498">
        <v>837</v>
      </c>
    </row>
    <row r="2499" spans="1:14" x14ac:dyDescent="0.2">
      <c r="A2499" s="5">
        <v>39839</v>
      </c>
      <c r="B2499" t="s">
        <v>97</v>
      </c>
      <c r="C2499">
        <v>16492</v>
      </c>
      <c r="D2499" s="6">
        <f>'[1]Vertikale Netzlast'!AB112</f>
        <v>13258</v>
      </c>
      <c r="E2499">
        <v>6869</v>
      </c>
      <c r="F2499">
        <f>'[2]200901'!AB98</f>
        <v>6741</v>
      </c>
      <c r="G2499">
        <v>369</v>
      </c>
      <c r="H2499">
        <v>456</v>
      </c>
      <c r="J2499">
        <v>302</v>
      </c>
      <c r="K2499">
        <v>384</v>
      </c>
      <c r="L2499">
        <v>1012</v>
      </c>
      <c r="N2499">
        <v>810</v>
      </c>
    </row>
    <row r="2500" spans="1:14" x14ac:dyDescent="0.2">
      <c r="A2500" s="5">
        <v>39839</v>
      </c>
      <c r="B2500" t="s">
        <v>98</v>
      </c>
      <c r="C2500">
        <v>16457</v>
      </c>
      <c r="D2500" s="6">
        <f>'[1]Vertikale Netzlast'!AB113</f>
        <v>13211</v>
      </c>
      <c r="E2500">
        <v>6807</v>
      </c>
      <c r="F2500">
        <f>'[2]200901'!AB99</f>
        <v>6631</v>
      </c>
      <c r="G2500">
        <v>333</v>
      </c>
      <c r="H2500">
        <v>452</v>
      </c>
      <c r="J2500">
        <v>295</v>
      </c>
      <c r="K2500">
        <v>363</v>
      </c>
      <c r="L2500">
        <v>1012</v>
      </c>
      <c r="N2500">
        <v>782</v>
      </c>
    </row>
    <row r="2501" spans="1:14" x14ac:dyDescent="0.2">
      <c r="A2501" s="5">
        <v>39840</v>
      </c>
      <c r="B2501" t="s">
        <v>3</v>
      </c>
      <c r="C2501">
        <v>16105</v>
      </c>
      <c r="D2501" s="6">
        <f>'[1]Vertikale Netzlast'!AC18</f>
        <v>13164</v>
      </c>
      <c r="E2501">
        <v>6541</v>
      </c>
      <c r="F2501">
        <f>'[2]200901'!AC4</f>
        <v>6469</v>
      </c>
      <c r="G2501">
        <v>313</v>
      </c>
      <c r="H2501">
        <v>483</v>
      </c>
      <c r="J2501">
        <v>286</v>
      </c>
      <c r="K2501">
        <v>242</v>
      </c>
      <c r="L2501">
        <v>519</v>
      </c>
      <c r="N2501">
        <v>548</v>
      </c>
    </row>
    <row r="2502" spans="1:14" x14ac:dyDescent="0.2">
      <c r="A2502" s="5">
        <v>39840</v>
      </c>
      <c r="B2502" t="s">
        <v>4</v>
      </c>
      <c r="C2502">
        <v>15864</v>
      </c>
      <c r="D2502" s="6">
        <f>'[1]Vertikale Netzlast'!AC19</f>
        <v>12872</v>
      </c>
      <c r="E2502">
        <v>6488</v>
      </c>
      <c r="F2502">
        <f>'[2]200901'!AC5</f>
        <v>6346</v>
      </c>
      <c r="G2502">
        <v>308</v>
      </c>
      <c r="H2502">
        <v>498</v>
      </c>
      <c r="J2502">
        <v>288</v>
      </c>
      <c r="K2502">
        <v>237</v>
      </c>
      <c r="L2502">
        <v>519</v>
      </c>
      <c r="N2502">
        <v>524</v>
      </c>
    </row>
    <row r="2503" spans="1:14" x14ac:dyDescent="0.2">
      <c r="A2503" s="5">
        <v>39840</v>
      </c>
      <c r="B2503" t="s">
        <v>5</v>
      </c>
      <c r="C2503">
        <v>15771</v>
      </c>
      <c r="D2503" s="6">
        <f>'[1]Vertikale Netzlast'!AC20</f>
        <v>12660</v>
      </c>
      <c r="E2503">
        <v>6315</v>
      </c>
      <c r="F2503">
        <f>'[2]200901'!AC6</f>
        <v>6153</v>
      </c>
      <c r="G2503">
        <v>282</v>
      </c>
      <c r="H2503">
        <v>530</v>
      </c>
      <c r="J2503">
        <v>298</v>
      </c>
      <c r="K2503">
        <v>227</v>
      </c>
      <c r="L2503">
        <v>519</v>
      </c>
      <c r="N2503">
        <v>501</v>
      </c>
    </row>
    <row r="2504" spans="1:14" x14ac:dyDescent="0.2">
      <c r="A2504" s="5">
        <v>39840</v>
      </c>
      <c r="B2504" t="s">
        <v>6</v>
      </c>
      <c r="C2504">
        <v>15404</v>
      </c>
      <c r="D2504" s="6">
        <f>'[1]Vertikale Netzlast'!AC21</f>
        <v>12487</v>
      </c>
      <c r="E2504">
        <v>6102</v>
      </c>
      <c r="F2504">
        <f>'[2]200901'!AC7</f>
        <v>6136</v>
      </c>
      <c r="G2504">
        <v>254</v>
      </c>
      <c r="H2504">
        <v>506</v>
      </c>
      <c r="J2504">
        <v>306</v>
      </c>
      <c r="K2504">
        <v>217</v>
      </c>
      <c r="L2504">
        <v>519</v>
      </c>
      <c r="N2504">
        <v>477</v>
      </c>
    </row>
    <row r="2505" spans="1:14" x14ac:dyDescent="0.2">
      <c r="A2505" s="5">
        <v>39840</v>
      </c>
      <c r="B2505" t="s">
        <v>7</v>
      </c>
      <c r="C2505">
        <v>15331</v>
      </c>
      <c r="D2505" s="6">
        <f>'[1]Vertikale Netzlast'!AC22</f>
        <v>12184</v>
      </c>
      <c r="E2505">
        <v>5969</v>
      </c>
      <c r="F2505">
        <f>'[2]200901'!AC8</f>
        <v>6036</v>
      </c>
      <c r="G2505">
        <v>257</v>
      </c>
      <c r="H2505">
        <v>467</v>
      </c>
      <c r="J2505">
        <v>313</v>
      </c>
      <c r="K2505">
        <v>212</v>
      </c>
      <c r="L2505">
        <v>453</v>
      </c>
      <c r="N2505">
        <v>454</v>
      </c>
    </row>
    <row r="2506" spans="1:14" x14ac:dyDescent="0.2">
      <c r="A2506" s="5">
        <v>39840</v>
      </c>
      <c r="B2506" t="s">
        <v>8</v>
      </c>
      <c r="C2506">
        <v>15145</v>
      </c>
      <c r="D2506" s="6">
        <f>'[1]Vertikale Netzlast'!AC23</f>
        <v>12010</v>
      </c>
      <c r="E2506">
        <v>5902</v>
      </c>
      <c r="F2506">
        <f>'[2]200901'!AC9</f>
        <v>6102</v>
      </c>
      <c r="G2506">
        <v>260</v>
      </c>
      <c r="H2506">
        <v>417</v>
      </c>
      <c r="J2506">
        <v>330</v>
      </c>
      <c r="K2506">
        <v>209</v>
      </c>
      <c r="L2506">
        <v>453</v>
      </c>
      <c r="N2506">
        <v>444</v>
      </c>
    </row>
    <row r="2507" spans="1:14" x14ac:dyDescent="0.2">
      <c r="A2507" s="5">
        <v>39840</v>
      </c>
      <c r="B2507" t="s">
        <v>9</v>
      </c>
      <c r="C2507">
        <v>15086</v>
      </c>
      <c r="D2507" s="6">
        <f>'[1]Vertikale Netzlast'!AC24</f>
        <v>11921</v>
      </c>
      <c r="E2507">
        <v>5975</v>
      </c>
      <c r="F2507">
        <f>'[2]200901'!AC10</f>
        <v>6234</v>
      </c>
      <c r="G2507">
        <v>244</v>
      </c>
      <c r="H2507">
        <v>380</v>
      </c>
      <c r="J2507">
        <v>321</v>
      </c>
      <c r="K2507">
        <v>207</v>
      </c>
      <c r="L2507">
        <v>453</v>
      </c>
      <c r="N2507">
        <v>435</v>
      </c>
    </row>
    <row r="2508" spans="1:14" x14ac:dyDescent="0.2">
      <c r="A2508" s="5">
        <v>39840</v>
      </c>
      <c r="B2508" t="s">
        <v>10</v>
      </c>
      <c r="C2508">
        <v>15191</v>
      </c>
      <c r="D2508" s="6">
        <f>'[1]Vertikale Netzlast'!AC25</f>
        <v>11767</v>
      </c>
      <c r="E2508">
        <v>6036</v>
      </c>
      <c r="F2508">
        <f>'[2]200901'!AC11</f>
        <v>6206</v>
      </c>
      <c r="G2508">
        <v>244</v>
      </c>
      <c r="H2508">
        <v>360</v>
      </c>
      <c r="J2508">
        <v>324</v>
      </c>
      <c r="K2508">
        <v>206</v>
      </c>
      <c r="L2508">
        <v>453</v>
      </c>
      <c r="N2508">
        <v>426</v>
      </c>
    </row>
    <row r="2509" spans="1:14" x14ac:dyDescent="0.2">
      <c r="A2509" s="5">
        <v>39840</v>
      </c>
      <c r="B2509" t="s">
        <v>11</v>
      </c>
      <c r="C2509">
        <v>15038</v>
      </c>
      <c r="D2509" s="6">
        <f>'[1]Vertikale Netzlast'!AC26</f>
        <v>11603</v>
      </c>
      <c r="E2509">
        <v>6052</v>
      </c>
      <c r="F2509">
        <f>'[2]200901'!AC12</f>
        <v>6117</v>
      </c>
      <c r="G2509">
        <v>256</v>
      </c>
      <c r="H2509">
        <v>368</v>
      </c>
      <c r="J2509">
        <v>328</v>
      </c>
      <c r="K2509">
        <v>203</v>
      </c>
      <c r="L2509">
        <v>414</v>
      </c>
      <c r="N2509">
        <v>417</v>
      </c>
    </row>
    <row r="2510" spans="1:14" x14ac:dyDescent="0.2">
      <c r="A2510" s="5">
        <v>39840</v>
      </c>
      <c r="B2510" t="s">
        <v>12</v>
      </c>
      <c r="C2510">
        <v>14988</v>
      </c>
      <c r="D2510" s="6">
        <f>'[1]Vertikale Netzlast'!AC27</f>
        <v>11553</v>
      </c>
      <c r="E2510">
        <v>6024</v>
      </c>
      <c r="F2510">
        <f>'[2]200901'!AC13</f>
        <v>6196</v>
      </c>
      <c r="G2510">
        <v>272</v>
      </c>
      <c r="H2510">
        <v>378</v>
      </c>
      <c r="J2510">
        <v>341</v>
      </c>
      <c r="K2510">
        <v>203</v>
      </c>
      <c r="L2510">
        <v>414</v>
      </c>
      <c r="N2510">
        <v>415</v>
      </c>
    </row>
    <row r="2511" spans="1:14" x14ac:dyDescent="0.2">
      <c r="A2511" s="5">
        <v>39840</v>
      </c>
      <c r="B2511" t="s">
        <v>13</v>
      </c>
      <c r="C2511">
        <v>15006</v>
      </c>
      <c r="D2511" s="6">
        <f>'[1]Vertikale Netzlast'!AC28</f>
        <v>11482</v>
      </c>
      <c r="E2511">
        <v>6011</v>
      </c>
      <c r="F2511">
        <f>'[2]200901'!AC14</f>
        <v>6261</v>
      </c>
      <c r="G2511">
        <v>265</v>
      </c>
      <c r="H2511">
        <v>376</v>
      </c>
      <c r="J2511">
        <v>336</v>
      </c>
      <c r="K2511">
        <v>204</v>
      </c>
      <c r="L2511">
        <v>414</v>
      </c>
      <c r="N2511">
        <v>414</v>
      </c>
    </row>
    <row r="2512" spans="1:14" x14ac:dyDescent="0.2">
      <c r="A2512" s="5">
        <v>39840</v>
      </c>
      <c r="B2512" t="s">
        <v>14</v>
      </c>
      <c r="C2512">
        <v>14932</v>
      </c>
      <c r="D2512" s="6">
        <f>'[1]Vertikale Netzlast'!AC29</f>
        <v>11444</v>
      </c>
      <c r="E2512">
        <v>5989</v>
      </c>
      <c r="F2512">
        <f>'[2]200901'!AC15</f>
        <v>6284</v>
      </c>
      <c r="G2512">
        <v>250</v>
      </c>
      <c r="H2512">
        <v>318</v>
      </c>
      <c r="J2512">
        <v>314</v>
      </c>
      <c r="K2512">
        <v>201</v>
      </c>
      <c r="L2512">
        <v>414</v>
      </c>
      <c r="N2512">
        <v>412</v>
      </c>
    </row>
    <row r="2513" spans="1:14" x14ac:dyDescent="0.2">
      <c r="A2513" s="5">
        <v>39840</v>
      </c>
      <c r="B2513" t="s">
        <v>15</v>
      </c>
      <c r="C2513">
        <v>15041</v>
      </c>
      <c r="D2513" s="6">
        <f>'[1]Vertikale Netzlast'!AC30</f>
        <v>11427</v>
      </c>
      <c r="E2513">
        <v>5949</v>
      </c>
      <c r="F2513">
        <f>'[2]200901'!AC16</f>
        <v>6324</v>
      </c>
      <c r="G2513">
        <v>241</v>
      </c>
      <c r="H2513">
        <v>300</v>
      </c>
      <c r="J2513">
        <v>296</v>
      </c>
      <c r="K2513">
        <v>200</v>
      </c>
      <c r="L2513">
        <v>409</v>
      </c>
      <c r="N2513">
        <v>410</v>
      </c>
    </row>
    <row r="2514" spans="1:14" x14ac:dyDescent="0.2">
      <c r="A2514" s="5">
        <v>39840</v>
      </c>
      <c r="B2514" t="s">
        <v>16</v>
      </c>
      <c r="C2514">
        <v>14775</v>
      </c>
      <c r="D2514" s="6">
        <f>'[1]Vertikale Netzlast'!AC31</f>
        <v>11411</v>
      </c>
      <c r="E2514">
        <v>5922</v>
      </c>
      <c r="F2514">
        <f>'[2]200901'!AC17</f>
        <v>6358</v>
      </c>
      <c r="G2514">
        <v>235</v>
      </c>
      <c r="H2514">
        <v>284</v>
      </c>
      <c r="J2514">
        <v>281</v>
      </c>
      <c r="K2514">
        <v>200</v>
      </c>
      <c r="L2514">
        <v>409</v>
      </c>
      <c r="N2514">
        <v>413</v>
      </c>
    </row>
    <row r="2515" spans="1:14" x14ac:dyDescent="0.2">
      <c r="A2515" s="5">
        <v>39840</v>
      </c>
      <c r="B2515" t="s">
        <v>17</v>
      </c>
      <c r="C2515">
        <v>14875</v>
      </c>
      <c r="D2515" s="6">
        <f>'[1]Vertikale Netzlast'!AC32</f>
        <v>11392</v>
      </c>
      <c r="E2515">
        <v>5914</v>
      </c>
      <c r="F2515">
        <f>'[2]200901'!AC18</f>
        <v>6332</v>
      </c>
      <c r="G2515">
        <v>226</v>
      </c>
      <c r="H2515">
        <v>244</v>
      </c>
      <c r="J2515">
        <v>259</v>
      </c>
      <c r="K2515">
        <v>200</v>
      </c>
      <c r="L2515">
        <v>409</v>
      </c>
      <c r="N2515">
        <v>415</v>
      </c>
    </row>
    <row r="2516" spans="1:14" x14ac:dyDescent="0.2">
      <c r="A2516" s="5">
        <v>39840</v>
      </c>
      <c r="B2516" t="s">
        <v>18</v>
      </c>
      <c r="C2516">
        <v>14834</v>
      </c>
      <c r="D2516" s="6">
        <f>'[1]Vertikale Netzlast'!AC33</f>
        <v>11462</v>
      </c>
      <c r="E2516">
        <v>5949</v>
      </c>
      <c r="F2516">
        <f>'[2]200901'!AC19</f>
        <v>6403</v>
      </c>
      <c r="G2516">
        <v>222</v>
      </c>
      <c r="H2516">
        <v>190</v>
      </c>
      <c r="J2516">
        <v>265</v>
      </c>
      <c r="K2516">
        <v>201</v>
      </c>
      <c r="L2516">
        <v>409</v>
      </c>
      <c r="N2516">
        <v>417</v>
      </c>
    </row>
    <row r="2517" spans="1:14" x14ac:dyDescent="0.2">
      <c r="A2517" s="5">
        <v>39840</v>
      </c>
      <c r="B2517" t="s">
        <v>19</v>
      </c>
      <c r="C2517">
        <v>14930</v>
      </c>
      <c r="D2517" s="6">
        <f>'[1]Vertikale Netzlast'!AC34</f>
        <v>11519</v>
      </c>
      <c r="E2517">
        <v>5998</v>
      </c>
      <c r="F2517">
        <f>'[2]200901'!AC20</f>
        <v>6390</v>
      </c>
      <c r="G2517">
        <v>222</v>
      </c>
      <c r="H2517">
        <v>171</v>
      </c>
      <c r="J2517">
        <v>260</v>
      </c>
      <c r="K2517">
        <v>201</v>
      </c>
      <c r="L2517">
        <v>416</v>
      </c>
      <c r="N2517">
        <v>420</v>
      </c>
    </row>
    <row r="2518" spans="1:14" x14ac:dyDescent="0.2">
      <c r="A2518" s="5">
        <v>39840</v>
      </c>
      <c r="B2518" t="s">
        <v>20</v>
      </c>
      <c r="C2518">
        <v>15030</v>
      </c>
      <c r="D2518" s="6">
        <f>'[1]Vertikale Netzlast'!AC35</f>
        <v>11578</v>
      </c>
      <c r="E2518">
        <v>6046</v>
      </c>
      <c r="F2518">
        <f>'[2]200901'!AC21</f>
        <v>6496</v>
      </c>
      <c r="G2518">
        <v>232</v>
      </c>
      <c r="H2518">
        <v>143</v>
      </c>
      <c r="J2518">
        <v>260</v>
      </c>
      <c r="K2518">
        <v>199</v>
      </c>
      <c r="L2518">
        <v>416</v>
      </c>
      <c r="N2518">
        <v>427</v>
      </c>
    </row>
    <row r="2519" spans="1:14" x14ac:dyDescent="0.2">
      <c r="A2519" s="5">
        <v>39840</v>
      </c>
      <c r="B2519" t="s">
        <v>21</v>
      </c>
      <c r="C2519">
        <v>15006</v>
      </c>
      <c r="D2519" s="6">
        <f>'[1]Vertikale Netzlast'!AC36</f>
        <v>11689</v>
      </c>
      <c r="E2519">
        <v>6157</v>
      </c>
      <c r="F2519">
        <f>'[2]200901'!AC22</f>
        <v>6484</v>
      </c>
      <c r="G2519">
        <v>245</v>
      </c>
      <c r="H2519">
        <v>120</v>
      </c>
      <c r="J2519">
        <v>245</v>
      </c>
      <c r="K2519">
        <v>199</v>
      </c>
      <c r="L2519">
        <v>416</v>
      </c>
      <c r="N2519">
        <v>434</v>
      </c>
    </row>
    <row r="2520" spans="1:14" x14ac:dyDescent="0.2">
      <c r="A2520" s="5">
        <v>39840</v>
      </c>
      <c r="B2520" t="s">
        <v>22</v>
      </c>
      <c r="C2520">
        <v>15080</v>
      </c>
      <c r="D2520" s="6">
        <f>'[1]Vertikale Netzlast'!AC37</f>
        <v>11803</v>
      </c>
      <c r="E2520">
        <v>6146</v>
      </c>
      <c r="F2520">
        <f>'[2]200901'!AC23</f>
        <v>6609</v>
      </c>
      <c r="G2520">
        <v>240</v>
      </c>
      <c r="H2520">
        <v>127</v>
      </c>
      <c r="J2520">
        <v>211</v>
      </c>
      <c r="K2520">
        <v>197</v>
      </c>
      <c r="L2520">
        <v>416</v>
      </c>
      <c r="N2520">
        <v>441</v>
      </c>
    </row>
    <row r="2521" spans="1:14" x14ac:dyDescent="0.2">
      <c r="A2521" s="5">
        <v>39840</v>
      </c>
      <c r="B2521" t="s">
        <v>23</v>
      </c>
      <c r="C2521">
        <v>15301</v>
      </c>
      <c r="D2521" s="6">
        <f>'[1]Vertikale Netzlast'!AC38</f>
        <v>12186</v>
      </c>
      <c r="E2521">
        <v>6145</v>
      </c>
      <c r="F2521">
        <f>'[2]200901'!AC24</f>
        <v>6728</v>
      </c>
      <c r="G2521">
        <v>232</v>
      </c>
      <c r="H2521">
        <v>137</v>
      </c>
      <c r="J2521">
        <v>209</v>
      </c>
      <c r="K2521">
        <v>196</v>
      </c>
      <c r="L2521">
        <v>415</v>
      </c>
      <c r="N2521">
        <v>449</v>
      </c>
    </row>
    <row r="2522" spans="1:14" x14ac:dyDescent="0.2">
      <c r="A2522" s="5">
        <v>39840</v>
      </c>
      <c r="B2522" t="s">
        <v>24</v>
      </c>
      <c r="C2522">
        <v>15521</v>
      </c>
      <c r="D2522" s="6">
        <f>'[1]Vertikale Netzlast'!AC39</f>
        <v>12293</v>
      </c>
      <c r="E2522">
        <v>6127</v>
      </c>
      <c r="F2522">
        <f>'[2]200901'!AC25</f>
        <v>6873</v>
      </c>
      <c r="G2522">
        <v>219</v>
      </c>
      <c r="H2522">
        <v>117</v>
      </c>
      <c r="J2522">
        <v>203</v>
      </c>
      <c r="K2522">
        <v>196</v>
      </c>
      <c r="L2522">
        <v>415</v>
      </c>
      <c r="N2522">
        <v>453</v>
      </c>
    </row>
    <row r="2523" spans="1:14" x14ac:dyDescent="0.2">
      <c r="A2523" s="5">
        <v>39840</v>
      </c>
      <c r="B2523" t="s">
        <v>25</v>
      </c>
      <c r="C2523">
        <v>15741</v>
      </c>
      <c r="D2523" s="6">
        <f>'[1]Vertikale Netzlast'!AC40</f>
        <v>12587</v>
      </c>
      <c r="E2523">
        <v>6230</v>
      </c>
      <c r="F2523">
        <f>'[2]200901'!AC26</f>
        <v>6961</v>
      </c>
      <c r="G2523">
        <v>210</v>
      </c>
      <c r="H2523">
        <v>116</v>
      </c>
      <c r="J2523">
        <v>195</v>
      </c>
      <c r="K2523">
        <v>198</v>
      </c>
      <c r="L2523">
        <v>415</v>
      </c>
      <c r="N2523">
        <v>456</v>
      </c>
    </row>
    <row r="2524" spans="1:14" x14ac:dyDescent="0.2">
      <c r="A2524" s="5">
        <v>39840</v>
      </c>
      <c r="B2524" t="s">
        <v>26</v>
      </c>
      <c r="C2524">
        <v>15907</v>
      </c>
      <c r="D2524" s="6">
        <f>'[1]Vertikale Netzlast'!AC41</f>
        <v>12993</v>
      </c>
      <c r="E2524">
        <v>6384</v>
      </c>
      <c r="F2524">
        <f>'[2]200901'!AC27</f>
        <v>7115</v>
      </c>
      <c r="G2524">
        <v>206</v>
      </c>
      <c r="H2524">
        <v>102</v>
      </c>
      <c r="J2524">
        <v>215</v>
      </c>
      <c r="K2524">
        <v>199</v>
      </c>
      <c r="L2524">
        <v>415</v>
      </c>
      <c r="N2524">
        <v>460</v>
      </c>
    </row>
    <row r="2525" spans="1:14" x14ac:dyDescent="0.2">
      <c r="A2525" s="5">
        <v>39840</v>
      </c>
      <c r="B2525" t="s">
        <v>27</v>
      </c>
      <c r="C2525">
        <v>16460</v>
      </c>
      <c r="D2525" s="6">
        <f>'[1]Vertikale Netzlast'!AC42</f>
        <v>13443</v>
      </c>
      <c r="E2525">
        <v>6494</v>
      </c>
      <c r="F2525">
        <f>'[2]200901'!AC28</f>
        <v>7347</v>
      </c>
      <c r="G2525">
        <v>204</v>
      </c>
      <c r="H2525">
        <v>107</v>
      </c>
      <c r="J2525">
        <v>195</v>
      </c>
      <c r="K2525">
        <v>199</v>
      </c>
      <c r="L2525">
        <v>412</v>
      </c>
      <c r="N2525">
        <v>464</v>
      </c>
    </row>
    <row r="2526" spans="1:14" x14ac:dyDescent="0.2">
      <c r="A2526" s="5">
        <v>39840</v>
      </c>
      <c r="B2526" t="s">
        <v>28</v>
      </c>
      <c r="C2526">
        <v>17394</v>
      </c>
      <c r="D2526" s="6">
        <f>'[1]Vertikale Netzlast'!AC43</f>
        <v>13966</v>
      </c>
      <c r="E2526">
        <v>6736</v>
      </c>
      <c r="F2526">
        <f>'[2]200901'!AC29</f>
        <v>7644</v>
      </c>
      <c r="G2526">
        <v>204</v>
      </c>
      <c r="H2526">
        <v>95</v>
      </c>
      <c r="J2526">
        <v>167</v>
      </c>
      <c r="K2526">
        <v>195</v>
      </c>
      <c r="L2526">
        <v>412</v>
      </c>
      <c r="N2526">
        <v>465</v>
      </c>
    </row>
    <row r="2527" spans="1:14" x14ac:dyDescent="0.2">
      <c r="A2527" s="5">
        <v>39840</v>
      </c>
      <c r="B2527" t="s">
        <v>29</v>
      </c>
      <c r="C2527">
        <v>17810</v>
      </c>
      <c r="D2527" s="6">
        <f>'[1]Vertikale Netzlast'!AC44</f>
        <v>14471</v>
      </c>
      <c r="E2527">
        <v>7003</v>
      </c>
      <c r="F2527">
        <f>'[2]200901'!AC30</f>
        <v>8050</v>
      </c>
      <c r="G2527">
        <v>189</v>
      </c>
      <c r="H2527">
        <v>97</v>
      </c>
      <c r="J2527">
        <v>173</v>
      </c>
      <c r="K2527">
        <v>191</v>
      </c>
      <c r="L2527">
        <v>412</v>
      </c>
      <c r="N2527">
        <v>466</v>
      </c>
    </row>
    <row r="2528" spans="1:14" x14ac:dyDescent="0.2">
      <c r="A2528" s="5">
        <v>39840</v>
      </c>
      <c r="B2528" t="s">
        <v>30</v>
      </c>
      <c r="C2528">
        <v>18522</v>
      </c>
      <c r="D2528" s="6">
        <f>'[1]Vertikale Netzlast'!AC45</f>
        <v>15136</v>
      </c>
      <c r="E2528">
        <v>7226</v>
      </c>
      <c r="F2528">
        <f>'[2]200901'!AC31</f>
        <v>8341</v>
      </c>
      <c r="G2528">
        <v>189</v>
      </c>
      <c r="H2528">
        <v>105</v>
      </c>
      <c r="J2528">
        <v>175</v>
      </c>
      <c r="K2528">
        <v>189</v>
      </c>
      <c r="L2528">
        <v>412</v>
      </c>
      <c r="N2528">
        <v>467</v>
      </c>
    </row>
    <row r="2529" spans="1:14" x14ac:dyDescent="0.2">
      <c r="A2529" s="5">
        <v>39840</v>
      </c>
      <c r="B2529" t="s">
        <v>31</v>
      </c>
      <c r="C2529">
        <v>18645</v>
      </c>
      <c r="D2529" s="6">
        <f>'[1]Vertikale Netzlast'!AC46</f>
        <v>16120</v>
      </c>
      <c r="E2529">
        <v>7594</v>
      </c>
      <c r="F2529">
        <f>'[2]200901'!AC32</f>
        <v>8822</v>
      </c>
      <c r="G2529">
        <v>185</v>
      </c>
      <c r="H2529">
        <v>99</v>
      </c>
      <c r="J2529">
        <v>156</v>
      </c>
      <c r="K2529">
        <v>185</v>
      </c>
      <c r="L2529">
        <v>383</v>
      </c>
      <c r="N2529">
        <v>468</v>
      </c>
    </row>
    <row r="2530" spans="1:14" x14ac:dyDescent="0.2">
      <c r="A2530" s="5">
        <v>39840</v>
      </c>
      <c r="B2530" t="s">
        <v>32</v>
      </c>
      <c r="C2530">
        <v>19083</v>
      </c>
      <c r="D2530" s="6">
        <f>'[1]Vertikale Netzlast'!AC47</f>
        <v>16572</v>
      </c>
      <c r="E2530">
        <v>7722</v>
      </c>
      <c r="F2530">
        <f>'[2]200901'!AC33</f>
        <v>9309</v>
      </c>
      <c r="G2530">
        <v>175</v>
      </c>
      <c r="H2530">
        <v>107</v>
      </c>
      <c r="J2530">
        <v>123</v>
      </c>
      <c r="K2530">
        <v>180</v>
      </c>
      <c r="L2530">
        <v>383</v>
      </c>
      <c r="N2530">
        <v>465</v>
      </c>
    </row>
    <row r="2531" spans="1:14" x14ac:dyDescent="0.2">
      <c r="A2531" s="5">
        <v>39840</v>
      </c>
      <c r="B2531" t="s">
        <v>33</v>
      </c>
      <c r="C2531">
        <v>19170</v>
      </c>
      <c r="D2531" s="6">
        <f>'[1]Vertikale Netzlast'!AC48</f>
        <v>16917</v>
      </c>
      <c r="E2531">
        <v>7826</v>
      </c>
      <c r="F2531">
        <f>'[2]200901'!AC34</f>
        <v>9519</v>
      </c>
      <c r="G2531">
        <v>148</v>
      </c>
      <c r="H2531">
        <v>117</v>
      </c>
      <c r="J2531">
        <v>117</v>
      </c>
      <c r="K2531">
        <v>175</v>
      </c>
      <c r="L2531">
        <v>383</v>
      </c>
      <c r="N2531">
        <v>462</v>
      </c>
    </row>
    <row r="2532" spans="1:14" x14ac:dyDescent="0.2">
      <c r="A2532" s="5">
        <v>39840</v>
      </c>
      <c r="B2532" t="s">
        <v>34</v>
      </c>
      <c r="C2532">
        <v>19463</v>
      </c>
      <c r="D2532" s="6">
        <f>'[1]Vertikale Netzlast'!AC49</f>
        <v>17172</v>
      </c>
      <c r="E2532">
        <v>7919</v>
      </c>
      <c r="F2532">
        <f>'[2]200901'!AC35</f>
        <v>9529</v>
      </c>
      <c r="G2532">
        <v>150</v>
      </c>
      <c r="H2532">
        <v>113</v>
      </c>
      <c r="J2532">
        <v>97</v>
      </c>
      <c r="K2532">
        <v>171</v>
      </c>
      <c r="L2532">
        <v>383</v>
      </c>
      <c r="N2532">
        <v>459</v>
      </c>
    </row>
    <row r="2533" spans="1:14" x14ac:dyDescent="0.2">
      <c r="A2533" s="5">
        <v>39840</v>
      </c>
      <c r="B2533" t="s">
        <v>35</v>
      </c>
      <c r="C2533">
        <v>19431</v>
      </c>
      <c r="D2533" s="6">
        <f>'[1]Vertikale Netzlast'!AC50</f>
        <v>17381</v>
      </c>
      <c r="E2533">
        <v>8035</v>
      </c>
      <c r="F2533">
        <f>'[2]200901'!AC36</f>
        <v>9406</v>
      </c>
      <c r="G2533">
        <v>162</v>
      </c>
      <c r="H2533">
        <v>112</v>
      </c>
      <c r="J2533">
        <v>73</v>
      </c>
      <c r="K2533">
        <v>166</v>
      </c>
      <c r="L2533">
        <v>348</v>
      </c>
      <c r="N2533">
        <v>456</v>
      </c>
    </row>
    <row r="2534" spans="1:14" x14ac:dyDescent="0.2">
      <c r="A2534" s="5">
        <v>39840</v>
      </c>
      <c r="B2534" t="s">
        <v>36</v>
      </c>
      <c r="C2534">
        <v>19319</v>
      </c>
      <c r="D2534" s="6">
        <f>'[1]Vertikale Netzlast'!AC51</f>
        <v>17517</v>
      </c>
      <c r="E2534">
        <v>8043</v>
      </c>
      <c r="F2534">
        <f>'[2]200901'!AC37</f>
        <v>9511</v>
      </c>
      <c r="G2534">
        <v>156</v>
      </c>
      <c r="H2534">
        <v>114</v>
      </c>
      <c r="J2534">
        <v>64</v>
      </c>
      <c r="K2534">
        <v>159</v>
      </c>
      <c r="L2534">
        <v>348</v>
      </c>
      <c r="N2534">
        <v>445</v>
      </c>
    </row>
    <row r="2535" spans="1:14" x14ac:dyDescent="0.2">
      <c r="A2535" s="5">
        <v>39840</v>
      </c>
      <c r="B2535" t="s">
        <v>37</v>
      </c>
      <c r="C2535">
        <v>19363</v>
      </c>
      <c r="D2535" s="6">
        <f>'[1]Vertikale Netzlast'!AC52</f>
        <v>17568</v>
      </c>
      <c r="E2535">
        <v>8028</v>
      </c>
      <c r="F2535">
        <f>'[2]200901'!AC38</f>
        <v>9545</v>
      </c>
      <c r="G2535">
        <v>160</v>
      </c>
      <c r="H2535">
        <v>128</v>
      </c>
      <c r="J2535">
        <v>77</v>
      </c>
      <c r="K2535">
        <v>154</v>
      </c>
      <c r="L2535">
        <v>348</v>
      </c>
      <c r="N2535">
        <v>433</v>
      </c>
    </row>
    <row r="2536" spans="1:14" x14ac:dyDescent="0.2">
      <c r="A2536" s="5">
        <v>39840</v>
      </c>
      <c r="B2536" t="s">
        <v>38</v>
      </c>
      <c r="C2536">
        <v>19159</v>
      </c>
      <c r="D2536" s="6">
        <f>'[1]Vertikale Netzlast'!AC53</f>
        <v>17562</v>
      </c>
      <c r="E2536">
        <v>8052</v>
      </c>
      <c r="F2536">
        <f>'[2]200901'!AC39</f>
        <v>9548</v>
      </c>
      <c r="G2536">
        <v>165</v>
      </c>
      <c r="H2536">
        <v>130</v>
      </c>
      <c r="J2536">
        <v>78</v>
      </c>
      <c r="K2536">
        <v>145</v>
      </c>
      <c r="L2536">
        <v>348</v>
      </c>
      <c r="N2536">
        <v>421</v>
      </c>
    </row>
    <row r="2537" spans="1:14" x14ac:dyDescent="0.2">
      <c r="A2537" s="5">
        <v>39840</v>
      </c>
      <c r="B2537" t="s">
        <v>39</v>
      </c>
      <c r="C2537">
        <v>19253</v>
      </c>
      <c r="D2537" s="6">
        <f>'[1]Vertikale Netzlast'!AC54</f>
        <v>17467</v>
      </c>
      <c r="E2537">
        <v>8069</v>
      </c>
      <c r="F2537">
        <f>'[2]200901'!AC40</f>
        <v>9554</v>
      </c>
      <c r="G2537">
        <v>162</v>
      </c>
      <c r="H2537">
        <v>126</v>
      </c>
      <c r="J2537">
        <v>87</v>
      </c>
      <c r="K2537">
        <v>140</v>
      </c>
      <c r="L2537">
        <v>312</v>
      </c>
      <c r="N2537">
        <v>409</v>
      </c>
    </row>
    <row r="2538" spans="1:14" x14ac:dyDescent="0.2">
      <c r="A2538" s="5">
        <v>39840</v>
      </c>
      <c r="B2538" t="s">
        <v>40</v>
      </c>
      <c r="C2538">
        <v>19280</v>
      </c>
      <c r="D2538" s="6">
        <f>'[1]Vertikale Netzlast'!AC55</f>
        <v>17395</v>
      </c>
      <c r="E2538">
        <v>8018</v>
      </c>
      <c r="F2538">
        <f>'[2]200901'!AC41</f>
        <v>9478</v>
      </c>
      <c r="G2538">
        <v>161</v>
      </c>
      <c r="H2538">
        <v>128</v>
      </c>
      <c r="J2538">
        <v>119</v>
      </c>
      <c r="K2538">
        <v>134</v>
      </c>
      <c r="L2538">
        <v>312</v>
      </c>
      <c r="N2538">
        <v>409</v>
      </c>
    </row>
    <row r="2539" spans="1:14" x14ac:dyDescent="0.2">
      <c r="A2539" s="5">
        <v>39840</v>
      </c>
      <c r="B2539" t="s">
        <v>41</v>
      </c>
      <c r="C2539">
        <v>19468</v>
      </c>
      <c r="D2539" s="6">
        <f>'[1]Vertikale Netzlast'!AC56</f>
        <v>17439</v>
      </c>
      <c r="E2539">
        <v>8109</v>
      </c>
      <c r="F2539">
        <f>'[2]200901'!AC42</f>
        <v>9501</v>
      </c>
      <c r="G2539">
        <v>144</v>
      </c>
      <c r="H2539">
        <v>120</v>
      </c>
      <c r="J2539">
        <v>127</v>
      </c>
      <c r="K2539">
        <v>132</v>
      </c>
      <c r="L2539">
        <v>312</v>
      </c>
      <c r="N2539">
        <v>408</v>
      </c>
    </row>
    <row r="2540" spans="1:14" x14ac:dyDescent="0.2">
      <c r="A2540" s="5">
        <v>39840</v>
      </c>
      <c r="B2540" t="s">
        <v>42</v>
      </c>
      <c r="C2540">
        <v>19404</v>
      </c>
      <c r="D2540" s="6">
        <f>'[1]Vertikale Netzlast'!AC57</f>
        <v>17520</v>
      </c>
      <c r="E2540">
        <v>8099</v>
      </c>
      <c r="F2540">
        <f>'[2]200901'!AC43</f>
        <v>9535</v>
      </c>
      <c r="G2540">
        <v>130</v>
      </c>
      <c r="H2540">
        <v>117</v>
      </c>
      <c r="J2540">
        <v>123</v>
      </c>
      <c r="K2540">
        <v>128</v>
      </c>
      <c r="L2540">
        <v>312</v>
      </c>
      <c r="N2540">
        <v>408</v>
      </c>
    </row>
    <row r="2541" spans="1:14" x14ac:dyDescent="0.2">
      <c r="A2541" s="5">
        <v>39840</v>
      </c>
      <c r="B2541" t="s">
        <v>43</v>
      </c>
      <c r="C2541">
        <v>19433</v>
      </c>
      <c r="D2541" s="6">
        <f>'[1]Vertikale Netzlast'!AC58</f>
        <v>17647</v>
      </c>
      <c r="E2541">
        <v>8141</v>
      </c>
      <c r="F2541">
        <f>'[2]200901'!AC44</f>
        <v>9552</v>
      </c>
      <c r="G2541">
        <v>114</v>
      </c>
      <c r="H2541">
        <v>102</v>
      </c>
      <c r="J2541">
        <v>108</v>
      </c>
      <c r="K2541">
        <v>125</v>
      </c>
      <c r="L2541">
        <v>295</v>
      </c>
      <c r="N2541">
        <v>408</v>
      </c>
    </row>
    <row r="2542" spans="1:14" x14ac:dyDescent="0.2">
      <c r="A2542" s="5">
        <v>39840</v>
      </c>
      <c r="B2542" t="s">
        <v>44</v>
      </c>
      <c r="C2542">
        <v>19556</v>
      </c>
      <c r="D2542" s="6">
        <f>'[1]Vertikale Netzlast'!AC59</f>
        <v>17728</v>
      </c>
      <c r="E2542">
        <v>8069</v>
      </c>
      <c r="F2542">
        <f>'[2]200901'!AC45</f>
        <v>9583</v>
      </c>
      <c r="G2542">
        <v>98</v>
      </c>
      <c r="H2542">
        <v>101</v>
      </c>
      <c r="J2542">
        <v>110</v>
      </c>
      <c r="K2542">
        <v>124</v>
      </c>
      <c r="L2542">
        <v>295</v>
      </c>
      <c r="N2542">
        <v>404</v>
      </c>
    </row>
    <row r="2543" spans="1:14" x14ac:dyDescent="0.2">
      <c r="A2543" s="5">
        <v>39840</v>
      </c>
      <c r="B2543" t="s">
        <v>45</v>
      </c>
      <c r="C2543">
        <v>19805</v>
      </c>
      <c r="D2543" s="6">
        <f>'[1]Vertikale Netzlast'!AC60</f>
        <v>17706</v>
      </c>
      <c r="E2543">
        <v>8080</v>
      </c>
      <c r="F2543">
        <f>'[2]200901'!AC46</f>
        <v>9587</v>
      </c>
      <c r="G2543">
        <v>91</v>
      </c>
      <c r="H2543">
        <v>84</v>
      </c>
      <c r="J2543">
        <v>123</v>
      </c>
      <c r="K2543">
        <v>128</v>
      </c>
      <c r="L2543">
        <v>295</v>
      </c>
      <c r="N2543">
        <v>400</v>
      </c>
    </row>
    <row r="2544" spans="1:14" x14ac:dyDescent="0.2">
      <c r="A2544" s="5">
        <v>39840</v>
      </c>
      <c r="B2544" t="s">
        <v>46</v>
      </c>
      <c r="C2544">
        <v>19507</v>
      </c>
      <c r="D2544" s="6">
        <f>'[1]Vertikale Netzlast'!AC61</f>
        <v>17690</v>
      </c>
      <c r="E2544">
        <v>8094</v>
      </c>
      <c r="F2544">
        <f>'[2]200901'!AC47</f>
        <v>9670</v>
      </c>
      <c r="G2544">
        <v>85</v>
      </c>
      <c r="H2544">
        <v>79</v>
      </c>
      <c r="J2544">
        <v>133</v>
      </c>
      <c r="K2544">
        <v>126</v>
      </c>
      <c r="L2544">
        <v>295</v>
      </c>
      <c r="N2544">
        <v>396</v>
      </c>
    </row>
    <row r="2545" spans="1:14" x14ac:dyDescent="0.2">
      <c r="A2545" s="5">
        <v>39840</v>
      </c>
      <c r="B2545" t="s">
        <v>47</v>
      </c>
      <c r="C2545">
        <v>19656</v>
      </c>
      <c r="D2545" s="6">
        <f>'[1]Vertikale Netzlast'!AC62</f>
        <v>17851</v>
      </c>
      <c r="E2545">
        <v>8044</v>
      </c>
      <c r="F2545">
        <f>'[2]200901'!AC48</f>
        <v>9604</v>
      </c>
      <c r="G2545">
        <v>79</v>
      </c>
      <c r="H2545">
        <v>77</v>
      </c>
      <c r="J2545">
        <v>126</v>
      </c>
      <c r="K2545">
        <v>127</v>
      </c>
      <c r="L2545">
        <v>290</v>
      </c>
      <c r="N2545">
        <v>393</v>
      </c>
    </row>
    <row r="2546" spans="1:14" x14ac:dyDescent="0.2">
      <c r="A2546" s="5">
        <v>39840</v>
      </c>
      <c r="B2546" t="s">
        <v>48</v>
      </c>
      <c r="C2546">
        <v>19851</v>
      </c>
      <c r="D2546" s="6">
        <f>'[1]Vertikale Netzlast'!AC63</f>
        <v>18010</v>
      </c>
      <c r="E2546">
        <v>8108</v>
      </c>
      <c r="F2546">
        <f>'[2]200901'!AC49</f>
        <v>9668</v>
      </c>
      <c r="G2546">
        <v>78</v>
      </c>
      <c r="H2546">
        <v>85</v>
      </c>
      <c r="J2546">
        <v>114</v>
      </c>
      <c r="K2546">
        <v>131</v>
      </c>
      <c r="L2546">
        <v>290</v>
      </c>
      <c r="N2546">
        <v>395</v>
      </c>
    </row>
    <row r="2547" spans="1:14" x14ac:dyDescent="0.2">
      <c r="A2547" s="5">
        <v>39840</v>
      </c>
      <c r="B2547" t="s">
        <v>49</v>
      </c>
      <c r="C2547">
        <v>19930</v>
      </c>
      <c r="D2547" s="6">
        <f>'[1]Vertikale Netzlast'!AC64</f>
        <v>18066</v>
      </c>
      <c r="E2547">
        <v>8092</v>
      </c>
      <c r="F2547">
        <f>'[2]200901'!AC50</f>
        <v>9660</v>
      </c>
      <c r="G2547">
        <v>64</v>
      </c>
      <c r="H2547">
        <v>80</v>
      </c>
      <c r="J2547">
        <v>97</v>
      </c>
      <c r="K2547">
        <v>133</v>
      </c>
      <c r="L2547">
        <v>290</v>
      </c>
      <c r="N2547">
        <v>396</v>
      </c>
    </row>
    <row r="2548" spans="1:14" x14ac:dyDescent="0.2">
      <c r="A2548" s="5">
        <v>39840</v>
      </c>
      <c r="B2548" t="s">
        <v>50</v>
      </c>
      <c r="C2548">
        <v>19950</v>
      </c>
      <c r="D2548" s="6">
        <f>'[1]Vertikale Netzlast'!AC65</f>
        <v>18047</v>
      </c>
      <c r="E2548">
        <v>8099</v>
      </c>
      <c r="F2548">
        <f>'[2]200901'!AC51</f>
        <v>9681</v>
      </c>
      <c r="G2548">
        <v>57</v>
      </c>
      <c r="H2548">
        <v>64</v>
      </c>
      <c r="J2548">
        <v>61</v>
      </c>
      <c r="K2548">
        <v>134</v>
      </c>
      <c r="L2548">
        <v>290</v>
      </c>
      <c r="N2548">
        <v>398</v>
      </c>
    </row>
    <row r="2549" spans="1:14" x14ac:dyDescent="0.2">
      <c r="A2549" s="5">
        <v>39840</v>
      </c>
      <c r="B2549" t="s">
        <v>51</v>
      </c>
      <c r="C2549">
        <v>20022</v>
      </c>
      <c r="D2549" s="6">
        <f>'[1]Vertikale Netzlast'!AC66</f>
        <v>17852</v>
      </c>
      <c r="E2549">
        <v>8102</v>
      </c>
      <c r="F2549">
        <f>'[2]200901'!AC52</f>
        <v>9542</v>
      </c>
      <c r="G2549">
        <v>51</v>
      </c>
      <c r="H2549">
        <v>49</v>
      </c>
      <c r="J2549">
        <v>57</v>
      </c>
      <c r="K2549">
        <v>131</v>
      </c>
      <c r="L2549">
        <v>280</v>
      </c>
      <c r="N2549">
        <v>400</v>
      </c>
    </row>
    <row r="2550" spans="1:14" x14ac:dyDescent="0.2">
      <c r="A2550" s="5">
        <v>39840</v>
      </c>
      <c r="B2550" t="s">
        <v>52</v>
      </c>
      <c r="C2550">
        <v>19989</v>
      </c>
      <c r="D2550" s="6">
        <f>'[1]Vertikale Netzlast'!AC67</f>
        <v>17777</v>
      </c>
      <c r="E2550">
        <v>7991</v>
      </c>
      <c r="F2550">
        <f>'[2]200901'!AC53</f>
        <v>9492</v>
      </c>
      <c r="G2550">
        <v>48</v>
      </c>
      <c r="H2550">
        <v>43</v>
      </c>
      <c r="J2550">
        <v>61</v>
      </c>
      <c r="K2550">
        <v>133</v>
      </c>
      <c r="L2550">
        <v>280</v>
      </c>
      <c r="N2550">
        <v>395</v>
      </c>
    </row>
    <row r="2551" spans="1:14" x14ac:dyDescent="0.2">
      <c r="A2551" s="5">
        <v>39840</v>
      </c>
      <c r="B2551" t="s">
        <v>53</v>
      </c>
      <c r="C2551">
        <v>19856</v>
      </c>
      <c r="D2551" s="6">
        <f>'[1]Vertikale Netzlast'!AC68</f>
        <v>17792</v>
      </c>
      <c r="E2551">
        <v>7961</v>
      </c>
      <c r="F2551">
        <f>'[2]200901'!AC54</f>
        <v>9567</v>
      </c>
      <c r="G2551">
        <v>49</v>
      </c>
      <c r="H2551">
        <v>39</v>
      </c>
      <c r="J2551">
        <v>52</v>
      </c>
      <c r="K2551">
        <v>132</v>
      </c>
      <c r="L2551">
        <v>280</v>
      </c>
      <c r="N2551">
        <v>390</v>
      </c>
    </row>
    <row r="2552" spans="1:14" x14ac:dyDescent="0.2">
      <c r="A2552" s="5">
        <v>39840</v>
      </c>
      <c r="B2552" t="s">
        <v>54</v>
      </c>
      <c r="C2552">
        <v>19974</v>
      </c>
      <c r="D2552" s="6">
        <f>'[1]Vertikale Netzlast'!AC69</f>
        <v>17757</v>
      </c>
      <c r="E2552">
        <v>7977</v>
      </c>
      <c r="F2552">
        <f>'[2]200901'!AC55</f>
        <v>9487</v>
      </c>
      <c r="G2552">
        <v>49</v>
      </c>
      <c r="H2552">
        <v>38</v>
      </c>
      <c r="J2552">
        <v>55</v>
      </c>
      <c r="K2552">
        <v>136</v>
      </c>
      <c r="L2552">
        <v>280</v>
      </c>
      <c r="N2552">
        <v>385</v>
      </c>
    </row>
    <row r="2553" spans="1:14" x14ac:dyDescent="0.2">
      <c r="A2553" s="5">
        <v>39840</v>
      </c>
      <c r="B2553" t="s">
        <v>55</v>
      </c>
      <c r="C2553">
        <v>20056</v>
      </c>
      <c r="D2553" s="6">
        <f>'[1]Vertikale Netzlast'!AC70</f>
        <v>17795</v>
      </c>
      <c r="E2553">
        <v>8003</v>
      </c>
      <c r="F2553">
        <f>'[2]200901'!AC56</f>
        <v>9462</v>
      </c>
      <c r="G2553">
        <v>50</v>
      </c>
      <c r="H2553">
        <v>41</v>
      </c>
      <c r="J2553">
        <v>64</v>
      </c>
      <c r="K2553">
        <v>131</v>
      </c>
      <c r="L2553">
        <v>279</v>
      </c>
      <c r="N2553">
        <v>380</v>
      </c>
    </row>
    <row r="2554" spans="1:14" x14ac:dyDescent="0.2">
      <c r="A2554" s="5">
        <v>39840</v>
      </c>
      <c r="B2554" t="s">
        <v>56</v>
      </c>
      <c r="C2554">
        <v>20118</v>
      </c>
      <c r="D2554" s="6">
        <f>'[1]Vertikale Netzlast'!AC71</f>
        <v>17711</v>
      </c>
      <c r="E2554">
        <v>7963</v>
      </c>
      <c r="F2554">
        <f>'[2]200901'!AC57</f>
        <v>9445</v>
      </c>
      <c r="G2554">
        <v>47</v>
      </c>
      <c r="H2554">
        <v>45</v>
      </c>
      <c r="J2554">
        <v>70</v>
      </c>
      <c r="K2554">
        <v>132</v>
      </c>
      <c r="L2554">
        <v>279</v>
      </c>
      <c r="N2554">
        <v>383</v>
      </c>
    </row>
    <row r="2555" spans="1:14" x14ac:dyDescent="0.2">
      <c r="A2555" s="5">
        <v>39840</v>
      </c>
      <c r="B2555" t="s">
        <v>57</v>
      </c>
      <c r="C2555">
        <v>20066</v>
      </c>
      <c r="D2555" s="6">
        <f>'[1]Vertikale Netzlast'!AC72</f>
        <v>17451</v>
      </c>
      <c r="E2555">
        <v>8036</v>
      </c>
      <c r="F2555">
        <f>'[2]200901'!AC58</f>
        <v>9461</v>
      </c>
      <c r="G2555">
        <v>48</v>
      </c>
      <c r="H2555">
        <v>59</v>
      </c>
      <c r="J2555">
        <v>63</v>
      </c>
      <c r="K2555">
        <v>136</v>
      </c>
      <c r="L2555">
        <v>279</v>
      </c>
      <c r="N2555">
        <v>385</v>
      </c>
    </row>
    <row r="2556" spans="1:14" x14ac:dyDescent="0.2">
      <c r="A2556" s="5">
        <v>39840</v>
      </c>
      <c r="B2556" t="s">
        <v>58</v>
      </c>
      <c r="C2556">
        <v>19741</v>
      </c>
      <c r="D2556" s="6">
        <f>'[1]Vertikale Netzlast'!AC73</f>
        <v>17272</v>
      </c>
      <c r="E2556">
        <v>8047</v>
      </c>
      <c r="F2556">
        <f>'[2]200901'!AC59</f>
        <v>9393</v>
      </c>
      <c r="G2556">
        <v>44</v>
      </c>
      <c r="H2556">
        <v>57</v>
      </c>
      <c r="J2556">
        <v>60</v>
      </c>
      <c r="K2556">
        <v>139</v>
      </c>
      <c r="L2556">
        <v>279</v>
      </c>
      <c r="N2556">
        <v>388</v>
      </c>
    </row>
    <row r="2557" spans="1:14" x14ac:dyDescent="0.2">
      <c r="A2557" s="5">
        <v>39840</v>
      </c>
      <c r="B2557" t="s">
        <v>59</v>
      </c>
      <c r="C2557">
        <v>19602</v>
      </c>
      <c r="D2557" s="6">
        <f>'[1]Vertikale Netzlast'!AC74</f>
        <v>17188</v>
      </c>
      <c r="E2557">
        <v>7966</v>
      </c>
      <c r="F2557">
        <f>'[2]200901'!AC60</f>
        <v>9369</v>
      </c>
      <c r="G2557">
        <v>41</v>
      </c>
      <c r="H2557">
        <v>50</v>
      </c>
      <c r="J2557">
        <v>64</v>
      </c>
      <c r="K2557">
        <v>140</v>
      </c>
      <c r="L2557">
        <v>281</v>
      </c>
      <c r="N2557">
        <v>391</v>
      </c>
    </row>
    <row r="2558" spans="1:14" x14ac:dyDescent="0.2">
      <c r="A2558" s="5">
        <v>39840</v>
      </c>
      <c r="B2558" t="s">
        <v>60</v>
      </c>
      <c r="C2558">
        <v>19771</v>
      </c>
      <c r="D2558" s="6">
        <f>'[1]Vertikale Netzlast'!AC75</f>
        <v>17138</v>
      </c>
      <c r="E2558">
        <v>8104</v>
      </c>
      <c r="F2558">
        <f>'[2]200901'!AC61</f>
        <v>9354</v>
      </c>
      <c r="G2558">
        <v>43</v>
      </c>
      <c r="H2558">
        <v>50</v>
      </c>
      <c r="J2558">
        <v>78</v>
      </c>
      <c r="K2558">
        <v>142</v>
      </c>
      <c r="L2558">
        <v>281</v>
      </c>
      <c r="N2558">
        <v>395</v>
      </c>
    </row>
    <row r="2559" spans="1:14" x14ac:dyDescent="0.2">
      <c r="A2559" s="5">
        <v>39840</v>
      </c>
      <c r="B2559" t="s">
        <v>61</v>
      </c>
      <c r="C2559">
        <v>19936</v>
      </c>
      <c r="D2559" s="6">
        <f>'[1]Vertikale Netzlast'!AC76</f>
        <v>17115</v>
      </c>
      <c r="E2559">
        <v>8030</v>
      </c>
      <c r="F2559">
        <f>'[2]200901'!AC62</f>
        <v>9222</v>
      </c>
      <c r="G2559">
        <v>44</v>
      </c>
      <c r="H2559">
        <v>37</v>
      </c>
      <c r="J2559">
        <v>89</v>
      </c>
      <c r="K2559">
        <v>140</v>
      </c>
      <c r="L2559">
        <v>281</v>
      </c>
      <c r="N2559">
        <v>399</v>
      </c>
    </row>
    <row r="2560" spans="1:14" x14ac:dyDescent="0.2">
      <c r="A2560" s="5">
        <v>39840</v>
      </c>
      <c r="B2560" t="s">
        <v>62</v>
      </c>
      <c r="C2560">
        <v>20120</v>
      </c>
      <c r="D2560" s="6">
        <f>'[1]Vertikale Netzlast'!AC77</f>
        <v>17017</v>
      </c>
      <c r="E2560">
        <v>7956</v>
      </c>
      <c r="F2560">
        <f>'[2]200901'!AC63</f>
        <v>9230</v>
      </c>
      <c r="G2560">
        <v>42</v>
      </c>
      <c r="H2560">
        <v>28</v>
      </c>
      <c r="J2560">
        <v>89</v>
      </c>
      <c r="K2560">
        <v>144</v>
      </c>
      <c r="L2560">
        <v>281</v>
      </c>
      <c r="N2560">
        <v>402</v>
      </c>
    </row>
    <row r="2561" spans="1:14" x14ac:dyDescent="0.2">
      <c r="A2561" s="5">
        <v>39840</v>
      </c>
      <c r="B2561" t="s">
        <v>63</v>
      </c>
      <c r="C2561">
        <v>19954</v>
      </c>
      <c r="D2561" s="6">
        <f>'[1]Vertikale Netzlast'!AC78</f>
        <v>17070</v>
      </c>
      <c r="E2561">
        <v>7984</v>
      </c>
      <c r="F2561">
        <f>'[2]200901'!AC64</f>
        <v>9324</v>
      </c>
      <c r="G2561">
        <v>46</v>
      </c>
      <c r="H2561">
        <v>26</v>
      </c>
      <c r="J2561">
        <v>80</v>
      </c>
      <c r="K2561">
        <v>146</v>
      </c>
      <c r="L2561">
        <v>289</v>
      </c>
      <c r="N2561">
        <v>406</v>
      </c>
    </row>
    <row r="2562" spans="1:14" x14ac:dyDescent="0.2">
      <c r="A2562" s="5">
        <v>39840</v>
      </c>
      <c r="B2562" t="s">
        <v>64</v>
      </c>
      <c r="C2562">
        <v>20055</v>
      </c>
      <c r="D2562" s="6">
        <f>'[1]Vertikale Netzlast'!AC79</f>
        <v>17054</v>
      </c>
      <c r="E2562">
        <v>7992</v>
      </c>
      <c r="F2562">
        <f>'[2]200901'!AC65</f>
        <v>9267</v>
      </c>
      <c r="G2562">
        <v>47</v>
      </c>
      <c r="H2562">
        <v>25</v>
      </c>
      <c r="J2562">
        <v>93</v>
      </c>
      <c r="K2562">
        <v>145</v>
      </c>
      <c r="L2562">
        <v>289</v>
      </c>
      <c r="N2562">
        <v>405</v>
      </c>
    </row>
    <row r="2563" spans="1:14" x14ac:dyDescent="0.2">
      <c r="A2563" s="5">
        <v>39840</v>
      </c>
      <c r="B2563" t="s">
        <v>65</v>
      </c>
      <c r="C2563">
        <v>19690</v>
      </c>
      <c r="D2563" s="6">
        <f>'[1]Vertikale Netzlast'!AC80</f>
        <v>16961</v>
      </c>
      <c r="E2563">
        <v>7946</v>
      </c>
      <c r="F2563">
        <f>'[2]200901'!AC66</f>
        <v>9190</v>
      </c>
      <c r="G2563">
        <v>47</v>
      </c>
      <c r="H2563">
        <v>27</v>
      </c>
      <c r="J2563">
        <v>80</v>
      </c>
      <c r="K2563">
        <v>148</v>
      </c>
      <c r="L2563">
        <v>289</v>
      </c>
      <c r="N2563">
        <v>403</v>
      </c>
    </row>
    <row r="2564" spans="1:14" x14ac:dyDescent="0.2">
      <c r="A2564" s="5">
        <v>39840</v>
      </c>
      <c r="B2564" t="s">
        <v>66</v>
      </c>
      <c r="C2564">
        <v>19726</v>
      </c>
      <c r="D2564" s="6">
        <f>'[1]Vertikale Netzlast'!AC81</f>
        <v>16850</v>
      </c>
      <c r="E2564">
        <v>7878</v>
      </c>
      <c r="F2564">
        <f>'[2]200901'!AC67</f>
        <v>9190</v>
      </c>
      <c r="G2564">
        <v>56</v>
      </c>
      <c r="H2564">
        <v>28</v>
      </c>
      <c r="J2564">
        <v>73</v>
      </c>
      <c r="K2564">
        <v>140</v>
      </c>
      <c r="L2564">
        <v>289</v>
      </c>
      <c r="N2564">
        <v>402</v>
      </c>
    </row>
    <row r="2565" spans="1:14" x14ac:dyDescent="0.2">
      <c r="A2565" s="5">
        <v>39840</v>
      </c>
      <c r="B2565" t="s">
        <v>67</v>
      </c>
      <c r="C2565">
        <v>19637</v>
      </c>
      <c r="D2565" s="6">
        <f>'[1]Vertikale Netzlast'!AC82</f>
        <v>16870</v>
      </c>
      <c r="E2565">
        <v>7877</v>
      </c>
      <c r="F2565">
        <f>'[2]200901'!AC68</f>
        <v>9234</v>
      </c>
      <c r="G2565">
        <v>67</v>
      </c>
      <c r="H2565">
        <v>35</v>
      </c>
      <c r="J2565">
        <v>68</v>
      </c>
      <c r="K2565">
        <v>140</v>
      </c>
      <c r="L2565">
        <v>292</v>
      </c>
      <c r="N2565">
        <v>401</v>
      </c>
    </row>
    <row r="2566" spans="1:14" x14ac:dyDescent="0.2">
      <c r="A2566" s="5">
        <v>39840</v>
      </c>
      <c r="B2566" t="s">
        <v>68</v>
      </c>
      <c r="C2566">
        <v>19555</v>
      </c>
      <c r="D2566" s="6">
        <f>'[1]Vertikale Netzlast'!AC83</f>
        <v>16934</v>
      </c>
      <c r="E2566">
        <v>7812</v>
      </c>
      <c r="F2566">
        <f>'[2]200901'!AC69</f>
        <v>9335</v>
      </c>
      <c r="G2566">
        <v>65</v>
      </c>
      <c r="H2566">
        <v>45</v>
      </c>
      <c r="J2566">
        <v>68</v>
      </c>
      <c r="K2566">
        <v>145</v>
      </c>
      <c r="L2566">
        <v>292</v>
      </c>
      <c r="N2566">
        <v>410</v>
      </c>
    </row>
    <row r="2567" spans="1:14" x14ac:dyDescent="0.2">
      <c r="A2567" s="5">
        <v>39840</v>
      </c>
      <c r="B2567" t="s">
        <v>69</v>
      </c>
      <c r="C2567">
        <v>19521</v>
      </c>
      <c r="D2567" s="6">
        <f>'[1]Vertikale Netzlast'!AC84</f>
        <v>17071</v>
      </c>
      <c r="E2567">
        <v>7821</v>
      </c>
      <c r="F2567">
        <f>'[2]200901'!AC70</f>
        <v>9371</v>
      </c>
      <c r="G2567">
        <v>58</v>
      </c>
      <c r="H2567">
        <v>59</v>
      </c>
      <c r="J2567">
        <v>77</v>
      </c>
      <c r="K2567">
        <v>148</v>
      </c>
      <c r="L2567">
        <v>292</v>
      </c>
      <c r="N2567">
        <v>419</v>
      </c>
    </row>
    <row r="2568" spans="1:14" x14ac:dyDescent="0.2">
      <c r="A2568" s="5">
        <v>39840</v>
      </c>
      <c r="B2568" t="s">
        <v>70</v>
      </c>
      <c r="C2568">
        <v>19426</v>
      </c>
      <c r="D2568" s="6">
        <f>'[1]Vertikale Netzlast'!AC85</f>
        <v>17290</v>
      </c>
      <c r="E2568">
        <v>7838</v>
      </c>
      <c r="F2568">
        <f>'[2]200901'!AC71</f>
        <v>9574</v>
      </c>
      <c r="G2568">
        <v>55</v>
      </c>
      <c r="H2568">
        <v>55</v>
      </c>
      <c r="J2568">
        <v>78</v>
      </c>
      <c r="K2568">
        <v>151</v>
      </c>
      <c r="L2568">
        <v>292</v>
      </c>
      <c r="N2568">
        <v>429</v>
      </c>
    </row>
    <row r="2569" spans="1:14" x14ac:dyDescent="0.2">
      <c r="A2569" s="5">
        <v>39840</v>
      </c>
      <c r="B2569" t="s">
        <v>71</v>
      </c>
      <c r="C2569">
        <v>19453</v>
      </c>
      <c r="D2569" s="6">
        <f>'[1]Vertikale Netzlast'!AC86</f>
        <v>17753</v>
      </c>
      <c r="E2569">
        <v>7947</v>
      </c>
      <c r="F2569">
        <f>'[2]200901'!AC72</f>
        <v>9896</v>
      </c>
      <c r="G2569">
        <v>63</v>
      </c>
      <c r="H2569">
        <v>58</v>
      </c>
      <c r="J2569">
        <v>71</v>
      </c>
      <c r="K2569">
        <v>156</v>
      </c>
      <c r="L2569">
        <v>292</v>
      </c>
      <c r="N2569">
        <v>438</v>
      </c>
    </row>
    <row r="2570" spans="1:14" x14ac:dyDescent="0.2">
      <c r="A2570" s="5">
        <v>39840</v>
      </c>
      <c r="B2570" t="s">
        <v>72</v>
      </c>
      <c r="C2570">
        <v>19623</v>
      </c>
      <c r="D2570" s="6">
        <f>'[1]Vertikale Netzlast'!AC87</f>
        <v>18181</v>
      </c>
      <c r="E2570">
        <v>8078</v>
      </c>
      <c r="F2570">
        <f>'[2]200901'!AC73</f>
        <v>10053</v>
      </c>
      <c r="G2570">
        <v>73</v>
      </c>
      <c r="H2570">
        <v>54</v>
      </c>
      <c r="J2570">
        <v>73</v>
      </c>
      <c r="K2570">
        <v>156</v>
      </c>
      <c r="L2570">
        <v>292</v>
      </c>
      <c r="N2570">
        <v>447</v>
      </c>
    </row>
    <row r="2571" spans="1:14" x14ac:dyDescent="0.2">
      <c r="A2571" s="5">
        <v>39840</v>
      </c>
      <c r="B2571" t="s">
        <v>73</v>
      </c>
      <c r="C2571">
        <v>20078</v>
      </c>
      <c r="D2571" s="6">
        <f>'[1]Vertikale Netzlast'!AC88</f>
        <v>18452</v>
      </c>
      <c r="E2571">
        <v>8068</v>
      </c>
      <c r="F2571">
        <f>'[2]200901'!AC74</f>
        <v>10176</v>
      </c>
      <c r="G2571">
        <v>79</v>
      </c>
      <c r="H2571">
        <v>59</v>
      </c>
      <c r="J2571">
        <v>69</v>
      </c>
      <c r="K2571">
        <v>158</v>
      </c>
      <c r="L2571">
        <v>292</v>
      </c>
      <c r="N2571">
        <v>455</v>
      </c>
    </row>
    <row r="2572" spans="1:14" x14ac:dyDescent="0.2">
      <c r="A2572" s="5">
        <v>39840</v>
      </c>
      <c r="B2572" t="s">
        <v>74</v>
      </c>
      <c r="C2572">
        <v>20335</v>
      </c>
      <c r="D2572" s="6">
        <f>'[1]Vertikale Netzlast'!AC89</f>
        <v>18662</v>
      </c>
      <c r="E2572">
        <v>8079</v>
      </c>
      <c r="F2572">
        <f>'[2]200901'!AC75</f>
        <v>10111</v>
      </c>
      <c r="G2572">
        <v>80</v>
      </c>
      <c r="H2572">
        <v>62</v>
      </c>
      <c r="J2572">
        <v>74</v>
      </c>
      <c r="K2572">
        <v>172</v>
      </c>
      <c r="L2572">
        <v>292</v>
      </c>
      <c r="N2572">
        <v>464</v>
      </c>
    </row>
    <row r="2573" spans="1:14" x14ac:dyDescent="0.2">
      <c r="A2573" s="5">
        <v>39840</v>
      </c>
      <c r="B2573" t="s">
        <v>75</v>
      </c>
      <c r="C2573">
        <v>20209</v>
      </c>
      <c r="D2573" s="6">
        <f>'[1]Vertikale Netzlast'!AC90</f>
        <v>18535</v>
      </c>
      <c r="E2573">
        <v>8136</v>
      </c>
      <c r="F2573">
        <f>'[2]200901'!AC76</f>
        <v>9979</v>
      </c>
      <c r="G2573">
        <v>94</v>
      </c>
      <c r="H2573">
        <v>62</v>
      </c>
      <c r="J2573">
        <v>76</v>
      </c>
      <c r="K2573">
        <v>172</v>
      </c>
      <c r="L2573">
        <v>293</v>
      </c>
      <c r="N2573">
        <v>473</v>
      </c>
    </row>
    <row r="2574" spans="1:14" x14ac:dyDescent="0.2">
      <c r="A2574" s="5">
        <v>39840</v>
      </c>
      <c r="B2574" t="s">
        <v>76</v>
      </c>
      <c r="C2574">
        <v>20290</v>
      </c>
      <c r="D2574" s="6">
        <f>'[1]Vertikale Netzlast'!AC91</f>
        <v>18479</v>
      </c>
      <c r="E2574">
        <v>8066</v>
      </c>
      <c r="F2574">
        <f>'[2]200901'!AC77</f>
        <v>9901</v>
      </c>
      <c r="G2574">
        <v>110</v>
      </c>
      <c r="H2574">
        <v>55</v>
      </c>
      <c r="J2574">
        <v>79</v>
      </c>
      <c r="K2574">
        <v>173</v>
      </c>
      <c r="L2574">
        <v>293</v>
      </c>
      <c r="N2574">
        <v>479</v>
      </c>
    </row>
    <row r="2575" spans="1:14" x14ac:dyDescent="0.2">
      <c r="A2575" s="5">
        <v>39840</v>
      </c>
      <c r="B2575" t="s">
        <v>77</v>
      </c>
      <c r="C2575">
        <v>20192</v>
      </c>
      <c r="D2575" s="6">
        <f>'[1]Vertikale Netzlast'!AC92</f>
        <v>18313</v>
      </c>
      <c r="E2575">
        <v>8086</v>
      </c>
      <c r="F2575">
        <f>'[2]200901'!AC78</f>
        <v>9845</v>
      </c>
      <c r="G2575">
        <v>89</v>
      </c>
      <c r="H2575">
        <v>55</v>
      </c>
      <c r="J2575">
        <v>83</v>
      </c>
      <c r="K2575">
        <v>176</v>
      </c>
      <c r="L2575">
        <v>293</v>
      </c>
      <c r="N2575">
        <v>485</v>
      </c>
    </row>
    <row r="2576" spans="1:14" x14ac:dyDescent="0.2">
      <c r="A2576" s="5">
        <v>39840</v>
      </c>
      <c r="B2576" t="s">
        <v>78</v>
      </c>
      <c r="C2576">
        <v>19944</v>
      </c>
      <c r="D2576" s="6">
        <f>'[1]Vertikale Netzlast'!AC93</f>
        <v>18185</v>
      </c>
      <c r="E2576">
        <v>7994</v>
      </c>
      <c r="F2576">
        <f>'[2]200901'!AC79</f>
        <v>9811</v>
      </c>
      <c r="G2576">
        <v>90</v>
      </c>
      <c r="H2576">
        <v>46</v>
      </c>
      <c r="J2576">
        <v>83</v>
      </c>
      <c r="K2576">
        <v>179</v>
      </c>
      <c r="L2576">
        <v>293</v>
      </c>
      <c r="N2576">
        <v>490</v>
      </c>
    </row>
    <row r="2577" spans="1:14" x14ac:dyDescent="0.2">
      <c r="A2577" s="5">
        <v>39840</v>
      </c>
      <c r="B2577" t="s">
        <v>79</v>
      </c>
      <c r="C2577">
        <v>19797</v>
      </c>
      <c r="D2577" s="6">
        <f>'[1]Vertikale Netzlast'!AC94</f>
        <v>18084</v>
      </c>
      <c r="E2577">
        <v>7969</v>
      </c>
      <c r="F2577">
        <f>'[2]200901'!AC80</f>
        <v>9802</v>
      </c>
      <c r="G2577">
        <v>81</v>
      </c>
      <c r="H2577">
        <v>42</v>
      </c>
      <c r="J2577">
        <v>96</v>
      </c>
      <c r="K2577">
        <v>181</v>
      </c>
      <c r="L2577">
        <v>310</v>
      </c>
      <c r="N2577">
        <v>496</v>
      </c>
    </row>
    <row r="2578" spans="1:14" x14ac:dyDescent="0.2">
      <c r="A2578" s="5">
        <v>39840</v>
      </c>
      <c r="B2578" t="s">
        <v>80</v>
      </c>
      <c r="C2578">
        <v>19930</v>
      </c>
      <c r="D2578" s="6">
        <f>'[1]Vertikale Netzlast'!AC95</f>
        <v>17906</v>
      </c>
      <c r="E2578">
        <v>7899</v>
      </c>
      <c r="F2578">
        <f>'[2]200901'!AC81</f>
        <v>9888</v>
      </c>
      <c r="G2578">
        <v>76</v>
      </c>
      <c r="H2578">
        <v>37</v>
      </c>
      <c r="J2578">
        <v>113</v>
      </c>
      <c r="K2578">
        <v>177</v>
      </c>
      <c r="L2578">
        <v>310</v>
      </c>
      <c r="N2578">
        <v>498</v>
      </c>
    </row>
    <row r="2579" spans="1:14" x14ac:dyDescent="0.2">
      <c r="A2579" s="5">
        <v>39840</v>
      </c>
      <c r="B2579" t="s">
        <v>81</v>
      </c>
      <c r="C2579">
        <v>19625</v>
      </c>
      <c r="D2579" s="6">
        <f>'[1]Vertikale Netzlast'!AC96</f>
        <v>17653</v>
      </c>
      <c r="E2579">
        <v>7772</v>
      </c>
      <c r="F2579">
        <f>'[2]200901'!AC82</f>
        <v>9700</v>
      </c>
      <c r="G2579">
        <v>67</v>
      </c>
      <c r="H2579">
        <v>30</v>
      </c>
      <c r="J2579">
        <v>126</v>
      </c>
      <c r="K2579">
        <v>176</v>
      </c>
      <c r="L2579">
        <v>310</v>
      </c>
      <c r="N2579">
        <v>499</v>
      </c>
    </row>
    <row r="2580" spans="1:14" x14ac:dyDescent="0.2">
      <c r="A2580" s="5">
        <v>39840</v>
      </c>
      <c r="B2580" t="s">
        <v>82</v>
      </c>
      <c r="C2580">
        <v>19665</v>
      </c>
      <c r="D2580" s="6">
        <f>'[1]Vertikale Netzlast'!AC97</f>
        <v>17387</v>
      </c>
      <c r="E2580">
        <v>7705</v>
      </c>
      <c r="F2580">
        <f>'[2]200901'!AC83</f>
        <v>9532</v>
      </c>
      <c r="G2580">
        <v>73</v>
      </c>
      <c r="H2580">
        <v>27</v>
      </c>
      <c r="J2580">
        <v>130</v>
      </c>
      <c r="K2580">
        <v>175</v>
      </c>
      <c r="L2580">
        <v>310</v>
      </c>
      <c r="N2580">
        <v>500</v>
      </c>
    </row>
    <row r="2581" spans="1:14" x14ac:dyDescent="0.2">
      <c r="A2581" s="5">
        <v>39840</v>
      </c>
      <c r="B2581" t="s">
        <v>83</v>
      </c>
      <c r="C2581">
        <v>19468</v>
      </c>
      <c r="D2581" s="6">
        <f>'[1]Vertikale Netzlast'!AC98</f>
        <v>16974</v>
      </c>
      <c r="E2581">
        <v>7628</v>
      </c>
      <c r="F2581">
        <f>'[2]200901'!AC84</f>
        <v>9400</v>
      </c>
      <c r="G2581">
        <v>80</v>
      </c>
      <c r="H2581">
        <v>25</v>
      </c>
      <c r="J2581">
        <v>140</v>
      </c>
      <c r="K2581">
        <v>172</v>
      </c>
      <c r="L2581">
        <v>320</v>
      </c>
      <c r="N2581">
        <v>502</v>
      </c>
    </row>
    <row r="2582" spans="1:14" x14ac:dyDescent="0.2">
      <c r="A2582" s="5">
        <v>39840</v>
      </c>
      <c r="B2582" t="s">
        <v>84</v>
      </c>
      <c r="C2582">
        <v>19480</v>
      </c>
      <c r="D2582" s="6">
        <f>'[1]Vertikale Netzlast'!AC99</f>
        <v>16640</v>
      </c>
      <c r="E2582">
        <v>7593</v>
      </c>
      <c r="F2582">
        <f>'[2]200901'!AC85</f>
        <v>9011</v>
      </c>
      <c r="G2582">
        <v>95</v>
      </c>
      <c r="H2582">
        <v>22</v>
      </c>
      <c r="J2582">
        <v>141</v>
      </c>
      <c r="K2582">
        <v>170</v>
      </c>
      <c r="L2582">
        <v>320</v>
      </c>
      <c r="N2582">
        <v>503</v>
      </c>
    </row>
    <row r="2583" spans="1:14" x14ac:dyDescent="0.2">
      <c r="A2583" s="5">
        <v>39840</v>
      </c>
      <c r="B2583" t="s">
        <v>85</v>
      </c>
      <c r="C2583">
        <v>19078</v>
      </c>
      <c r="D2583" s="6">
        <f>'[1]Vertikale Netzlast'!AC100</f>
        <v>16125</v>
      </c>
      <c r="E2583">
        <v>7424</v>
      </c>
      <c r="F2583">
        <f>'[2]200901'!AC86</f>
        <v>8736</v>
      </c>
      <c r="G2583">
        <v>91</v>
      </c>
      <c r="H2583">
        <v>23</v>
      </c>
      <c r="J2583">
        <v>147</v>
      </c>
      <c r="K2583">
        <v>169</v>
      </c>
      <c r="L2583">
        <v>320</v>
      </c>
      <c r="N2583">
        <v>504</v>
      </c>
    </row>
    <row r="2584" spans="1:14" x14ac:dyDescent="0.2">
      <c r="A2584" s="5">
        <v>39840</v>
      </c>
      <c r="B2584" t="s">
        <v>86</v>
      </c>
      <c r="C2584">
        <v>18905</v>
      </c>
      <c r="D2584" s="6">
        <f>'[1]Vertikale Netzlast'!AC101</f>
        <v>15755</v>
      </c>
      <c r="E2584">
        <v>7384</v>
      </c>
      <c r="F2584">
        <f>'[2]200901'!AC87</f>
        <v>8531</v>
      </c>
      <c r="G2584">
        <v>98</v>
      </c>
      <c r="H2584">
        <v>24</v>
      </c>
      <c r="J2584">
        <v>172</v>
      </c>
      <c r="K2584">
        <v>173</v>
      </c>
      <c r="L2584">
        <v>320</v>
      </c>
      <c r="N2584">
        <v>506</v>
      </c>
    </row>
    <row r="2585" spans="1:14" x14ac:dyDescent="0.2">
      <c r="A2585" s="5">
        <v>39840</v>
      </c>
      <c r="B2585" t="s">
        <v>87</v>
      </c>
      <c r="C2585">
        <v>19151</v>
      </c>
      <c r="D2585" s="6">
        <f>'[1]Vertikale Netzlast'!AC102</f>
        <v>15556</v>
      </c>
      <c r="E2585">
        <v>7384</v>
      </c>
      <c r="F2585">
        <f>'[2]200901'!AC88</f>
        <v>8272</v>
      </c>
      <c r="G2585">
        <v>117</v>
      </c>
      <c r="H2585">
        <v>29</v>
      </c>
      <c r="J2585">
        <v>194</v>
      </c>
      <c r="K2585">
        <v>172</v>
      </c>
      <c r="L2585">
        <v>342</v>
      </c>
      <c r="N2585">
        <v>507</v>
      </c>
    </row>
    <row r="2586" spans="1:14" x14ac:dyDescent="0.2">
      <c r="A2586" s="5">
        <v>39840</v>
      </c>
      <c r="B2586" t="s">
        <v>88</v>
      </c>
      <c r="C2586">
        <v>19143</v>
      </c>
      <c r="D2586" s="6">
        <f>'[1]Vertikale Netzlast'!AC103</f>
        <v>15502</v>
      </c>
      <c r="E2586">
        <v>7392</v>
      </c>
      <c r="F2586">
        <f>'[2]200901'!AC89</f>
        <v>8138</v>
      </c>
      <c r="G2586">
        <v>120</v>
      </c>
      <c r="H2586">
        <v>35</v>
      </c>
      <c r="J2586">
        <v>188</v>
      </c>
      <c r="K2586">
        <v>169</v>
      </c>
      <c r="L2586">
        <v>342</v>
      </c>
      <c r="N2586">
        <v>505</v>
      </c>
    </row>
    <row r="2587" spans="1:14" x14ac:dyDescent="0.2">
      <c r="A2587" s="5">
        <v>39840</v>
      </c>
      <c r="B2587" t="s">
        <v>89</v>
      </c>
      <c r="C2587">
        <v>18987</v>
      </c>
      <c r="D2587" s="6">
        <f>'[1]Vertikale Netzlast'!AC104</f>
        <v>15247</v>
      </c>
      <c r="E2587">
        <v>7365</v>
      </c>
      <c r="F2587">
        <f>'[2]200901'!AC90</f>
        <v>7991</v>
      </c>
      <c r="G2587">
        <v>115</v>
      </c>
      <c r="H2587">
        <v>50</v>
      </c>
      <c r="J2587">
        <v>169</v>
      </c>
      <c r="K2587">
        <v>169</v>
      </c>
      <c r="L2587">
        <v>342</v>
      </c>
      <c r="N2587">
        <v>503</v>
      </c>
    </row>
    <row r="2588" spans="1:14" x14ac:dyDescent="0.2">
      <c r="A2588" s="5">
        <v>39840</v>
      </c>
      <c r="B2588" t="s">
        <v>90</v>
      </c>
      <c r="C2588">
        <v>18597</v>
      </c>
      <c r="D2588" s="6">
        <f>'[1]Vertikale Netzlast'!AC105</f>
        <v>15041</v>
      </c>
      <c r="E2588">
        <v>7177</v>
      </c>
      <c r="F2588">
        <f>'[2]200901'!AC91</f>
        <v>7952</v>
      </c>
      <c r="G2588">
        <v>126</v>
      </c>
      <c r="H2588">
        <v>51</v>
      </c>
      <c r="J2588">
        <v>184</v>
      </c>
      <c r="K2588">
        <v>169</v>
      </c>
      <c r="L2588">
        <v>342</v>
      </c>
      <c r="N2588">
        <v>501</v>
      </c>
    </row>
    <row r="2589" spans="1:14" x14ac:dyDescent="0.2">
      <c r="A2589" s="5">
        <v>39840</v>
      </c>
      <c r="B2589" t="s">
        <v>91</v>
      </c>
      <c r="C2589">
        <v>18653</v>
      </c>
      <c r="D2589" s="6">
        <f>'[1]Vertikale Netzlast'!AC106</f>
        <v>15476</v>
      </c>
      <c r="E2589">
        <v>7252</v>
      </c>
      <c r="F2589">
        <f>'[2]200901'!AC92</f>
        <v>7998</v>
      </c>
      <c r="G2589">
        <v>124</v>
      </c>
      <c r="H2589">
        <v>61</v>
      </c>
      <c r="J2589">
        <v>162</v>
      </c>
      <c r="K2589">
        <v>167</v>
      </c>
      <c r="L2589">
        <v>344</v>
      </c>
      <c r="N2589">
        <v>499</v>
      </c>
    </row>
    <row r="2590" spans="1:14" x14ac:dyDescent="0.2">
      <c r="A2590" s="5">
        <v>39840</v>
      </c>
      <c r="B2590" t="s">
        <v>92</v>
      </c>
      <c r="C2590">
        <v>18564</v>
      </c>
      <c r="D2590" s="6">
        <f>'[1]Vertikale Netzlast'!AC107</f>
        <v>15417</v>
      </c>
      <c r="E2590">
        <v>7105</v>
      </c>
      <c r="F2590">
        <f>'[2]200901'!AC93</f>
        <v>7919</v>
      </c>
      <c r="G2590">
        <v>138</v>
      </c>
      <c r="H2590">
        <v>56</v>
      </c>
      <c r="J2590">
        <v>122</v>
      </c>
      <c r="K2590">
        <v>166</v>
      </c>
      <c r="L2590">
        <v>344</v>
      </c>
      <c r="N2590">
        <v>497</v>
      </c>
    </row>
    <row r="2591" spans="1:14" x14ac:dyDescent="0.2">
      <c r="A2591" s="5">
        <v>39840</v>
      </c>
      <c r="B2591" t="s">
        <v>93</v>
      </c>
      <c r="C2591">
        <v>18111</v>
      </c>
      <c r="D2591" s="6">
        <f>'[1]Vertikale Netzlast'!AC108</f>
        <v>15202</v>
      </c>
      <c r="E2591">
        <v>6890</v>
      </c>
      <c r="F2591">
        <f>'[2]200901'!AC94</f>
        <v>7827</v>
      </c>
      <c r="G2591">
        <v>141</v>
      </c>
      <c r="H2591">
        <v>62</v>
      </c>
      <c r="J2591">
        <v>90</v>
      </c>
      <c r="K2591">
        <v>162</v>
      </c>
      <c r="L2591">
        <v>344</v>
      </c>
      <c r="N2591">
        <v>495</v>
      </c>
    </row>
    <row r="2592" spans="1:14" x14ac:dyDescent="0.2">
      <c r="A2592" s="5">
        <v>39840</v>
      </c>
      <c r="B2592" t="s">
        <v>94</v>
      </c>
      <c r="C2592">
        <v>17537</v>
      </c>
      <c r="D2592" s="6">
        <f>'[1]Vertikale Netzlast'!AC109</f>
        <v>14844</v>
      </c>
      <c r="E2592">
        <v>6784</v>
      </c>
      <c r="F2592">
        <f>'[2]200901'!AC95</f>
        <v>7547</v>
      </c>
      <c r="G2592">
        <v>133</v>
      </c>
      <c r="H2592">
        <v>82</v>
      </c>
      <c r="J2592">
        <v>76</v>
      </c>
      <c r="K2592">
        <v>162</v>
      </c>
      <c r="L2592">
        <v>344</v>
      </c>
      <c r="N2592">
        <v>494</v>
      </c>
    </row>
    <row r="2593" spans="1:14" x14ac:dyDescent="0.2">
      <c r="A2593" s="5">
        <v>39840</v>
      </c>
      <c r="B2593" t="s">
        <v>95</v>
      </c>
      <c r="C2593">
        <v>17183</v>
      </c>
      <c r="D2593" s="6">
        <f>'[1]Vertikale Netzlast'!AC110</f>
        <v>14294</v>
      </c>
      <c r="E2593">
        <v>6731</v>
      </c>
      <c r="F2593">
        <f>'[2]200901'!AC96</f>
        <v>7449</v>
      </c>
      <c r="G2593">
        <v>131</v>
      </c>
      <c r="H2593">
        <v>59</v>
      </c>
      <c r="J2593">
        <v>68</v>
      </c>
      <c r="K2593">
        <v>161</v>
      </c>
      <c r="L2593">
        <v>369</v>
      </c>
      <c r="N2593">
        <v>492</v>
      </c>
    </row>
    <row r="2594" spans="1:14" x14ac:dyDescent="0.2">
      <c r="A2594" s="5">
        <v>39840</v>
      </c>
      <c r="B2594" t="s">
        <v>96</v>
      </c>
      <c r="C2594">
        <v>17086</v>
      </c>
      <c r="D2594" s="6">
        <f>'[1]Vertikale Netzlast'!AC111</f>
        <v>14080</v>
      </c>
      <c r="E2594">
        <v>6564</v>
      </c>
      <c r="F2594">
        <f>'[2]200901'!AC97</f>
        <v>7186</v>
      </c>
      <c r="G2594">
        <v>134</v>
      </c>
      <c r="H2594">
        <v>47</v>
      </c>
      <c r="J2594">
        <v>61</v>
      </c>
      <c r="K2594">
        <v>154</v>
      </c>
      <c r="L2594">
        <v>369</v>
      </c>
      <c r="N2594">
        <v>480</v>
      </c>
    </row>
    <row r="2595" spans="1:14" x14ac:dyDescent="0.2">
      <c r="A2595" s="5">
        <v>39840</v>
      </c>
      <c r="B2595" t="s">
        <v>97</v>
      </c>
      <c r="C2595">
        <v>16450</v>
      </c>
      <c r="D2595" s="6">
        <f>'[1]Vertikale Netzlast'!AC112</f>
        <v>13929</v>
      </c>
      <c r="E2595">
        <v>6598</v>
      </c>
      <c r="F2595">
        <f>'[2]200901'!AC98</f>
        <v>7111</v>
      </c>
      <c r="G2595">
        <v>124</v>
      </c>
      <c r="H2595">
        <v>40</v>
      </c>
      <c r="J2595">
        <v>63</v>
      </c>
      <c r="K2595">
        <v>144</v>
      </c>
      <c r="L2595">
        <v>369</v>
      </c>
      <c r="N2595">
        <v>467</v>
      </c>
    </row>
    <row r="2596" spans="1:14" x14ac:dyDescent="0.2">
      <c r="A2596" s="5">
        <v>39840</v>
      </c>
      <c r="B2596" t="s">
        <v>98</v>
      </c>
      <c r="C2596">
        <v>16611</v>
      </c>
      <c r="D2596" s="6">
        <f>'[1]Vertikale Netzlast'!AC113</f>
        <v>13824</v>
      </c>
      <c r="E2596">
        <v>6652</v>
      </c>
      <c r="F2596">
        <f>'[2]200901'!AC99</f>
        <v>6913</v>
      </c>
      <c r="G2596">
        <v>113</v>
      </c>
      <c r="H2596">
        <v>35</v>
      </c>
      <c r="J2596">
        <v>56</v>
      </c>
      <c r="K2596">
        <v>141</v>
      </c>
      <c r="L2596">
        <v>369</v>
      </c>
      <c r="N2596">
        <v>455</v>
      </c>
    </row>
    <row r="2597" spans="1:14" x14ac:dyDescent="0.2">
      <c r="A2597" s="5">
        <v>39841</v>
      </c>
      <c r="B2597" t="s">
        <v>3</v>
      </c>
      <c r="C2597">
        <v>16254</v>
      </c>
      <c r="D2597" s="6">
        <f>'[1]Vertikale Netzlast'!AD18</f>
        <v>13768</v>
      </c>
      <c r="E2597">
        <v>6486</v>
      </c>
      <c r="F2597">
        <f>'[2]200901'!AD4</f>
        <v>6834</v>
      </c>
      <c r="G2597">
        <v>105</v>
      </c>
      <c r="H2597">
        <v>32</v>
      </c>
      <c r="J2597">
        <v>49</v>
      </c>
      <c r="K2597">
        <v>114</v>
      </c>
      <c r="L2597">
        <v>230</v>
      </c>
      <c r="N2597">
        <v>184</v>
      </c>
    </row>
    <row r="2598" spans="1:14" x14ac:dyDescent="0.2">
      <c r="A2598" s="5">
        <v>39841</v>
      </c>
      <c r="B2598" t="s">
        <v>4</v>
      </c>
      <c r="C2598">
        <v>16075</v>
      </c>
      <c r="D2598" s="6">
        <f>'[1]Vertikale Netzlast'!AD19</f>
        <v>13478</v>
      </c>
      <c r="E2598">
        <v>6554</v>
      </c>
      <c r="F2598">
        <f>'[2]200901'!AD5</f>
        <v>6705</v>
      </c>
      <c r="G2598">
        <v>97</v>
      </c>
      <c r="H2598">
        <v>28</v>
      </c>
      <c r="J2598">
        <v>35</v>
      </c>
      <c r="K2598">
        <v>115</v>
      </c>
      <c r="L2598">
        <v>230</v>
      </c>
      <c r="N2598">
        <v>182</v>
      </c>
    </row>
    <row r="2599" spans="1:14" x14ac:dyDescent="0.2">
      <c r="A2599" s="5">
        <v>39841</v>
      </c>
      <c r="B2599" t="s">
        <v>5</v>
      </c>
      <c r="C2599">
        <v>15908</v>
      </c>
      <c r="D2599" s="6">
        <f>'[1]Vertikale Netzlast'!AD20</f>
        <v>13257</v>
      </c>
      <c r="E2599">
        <v>6348</v>
      </c>
      <c r="F2599">
        <f>'[2]200901'!AD6</f>
        <v>6687</v>
      </c>
      <c r="G2599">
        <v>97</v>
      </c>
      <c r="H2599">
        <v>22</v>
      </c>
      <c r="J2599">
        <v>31</v>
      </c>
      <c r="K2599">
        <v>105</v>
      </c>
      <c r="L2599">
        <v>230</v>
      </c>
      <c r="N2599">
        <v>181</v>
      </c>
    </row>
    <row r="2600" spans="1:14" x14ac:dyDescent="0.2">
      <c r="A2600" s="5">
        <v>39841</v>
      </c>
      <c r="B2600" t="s">
        <v>6</v>
      </c>
      <c r="C2600">
        <v>15909</v>
      </c>
      <c r="D2600" s="6">
        <f>'[1]Vertikale Netzlast'!AD21</f>
        <v>13011</v>
      </c>
      <c r="E2600">
        <v>6156</v>
      </c>
      <c r="F2600">
        <f>'[2]200901'!AD7</f>
        <v>6570</v>
      </c>
      <c r="G2600">
        <v>95</v>
      </c>
      <c r="H2600">
        <v>23</v>
      </c>
      <c r="J2600">
        <v>28</v>
      </c>
      <c r="K2600">
        <v>110</v>
      </c>
      <c r="L2600">
        <v>230</v>
      </c>
      <c r="N2600">
        <v>180</v>
      </c>
    </row>
    <row r="2601" spans="1:14" x14ac:dyDescent="0.2">
      <c r="A2601" s="5">
        <v>39841</v>
      </c>
      <c r="B2601" t="s">
        <v>7</v>
      </c>
      <c r="C2601">
        <v>15748</v>
      </c>
      <c r="D2601" s="6">
        <f>'[1]Vertikale Netzlast'!AD22</f>
        <v>12744</v>
      </c>
      <c r="E2601">
        <v>6099</v>
      </c>
      <c r="F2601">
        <f>'[2]200901'!AD8</f>
        <v>6587</v>
      </c>
      <c r="G2601">
        <v>90</v>
      </c>
      <c r="H2601">
        <v>30</v>
      </c>
      <c r="J2601">
        <v>27</v>
      </c>
      <c r="K2601">
        <v>111</v>
      </c>
      <c r="L2601">
        <v>224</v>
      </c>
      <c r="N2601">
        <v>179</v>
      </c>
    </row>
    <row r="2602" spans="1:14" x14ac:dyDescent="0.2">
      <c r="A2602" s="5">
        <v>39841</v>
      </c>
      <c r="B2602" t="s">
        <v>8</v>
      </c>
      <c r="C2602">
        <v>15528</v>
      </c>
      <c r="D2602" s="6">
        <f>'[1]Vertikale Netzlast'!AD23</f>
        <v>12504</v>
      </c>
      <c r="E2602">
        <v>5965</v>
      </c>
      <c r="F2602">
        <f>'[2]200901'!AD9</f>
        <v>6579</v>
      </c>
      <c r="G2602">
        <v>87</v>
      </c>
      <c r="H2602">
        <v>40</v>
      </c>
      <c r="J2602">
        <v>25</v>
      </c>
      <c r="K2602">
        <v>114</v>
      </c>
      <c r="L2602">
        <v>224</v>
      </c>
      <c r="N2602">
        <v>179</v>
      </c>
    </row>
    <row r="2603" spans="1:14" x14ac:dyDescent="0.2">
      <c r="A2603" s="5">
        <v>39841</v>
      </c>
      <c r="B2603" t="s">
        <v>9</v>
      </c>
      <c r="C2603">
        <v>15462</v>
      </c>
      <c r="D2603" s="6">
        <f>'[1]Vertikale Netzlast'!AD24</f>
        <v>12319</v>
      </c>
      <c r="E2603">
        <v>5991</v>
      </c>
      <c r="F2603">
        <f>'[2]200901'!AD10</f>
        <v>6478</v>
      </c>
      <c r="G2603">
        <v>87</v>
      </c>
      <c r="H2603">
        <v>43</v>
      </c>
      <c r="J2603">
        <v>23</v>
      </c>
      <c r="K2603">
        <v>111</v>
      </c>
      <c r="L2603">
        <v>224</v>
      </c>
      <c r="N2603">
        <v>178</v>
      </c>
    </row>
    <row r="2604" spans="1:14" x14ac:dyDescent="0.2">
      <c r="A2604" s="5">
        <v>39841</v>
      </c>
      <c r="B2604" t="s">
        <v>10</v>
      </c>
      <c r="C2604">
        <v>15229</v>
      </c>
      <c r="D2604" s="6">
        <f>'[1]Vertikale Netzlast'!AD25</f>
        <v>12180</v>
      </c>
      <c r="E2604">
        <v>5942</v>
      </c>
      <c r="F2604">
        <f>'[2]200901'!AD11</f>
        <v>6641</v>
      </c>
      <c r="G2604">
        <v>108</v>
      </c>
      <c r="H2604">
        <v>45</v>
      </c>
      <c r="J2604">
        <v>23</v>
      </c>
      <c r="K2604">
        <v>116</v>
      </c>
      <c r="L2604">
        <v>224</v>
      </c>
      <c r="N2604">
        <v>177</v>
      </c>
    </row>
    <row r="2605" spans="1:14" x14ac:dyDescent="0.2">
      <c r="A2605" s="5">
        <v>39841</v>
      </c>
      <c r="B2605" t="s">
        <v>11</v>
      </c>
      <c r="C2605">
        <v>15092</v>
      </c>
      <c r="D2605" s="6">
        <f>'[1]Vertikale Netzlast'!AD26</f>
        <v>12002</v>
      </c>
      <c r="E2605">
        <v>5900</v>
      </c>
      <c r="F2605">
        <f>'[2]200901'!AD12</f>
        <v>6590</v>
      </c>
      <c r="G2605">
        <v>122</v>
      </c>
      <c r="H2605">
        <v>48</v>
      </c>
      <c r="J2605">
        <v>28</v>
      </c>
      <c r="K2605">
        <v>120</v>
      </c>
      <c r="L2605">
        <v>214</v>
      </c>
      <c r="N2605">
        <v>177</v>
      </c>
    </row>
    <row r="2606" spans="1:14" x14ac:dyDescent="0.2">
      <c r="A2606" s="5">
        <v>39841</v>
      </c>
      <c r="B2606" t="s">
        <v>12</v>
      </c>
      <c r="C2606">
        <v>15044</v>
      </c>
      <c r="D2606" s="6">
        <f>'[1]Vertikale Netzlast'!AD27</f>
        <v>11888</v>
      </c>
      <c r="E2606">
        <v>5819</v>
      </c>
      <c r="F2606">
        <f>'[2]200901'!AD13</f>
        <v>6681</v>
      </c>
      <c r="G2606">
        <v>117</v>
      </c>
      <c r="H2606">
        <v>49</v>
      </c>
      <c r="J2606">
        <v>28</v>
      </c>
      <c r="K2606">
        <v>118</v>
      </c>
      <c r="L2606">
        <v>214</v>
      </c>
      <c r="N2606">
        <v>173</v>
      </c>
    </row>
    <row r="2607" spans="1:14" x14ac:dyDescent="0.2">
      <c r="A2607" s="5">
        <v>39841</v>
      </c>
      <c r="B2607" t="s">
        <v>13</v>
      </c>
      <c r="C2607">
        <v>15047</v>
      </c>
      <c r="D2607" s="6">
        <f>'[1]Vertikale Netzlast'!AD28</f>
        <v>11840</v>
      </c>
      <c r="E2607">
        <v>5801</v>
      </c>
      <c r="F2607">
        <f>'[2]200901'!AD14</f>
        <v>6571</v>
      </c>
      <c r="G2607">
        <v>123</v>
      </c>
      <c r="H2607">
        <v>37</v>
      </c>
      <c r="J2607">
        <v>25</v>
      </c>
      <c r="K2607">
        <v>115</v>
      </c>
      <c r="L2607">
        <v>214</v>
      </c>
      <c r="N2607">
        <v>170</v>
      </c>
    </row>
    <row r="2608" spans="1:14" x14ac:dyDescent="0.2">
      <c r="A2608" s="5">
        <v>39841</v>
      </c>
      <c r="B2608" t="s">
        <v>14</v>
      </c>
      <c r="C2608">
        <v>15038</v>
      </c>
      <c r="D2608" s="6">
        <f>'[1]Vertikale Netzlast'!AD29</f>
        <v>11725</v>
      </c>
      <c r="E2608">
        <v>5772</v>
      </c>
      <c r="F2608">
        <f>'[2]200901'!AD15</f>
        <v>6667</v>
      </c>
      <c r="G2608">
        <v>128</v>
      </c>
      <c r="H2608">
        <v>46</v>
      </c>
      <c r="J2608">
        <v>26</v>
      </c>
      <c r="K2608">
        <v>113</v>
      </c>
      <c r="L2608">
        <v>214</v>
      </c>
      <c r="N2608">
        <v>166</v>
      </c>
    </row>
    <row r="2609" spans="1:14" x14ac:dyDescent="0.2">
      <c r="A2609" s="5">
        <v>39841</v>
      </c>
      <c r="B2609" t="s">
        <v>15</v>
      </c>
      <c r="C2609">
        <v>14894</v>
      </c>
      <c r="D2609" s="6">
        <f>'[1]Vertikale Netzlast'!AD30</f>
        <v>11654</v>
      </c>
      <c r="E2609">
        <v>5743</v>
      </c>
      <c r="F2609">
        <f>'[2]200901'!AD16</f>
        <v>6640</v>
      </c>
      <c r="G2609">
        <v>130</v>
      </c>
      <c r="H2609">
        <v>53</v>
      </c>
      <c r="J2609">
        <v>25</v>
      </c>
      <c r="K2609">
        <v>112</v>
      </c>
      <c r="L2609">
        <v>216</v>
      </c>
      <c r="N2609">
        <v>163</v>
      </c>
    </row>
    <row r="2610" spans="1:14" x14ac:dyDescent="0.2">
      <c r="A2610" s="5">
        <v>39841</v>
      </c>
      <c r="B2610" t="s">
        <v>16</v>
      </c>
      <c r="C2610">
        <v>14979</v>
      </c>
      <c r="D2610" s="6">
        <f>'[1]Vertikale Netzlast'!AD31</f>
        <v>11592</v>
      </c>
      <c r="E2610">
        <v>5688</v>
      </c>
      <c r="F2610">
        <f>'[2]200901'!AD17</f>
        <v>6602</v>
      </c>
      <c r="G2610">
        <v>127</v>
      </c>
      <c r="H2610">
        <v>61</v>
      </c>
      <c r="J2610">
        <v>27</v>
      </c>
      <c r="K2610">
        <v>111</v>
      </c>
      <c r="L2610">
        <v>216</v>
      </c>
      <c r="N2610">
        <v>164</v>
      </c>
    </row>
    <row r="2611" spans="1:14" x14ac:dyDescent="0.2">
      <c r="A2611" s="5">
        <v>39841</v>
      </c>
      <c r="B2611" t="s">
        <v>17</v>
      </c>
      <c r="C2611">
        <v>14978</v>
      </c>
      <c r="D2611" s="6">
        <f>'[1]Vertikale Netzlast'!AD32</f>
        <v>11548</v>
      </c>
      <c r="E2611">
        <v>5851</v>
      </c>
      <c r="F2611">
        <f>'[2]200901'!AD18</f>
        <v>6690</v>
      </c>
      <c r="G2611">
        <v>117</v>
      </c>
      <c r="H2611">
        <v>69</v>
      </c>
      <c r="J2611">
        <v>28</v>
      </c>
      <c r="K2611">
        <v>109</v>
      </c>
      <c r="L2611">
        <v>216</v>
      </c>
      <c r="N2611">
        <v>165</v>
      </c>
    </row>
    <row r="2612" spans="1:14" x14ac:dyDescent="0.2">
      <c r="A2612" s="5">
        <v>39841</v>
      </c>
      <c r="B2612" t="s">
        <v>18</v>
      </c>
      <c r="C2612">
        <v>14978</v>
      </c>
      <c r="D2612" s="6">
        <f>'[1]Vertikale Netzlast'!AD33</f>
        <v>11497</v>
      </c>
      <c r="E2612">
        <v>5868</v>
      </c>
      <c r="F2612">
        <f>'[2]200901'!AD19</f>
        <v>6515</v>
      </c>
      <c r="G2612">
        <v>108</v>
      </c>
      <c r="H2612">
        <v>68</v>
      </c>
      <c r="J2612">
        <v>30</v>
      </c>
      <c r="K2612">
        <v>109</v>
      </c>
      <c r="L2612">
        <v>216</v>
      </c>
      <c r="N2612">
        <v>166</v>
      </c>
    </row>
    <row r="2613" spans="1:14" x14ac:dyDescent="0.2">
      <c r="A2613" s="5">
        <v>39841</v>
      </c>
      <c r="B2613" t="s">
        <v>19</v>
      </c>
      <c r="C2613">
        <v>15013</v>
      </c>
      <c r="D2613" s="6">
        <f>'[1]Vertikale Netzlast'!AD34</f>
        <v>11537</v>
      </c>
      <c r="E2613">
        <v>5927</v>
      </c>
      <c r="F2613">
        <f>'[2]200901'!AD20</f>
        <v>6556</v>
      </c>
      <c r="G2613">
        <v>110</v>
      </c>
      <c r="H2613">
        <v>57</v>
      </c>
      <c r="J2613">
        <v>34</v>
      </c>
      <c r="K2613">
        <v>109</v>
      </c>
      <c r="L2613">
        <v>226</v>
      </c>
      <c r="N2613">
        <v>167</v>
      </c>
    </row>
    <row r="2614" spans="1:14" x14ac:dyDescent="0.2">
      <c r="A2614" s="5">
        <v>39841</v>
      </c>
      <c r="B2614" t="s">
        <v>20</v>
      </c>
      <c r="C2614">
        <v>14983</v>
      </c>
      <c r="D2614" s="6">
        <f>'[1]Vertikale Netzlast'!AD35</f>
        <v>11522</v>
      </c>
      <c r="E2614">
        <v>5954</v>
      </c>
      <c r="F2614">
        <f>'[2]200901'!AD21</f>
        <v>6569</v>
      </c>
      <c r="G2614">
        <v>108</v>
      </c>
      <c r="H2614">
        <v>53</v>
      </c>
      <c r="J2614">
        <v>35</v>
      </c>
      <c r="K2614">
        <v>105</v>
      </c>
      <c r="L2614">
        <v>226</v>
      </c>
      <c r="N2614">
        <v>168</v>
      </c>
    </row>
    <row r="2615" spans="1:14" x14ac:dyDescent="0.2">
      <c r="A2615" s="5">
        <v>39841</v>
      </c>
      <c r="B2615" t="s">
        <v>21</v>
      </c>
      <c r="C2615">
        <v>14977</v>
      </c>
      <c r="D2615" s="6">
        <f>'[1]Vertikale Netzlast'!AD36</f>
        <v>11653</v>
      </c>
      <c r="E2615">
        <v>6041</v>
      </c>
      <c r="F2615">
        <f>'[2]200901'!AD22</f>
        <v>6661</v>
      </c>
      <c r="G2615">
        <v>116</v>
      </c>
      <c r="H2615">
        <v>54</v>
      </c>
      <c r="J2615">
        <v>33</v>
      </c>
      <c r="K2615">
        <v>101</v>
      </c>
      <c r="L2615">
        <v>226</v>
      </c>
      <c r="N2615">
        <v>168</v>
      </c>
    </row>
    <row r="2616" spans="1:14" x14ac:dyDescent="0.2">
      <c r="A2616" s="5">
        <v>39841</v>
      </c>
      <c r="B2616" t="s">
        <v>22</v>
      </c>
      <c r="C2616">
        <v>14994</v>
      </c>
      <c r="D2616" s="6">
        <f>'[1]Vertikale Netzlast'!AD37</f>
        <v>11843</v>
      </c>
      <c r="E2616">
        <v>6064</v>
      </c>
      <c r="F2616">
        <f>'[2]200901'!AD23</f>
        <v>6713</v>
      </c>
      <c r="G2616">
        <v>114</v>
      </c>
      <c r="H2616">
        <v>60</v>
      </c>
      <c r="J2616">
        <v>31</v>
      </c>
      <c r="K2616">
        <v>99</v>
      </c>
      <c r="L2616">
        <v>226</v>
      </c>
      <c r="N2616">
        <v>169</v>
      </c>
    </row>
    <row r="2617" spans="1:14" x14ac:dyDescent="0.2">
      <c r="A2617" s="5">
        <v>39841</v>
      </c>
      <c r="B2617" t="s">
        <v>23</v>
      </c>
      <c r="C2617">
        <v>15277</v>
      </c>
      <c r="D2617" s="6">
        <f>'[1]Vertikale Netzlast'!AD38</f>
        <v>12088</v>
      </c>
      <c r="E2617">
        <v>5858</v>
      </c>
      <c r="F2617">
        <f>'[2]200901'!AD24</f>
        <v>6904</v>
      </c>
      <c r="G2617">
        <v>115</v>
      </c>
      <c r="H2617">
        <v>63</v>
      </c>
      <c r="J2617">
        <v>27</v>
      </c>
      <c r="K2617">
        <v>96</v>
      </c>
      <c r="L2617">
        <v>232</v>
      </c>
      <c r="N2617">
        <v>170</v>
      </c>
    </row>
    <row r="2618" spans="1:14" x14ac:dyDescent="0.2">
      <c r="A2618" s="5">
        <v>39841</v>
      </c>
      <c r="B2618" t="s">
        <v>24</v>
      </c>
      <c r="C2618">
        <v>15317</v>
      </c>
      <c r="D2618" s="6">
        <f>'[1]Vertikale Netzlast'!AD39</f>
        <v>12142</v>
      </c>
      <c r="E2618">
        <v>5881</v>
      </c>
      <c r="F2618">
        <f>'[2]200901'!AD25</f>
        <v>6954</v>
      </c>
      <c r="G2618">
        <v>120</v>
      </c>
      <c r="H2618">
        <v>67</v>
      </c>
      <c r="J2618">
        <v>29</v>
      </c>
      <c r="K2618">
        <v>97</v>
      </c>
      <c r="L2618">
        <v>232</v>
      </c>
      <c r="N2618">
        <v>171</v>
      </c>
    </row>
    <row r="2619" spans="1:14" x14ac:dyDescent="0.2">
      <c r="A2619" s="5">
        <v>39841</v>
      </c>
      <c r="B2619" t="s">
        <v>25</v>
      </c>
      <c r="C2619">
        <v>15548</v>
      </c>
      <c r="D2619" s="6">
        <f>'[1]Vertikale Netzlast'!AD40</f>
        <v>12382</v>
      </c>
      <c r="E2619">
        <v>5927</v>
      </c>
      <c r="F2619">
        <f>'[2]200901'!AD26</f>
        <v>7039</v>
      </c>
      <c r="G2619">
        <v>125</v>
      </c>
      <c r="H2619">
        <v>86</v>
      </c>
      <c r="J2619">
        <v>35</v>
      </c>
      <c r="K2619">
        <v>96</v>
      </c>
      <c r="L2619">
        <v>232</v>
      </c>
      <c r="N2619">
        <v>172</v>
      </c>
    </row>
    <row r="2620" spans="1:14" x14ac:dyDescent="0.2">
      <c r="A2620" s="5">
        <v>39841</v>
      </c>
      <c r="B2620" t="s">
        <v>26</v>
      </c>
      <c r="C2620">
        <v>15971</v>
      </c>
      <c r="D2620" s="6">
        <f>'[1]Vertikale Netzlast'!AD41</f>
        <v>12685</v>
      </c>
      <c r="E2620">
        <v>5935</v>
      </c>
      <c r="F2620">
        <f>'[2]200901'!AD27</f>
        <v>7128</v>
      </c>
      <c r="G2620">
        <v>124</v>
      </c>
      <c r="H2620">
        <v>97</v>
      </c>
      <c r="J2620">
        <v>38</v>
      </c>
      <c r="K2620">
        <v>95</v>
      </c>
      <c r="L2620">
        <v>232</v>
      </c>
      <c r="N2620">
        <v>174</v>
      </c>
    </row>
    <row r="2621" spans="1:14" x14ac:dyDescent="0.2">
      <c r="A2621" s="5">
        <v>39841</v>
      </c>
      <c r="B2621" t="s">
        <v>27</v>
      </c>
      <c r="C2621">
        <v>16092</v>
      </c>
      <c r="D2621" s="6">
        <f>'[1]Vertikale Netzlast'!AD42</f>
        <v>13251</v>
      </c>
      <c r="E2621">
        <v>6315</v>
      </c>
      <c r="F2621">
        <f>'[2]200901'!AD28</f>
        <v>7340</v>
      </c>
      <c r="G2621">
        <v>129</v>
      </c>
      <c r="H2621">
        <v>112</v>
      </c>
      <c r="J2621">
        <v>47</v>
      </c>
      <c r="K2621">
        <v>96</v>
      </c>
      <c r="L2621">
        <v>243</v>
      </c>
      <c r="N2621">
        <v>175</v>
      </c>
    </row>
    <row r="2622" spans="1:14" x14ac:dyDescent="0.2">
      <c r="A2622" s="5">
        <v>39841</v>
      </c>
      <c r="B2622" t="s">
        <v>28</v>
      </c>
      <c r="C2622">
        <v>16699</v>
      </c>
      <c r="D2622" s="6">
        <f>'[1]Vertikale Netzlast'!AD43</f>
        <v>14061</v>
      </c>
      <c r="E2622">
        <v>6612</v>
      </c>
      <c r="F2622">
        <f>'[2]200901'!AD29</f>
        <v>7656</v>
      </c>
      <c r="G2622">
        <v>131</v>
      </c>
      <c r="H2622">
        <v>121</v>
      </c>
      <c r="J2622">
        <v>56</v>
      </c>
      <c r="K2622">
        <v>97</v>
      </c>
      <c r="L2622">
        <v>243</v>
      </c>
      <c r="N2622">
        <v>171</v>
      </c>
    </row>
    <row r="2623" spans="1:14" x14ac:dyDescent="0.2">
      <c r="A2623" s="5">
        <v>39841</v>
      </c>
      <c r="B2623" t="s">
        <v>29</v>
      </c>
      <c r="C2623">
        <v>17299</v>
      </c>
      <c r="D2623" s="6">
        <f>'[1]Vertikale Netzlast'!AD44</f>
        <v>14638</v>
      </c>
      <c r="E2623">
        <v>6794</v>
      </c>
      <c r="F2623">
        <f>'[2]200901'!AD30</f>
        <v>7959</v>
      </c>
      <c r="G2623">
        <v>128</v>
      </c>
      <c r="H2623">
        <v>121</v>
      </c>
      <c r="J2623">
        <v>52</v>
      </c>
      <c r="K2623">
        <v>98</v>
      </c>
      <c r="L2623">
        <v>243</v>
      </c>
      <c r="N2623">
        <v>167</v>
      </c>
    </row>
    <row r="2624" spans="1:14" x14ac:dyDescent="0.2">
      <c r="A2624" s="5">
        <v>39841</v>
      </c>
      <c r="B2624" t="s">
        <v>30</v>
      </c>
      <c r="C2624">
        <v>17690</v>
      </c>
      <c r="D2624" s="6">
        <f>'[1]Vertikale Netzlast'!AD45</f>
        <v>15108</v>
      </c>
      <c r="E2624">
        <v>7091</v>
      </c>
      <c r="F2624">
        <f>'[2]200901'!AD31</f>
        <v>8399</v>
      </c>
      <c r="G2624">
        <v>121</v>
      </c>
      <c r="H2624">
        <v>131</v>
      </c>
      <c r="J2624">
        <v>44</v>
      </c>
      <c r="K2624">
        <v>103</v>
      </c>
      <c r="L2624">
        <v>243</v>
      </c>
      <c r="N2624">
        <v>163</v>
      </c>
    </row>
    <row r="2625" spans="1:14" x14ac:dyDescent="0.2">
      <c r="A2625" s="5">
        <v>39841</v>
      </c>
      <c r="B2625" t="s">
        <v>31</v>
      </c>
      <c r="C2625">
        <v>17970</v>
      </c>
      <c r="D2625" s="6">
        <f>'[1]Vertikale Netzlast'!AD46</f>
        <v>16102</v>
      </c>
      <c r="E2625">
        <v>7509</v>
      </c>
      <c r="F2625">
        <f>'[2]200901'!AD32</f>
        <v>8912</v>
      </c>
      <c r="G2625">
        <v>118</v>
      </c>
      <c r="H2625">
        <v>141</v>
      </c>
      <c r="J2625">
        <v>41</v>
      </c>
      <c r="K2625">
        <v>104</v>
      </c>
      <c r="L2625">
        <v>273</v>
      </c>
      <c r="N2625">
        <v>160</v>
      </c>
    </row>
    <row r="2626" spans="1:14" x14ac:dyDescent="0.2">
      <c r="A2626" s="5">
        <v>39841</v>
      </c>
      <c r="B2626" t="s">
        <v>32</v>
      </c>
      <c r="C2626">
        <v>18515</v>
      </c>
      <c r="D2626" s="6">
        <f>'[1]Vertikale Netzlast'!AD47</f>
        <v>16362</v>
      </c>
      <c r="E2626">
        <v>7731</v>
      </c>
      <c r="F2626">
        <f>'[2]200901'!AD33</f>
        <v>9169</v>
      </c>
      <c r="G2626">
        <v>116</v>
      </c>
      <c r="H2626">
        <v>144</v>
      </c>
      <c r="J2626">
        <v>41</v>
      </c>
      <c r="K2626">
        <v>107</v>
      </c>
      <c r="L2626">
        <v>273</v>
      </c>
      <c r="N2626">
        <v>164</v>
      </c>
    </row>
    <row r="2627" spans="1:14" x14ac:dyDescent="0.2">
      <c r="A2627" s="5">
        <v>39841</v>
      </c>
      <c r="B2627" t="s">
        <v>33</v>
      </c>
      <c r="C2627">
        <v>18795</v>
      </c>
      <c r="D2627" s="6">
        <f>'[1]Vertikale Netzlast'!AD48</f>
        <v>16578</v>
      </c>
      <c r="E2627">
        <v>7847</v>
      </c>
      <c r="F2627">
        <f>'[2]200901'!AD34</f>
        <v>9297</v>
      </c>
      <c r="G2627">
        <v>112</v>
      </c>
      <c r="H2627">
        <v>131</v>
      </c>
      <c r="J2627">
        <v>41</v>
      </c>
      <c r="K2627">
        <v>109</v>
      </c>
      <c r="L2627">
        <v>273</v>
      </c>
      <c r="N2627">
        <v>169</v>
      </c>
    </row>
    <row r="2628" spans="1:14" x14ac:dyDescent="0.2">
      <c r="A2628" s="5">
        <v>39841</v>
      </c>
      <c r="B2628" t="s">
        <v>34</v>
      </c>
      <c r="C2628">
        <v>19132</v>
      </c>
      <c r="D2628" s="6">
        <f>'[1]Vertikale Netzlast'!AD49</f>
        <v>16888</v>
      </c>
      <c r="E2628">
        <v>7955</v>
      </c>
      <c r="F2628">
        <f>'[2]200901'!AD35</f>
        <v>9218</v>
      </c>
      <c r="G2628">
        <v>103</v>
      </c>
      <c r="H2628">
        <v>119</v>
      </c>
      <c r="J2628">
        <v>37</v>
      </c>
      <c r="K2628">
        <v>113</v>
      </c>
      <c r="L2628">
        <v>273</v>
      </c>
      <c r="N2628">
        <v>173</v>
      </c>
    </row>
    <row r="2629" spans="1:14" x14ac:dyDescent="0.2">
      <c r="A2629" s="5">
        <v>39841</v>
      </c>
      <c r="B2629" t="s">
        <v>35</v>
      </c>
      <c r="C2629">
        <v>19236</v>
      </c>
      <c r="D2629" s="6">
        <f>'[1]Vertikale Netzlast'!AD50</f>
        <v>17065</v>
      </c>
      <c r="E2629">
        <v>8046</v>
      </c>
      <c r="F2629">
        <f>'[2]200901'!AD36</f>
        <v>9374</v>
      </c>
      <c r="G2629">
        <v>102</v>
      </c>
      <c r="H2629">
        <v>106</v>
      </c>
      <c r="J2629">
        <v>33</v>
      </c>
      <c r="K2629">
        <v>117</v>
      </c>
      <c r="L2629">
        <v>289</v>
      </c>
      <c r="N2629">
        <v>178</v>
      </c>
    </row>
    <row r="2630" spans="1:14" x14ac:dyDescent="0.2">
      <c r="A2630" s="5">
        <v>39841</v>
      </c>
      <c r="B2630" t="s">
        <v>36</v>
      </c>
      <c r="C2630">
        <v>19285</v>
      </c>
      <c r="D2630" s="6">
        <f>'[1]Vertikale Netzlast'!AD51</f>
        <v>17218</v>
      </c>
      <c r="E2630">
        <v>8054</v>
      </c>
      <c r="F2630">
        <f>'[2]200901'!AD37</f>
        <v>9444</v>
      </c>
      <c r="G2630">
        <v>116</v>
      </c>
      <c r="H2630">
        <v>92</v>
      </c>
      <c r="J2630">
        <v>30</v>
      </c>
      <c r="K2630">
        <v>120</v>
      </c>
      <c r="L2630">
        <v>289</v>
      </c>
      <c r="N2630">
        <v>185</v>
      </c>
    </row>
    <row r="2631" spans="1:14" x14ac:dyDescent="0.2">
      <c r="A2631" s="5">
        <v>39841</v>
      </c>
      <c r="B2631" t="s">
        <v>37</v>
      </c>
      <c r="C2631">
        <v>19336</v>
      </c>
      <c r="D2631" s="6">
        <f>'[1]Vertikale Netzlast'!AD52</f>
        <v>17314</v>
      </c>
      <c r="E2631">
        <v>8085</v>
      </c>
      <c r="F2631">
        <f>'[2]200901'!AD38</f>
        <v>9448</v>
      </c>
      <c r="G2631">
        <v>129</v>
      </c>
      <c r="H2631">
        <v>81</v>
      </c>
      <c r="J2631">
        <v>29</v>
      </c>
      <c r="K2631">
        <v>124</v>
      </c>
      <c r="L2631">
        <v>289</v>
      </c>
      <c r="N2631">
        <v>191</v>
      </c>
    </row>
    <row r="2632" spans="1:14" x14ac:dyDescent="0.2">
      <c r="A2632" s="5">
        <v>39841</v>
      </c>
      <c r="B2632" t="s">
        <v>38</v>
      </c>
      <c r="C2632">
        <v>19445</v>
      </c>
      <c r="D2632" s="6">
        <f>'[1]Vertikale Netzlast'!AD53</f>
        <v>17377</v>
      </c>
      <c r="E2632">
        <v>8069</v>
      </c>
      <c r="F2632">
        <f>'[2]200901'!AD39</f>
        <v>9416</v>
      </c>
      <c r="G2632">
        <v>133</v>
      </c>
      <c r="H2632">
        <v>72</v>
      </c>
      <c r="J2632">
        <v>27</v>
      </c>
      <c r="K2632">
        <v>128</v>
      </c>
      <c r="L2632">
        <v>289</v>
      </c>
      <c r="N2632">
        <v>198</v>
      </c>
    </row>
    <row r="2633" spans="1:14" x14ac:dyDescent="0.2">
      <c r="A2633" s="5">
        <v>39841</v>
      </c>
      <c r="B2633" t="s">
        <v>39</v>
      </c>
      <c r="C2633">
        <v>19285</v>
      </c>
      <c r="D2633" s="6">
        <f>'[1]Vertikale Netzlast'!AD54</f>
        <v>17357</v>
      </c>
      <c r="E2633">
        <v>8140</v>
      </c>
      <c r="F2633">
        <f>'[2]200901'!AD40</f>
        <v>9324</v>
      </c>
      <c r="G2633">
        <v>128</v>
      </c>
      <c r="H2633">
        <v>71</v>
      </c>
      <c r="J2633">
        <v>25</v>
      </c>
      <c r="K2633">
        <v>131</v>
      </c>
      <c r="L2633">
        <v>317</v>
      </c>
      <c r="N2633">
        <v>205</v>
      </c>
    </row>
    <row r="2634" spans="1:14" x14ac:dyDescent="0.2">
      <c r="A2634" s="5">
        <v>39841</v>
      </c>
      <c r="B2634" t="s">
        <v>40</v>
      </c>
      <c r="C2634">
        <v>19330</v>
      </c>
      <c r="D2634" s="6">
        <f>'[1]Vertikale Netzlast'!AD55</f>
        <v>17291</v>
      </c>
      <c r="E2634">
        <v>8227</v>
      </c>
      <c r="F2634">
        <f>'[2]200901'!AD41</f>
        <v>9314</v>
      </c>
      <c r="G2634">
        <v>129</v>
      </c>
      <c r="H2634">
        <v>78</v>
      </c>
      <c r="J2634">
        <v>22</v>
      </c>
      <c r="K2634">
        <v>132</v>
      </c>
      <c r="L2634">
        <v>317</v>
      </c>
      <c r="N2634">
        <v>212</v>
      </c>
    </row>
    <row r="2635" spans="1:14" x14ac:dyDescent="0.2">
      <c r="A2635" s="5">
        <v>39841</v>
      </c>
      <c r="B2635" t="s">
        <v>41</v>
      </c>
      <c r="C2635">
        <v>19279</v>
      </c>
      <c r="D2635" s="6">
        <f>'[1]Vertikale Netzlast'!AD56</f>
        <v>17287</v>
      </c>
      <c r="E2635">
        <v>8296</v>
      </c>
      <c r="F2635">
        <f>'[2]200901'!AD42</f>
        <v>9417</v>
      </c>
      <c r="G2635">
        <v>119</v>
      </c>
      <c r="H2635">
        <v>87</v>
      </c>
      <c r="J2635">
        <v>23</v>
      </c>
      <c r="K2635">
        <v>129</v>
      </c>
      <c r="L2635">
        <v>317</v>
      </c>
      <c r="N2635">
        <v>218</v>
      </c>
    </row>
    <row r="2636" spans="1:14" x14ac:dyDescent="0.2">
      <c r="A2636" s="5">
        <v>39841</v>
      </c>
      <c r="B2636" t="s">
        <v>42</v>
      </c>
      <c r="C2636">
        <v>19445</v>
      </c>
      <c r="D2636" s="6">
        <f>'[1]Vertikale Netzlast'!AD57</f>
        <v>17287</v>
      </c>
      <c r="E2636">
        <v>8332</v>
      </c>
      <c r="F2636">
        <f>'[2]200901'!AD43</f>
        <v>9432</v>
      </c>
      <c r="G2636">
        <v>101</v>
      </c>
      <c r="H2636">
        <v>92</v>
      </c>
      <c r="J2636">
        <v>27</v>
      </c>
      <c r="K2636">
        <v>131</v>
      </c>
      <c r="L2636">
        <v>317</v>
      </c>
      <c r="N2636">
        <v>224</v>
      </c>
    </row>
    <row r="2637" spans="1:14" x14ac:dyDescent="0.2">
      <c r="A2637" s="5">
        <v>39841</v>
      </c>
      <c r="B2637" t="s">
        <v>43</v>
      </c>
      <c r="C2637">
        <v>19380</v>
      </c>
      <c r="D2637" s="6">
        <f>'[1]Vertikale Netzlast'!AD58</f>
        <v>17297</v>
      </c>
      <c r="E2637">
        <v>8342</v>
      </c>
      <c r="F2637">
        <f>'[2]200901'!AD44</f>
        <v>9539</v>
      </c>
      <c r="G2637">
        <v>87</v>
      </c>
      <c r="H2637">
        <v>97</v>
      </c>
      <c r="J2637">
        <v>28</v>
      </c>
      <c r="K2637">
        <v>133</v>
      </c>
      <c r="L2637">
        <v>348</v>
      </c>
      <c r="N2637">
        <v>230</v>
      </c>
    </row>
    <row r="2638" spans="1:14" x14ac:dyDescent="0.2">
      <c r="A2638" s="5">
        <v>39841</v>
      </c>
      <c r="B2638" t="s">
        <v>44</v>
      </c>
      <c r="C2638">
        <v>19265</v>
      </c>
      <c r="D2638" s="6">
        <f>'[1]Vertikale Netzlast'!AD59</f>
        <v>17410</v>
      </c>
      <c r="E2638">
        <v>8246</v>
      </c>
      <c r="F2638">
        <f>'[2]200901'!AD45</f>
        <v>9543</v>
      </c>
      <c r="G2638">
        <v>85</v>
      </c>
      <c r="H2638">
        <v>90</v>
      </c>
      <c r="J2638">
        <v>30</v>
      </c>
      <c r="K2638">
        <v>134</v>
      </c>
      <c r="L2638">
        <v>348</v>
      </c>
      <c r="N2638">
        <v>232</v>
      </c>
    </row>
    <row r="2639" spans="1:14" x14ac:dyDescent="0.2">
      <c r="A2639" s="5">
        <v>39841</v>
      </c>
      <c r="B2639" t="s">
        <v>45</v>
      </c>
      <c r="C2639">
        <v>19333</v>
      </c>
      <c r="D2639" s="6">
        <f>'[1]Vertikale Netzlast'!AD60</f>
        <v>17443</v>
      </c>
      <c r="E2639">
        <v>8274</v>
      </c>
      <c r="F2639">
        <f>'[2]200901'!AD46</f>
        <v>9532</v>
      </c>
      <c r="G2639">
        <v>84</v>
      </c>
      <c r="H2639">
        <v>103</v>
      </c>
      <c r="J2639">
        <v>29</v>
      </c>
      <c r="K2639">
        <v>130</v>
      </c>
      <c r="L2639">
        <v>348</v>
      </c>
      <c r="N2639">
        <v>234</v>
      </c>
    </row>
    <row r="2640" spans="1:14" x14ac:dyDescent="0.2">
      <c r="A2640" s="5">
        <v>39841</v>
      </c>
      <c r="B2640" t="s">
        <v>46</v>
      </c>
      <c r="C2640">
        <v>19345</v>
      </c>
      <c r="D2640" s="6">
        <f>'[1]Vertikale Netzlast'!AD61</f>
        <v>17517</v>
      </c>
      <c r="E2640">
        <v>8160</v>
      </c>
      <c r="F2640">
        <f>'[2]200901'!AD47</f>
        <v>9512</v>
      </c>
      <c r="G2640">
        <v>80</v>
      </c>
      <c r="H2640">
        <v>114</v>
      </c>
      <c r="J2640">
        <v>30</v>
      </c>
      <c r="K2640">
        <v>131</v>
      </c>
      <c r="L2640">
        <v>348</v>
      </c>
      <c r="N2640">
        <v>236</v>
      </c>
    </row>
    <row r="2641" spans="1:14" x14ac:dyDescent="0.2">
      <c r="A2641" s="5">
        <v>39841</v>
      </c>
      <c r="B2641" t="s">
        <v>47</v>
      </c>
      <c r="C2641">
        <v>19295</v>
      </c>
      <c r="D2641" s="6">
        <f>'[1]Vertikale Netzlast'!AD62</f>
        <v>17628</v>
      </c>
      <c r="E2641">
        <v>8064</v>
      </c>
      <c r="F2641">
        <f>'[2]200901'!AD48</f>
        <v>9604</v>
      </c>
      <c r="G2641">
        <v>78</v>
      </c>
      <c r="H2641">
        <v>113</v>
      </c>
      <c r="J2641">
        <v>30</v>
      </c>
      <c r="K2641">
        <v>132</v>
      </c>
      <c r="L2641">
        <v>382</v>
      </c>
      <c r="N2641">
        <v>238</v>
      </c>
    </row>
    <row r="2642" spans="1:14" x14ac:dyDescent="0.2">
      <c r="A2642" s="5">
        <v>39841</v>
      </c>
      <c r="B2642" t="s">
        <v>48</v>
      </c>
      <c r="C2642">
        <v>19305</v>
      </c>
      <c r="D2642" s="6">
        <f>'[1]Vertikale Netzlast'!AD63</f>
        <v>17635</v>
      </c>
      <c r="E2642">
        <v>8089</v>
      </c>
      <c r="F2642">
        <f>'[2]200901'!AD49</f>
        <v>9653</v>
      </c>
      <c r="G2642">
        <v>74</v>
      </c>
      <c r="H2642">
        <v>113</v>
      </c>
      <c r="J2642">
        <v>30</v>
      </c>
      <c r="K2642">
        <v>129</v>
      </c>
      <c r="L2642">
        <v>382</v>
      </c>
      <c r="N2642">
        <v>233</v>
      </c>
    </row>
    <row r="2643" spans="1:14" x14ac:dyDescent="0.2">
      <c r="A2643" s="5">
        <v>39841</v>
      </c>
      <c r="B2643" t="s">
        <v>49</v>
      </c>
      <c r="C2643">
        <v>19382</v>
      </c>
      <c r="D2643" s="6">
        <f>'[1]Vertikale Netzlast'!AD64</f>
        <v>17725</v>
      </c>
      <c r="E2643">
        <v>8083</v>
      </c>
      <c r="F2643">
        <f>'[2]200901'!AD50</f>
        <v>9664</v>
      </c>
      <c r="G2643">
        <v>71</v>
      </c>
      <c r="H2643">
        <v>106</v>
      </c>
      <c r="J2643">
        <v>30</v>
      </c>
      <c r="K2643">
        <v>124</v>
      </c>
      <c r="L2643">
        <v>382</v>
      </c>
      <c r="N2643">
        <v>229</v>
      </c>
    </row>
    <row r="2644" spans="1:14" x14ac:dyDescent="0.2">
      <c r="A2644" s="5">
        <v>39841</v>
      </c>
      <c r="B2644" t="s">
        <v>50</v>
      </c>
      <c r="C2644">
        <v>19344</v>
      </c>
      <c r="D2644" s="6">
        <f>'[1]Vertikale Netzlast'!AD65</f>
        <v>17682</v>
      </c>
      <c r="E2644">
        <v>8065</v>
      </c>
      <c r="F2644">
        <f>'[2]200901'!AD51</f>
        <v>9485</v>
      </c>
      <c r="G2644">
        <v>66</v>
      </c>
      <c r="H2644">
        <v>102</v>
      </c>
      <c r="J2644">
        <v>28</v>
      </c>
      <c r="K2644">
        <v>121</v>
      </c>
      <c r="L2644">
        <v>382</v>
      </c>
      <c r="N2644">
        <v>225</v>
      </c>
    </row>
    <row r="2645" spans="1:14" x14ac:dyDescent="0.2">
      <c r="A2645" s="5">
        <v>39841</v>
      </c>
      <c r="B2645" t="s">
        <v>51</v>
      </c>
      <c r="C2645">
        <v>19362</v>
      </c>
      <c r="D2645" s="6">
        <f>'[1]Vertikale Netzlast'!AD66</f>
        <v>17363</v>
      </c>
      <c r="E2645">
        <v>7998</v>
      </c>
      <c r="F2645">
        <f>'[2]200901'!AD52</f>
        <v>9411</v>
      </c>
      <c r="G2645">
        <v>61</v>
      </c>
      <c r="H2645">
        <v>100</v>
      </c>
      <c r="J2645">
        <v>30</v>
      </c>
      <c r="K2645">
        <v>118</v>
      </c>
      <c r="L2645">
        <v>403</v>
      </c>
      <c r="N2645">
        <v>220</v>
      </c>
    </row>
    <row r="2646" spans="1:14" x14ac:dyDescent="0.2">
      <c r="A2646" s="5">
        <v>39841</v>
      </c>
      <c r="B2646" t="s">
        <v>52</v>
      </c>
      <c r="C2646">
        <v>19396</v>
      </c>
      <c r="D2646" s="6">
        <f>'[1]Vertikale Netzlast'!AD67</f>
        <v>17215</v>
      </c>
      <c r="E2646">
        <v>7943</v>
      </c>
      <c r="F2646">
        <f>'[2]200901'!AD53</f>
        <v>9375</v>
      </c>
      <c r="G2646">
        <v>60</v>
      </c>
      <c r="H2646">
        <v>101</v>
      </c>
      <c r="J2646">
        <v>33</v>
      </c>
      <c r="K2646">
        <v>114</v>
      </c>
      <c r="L2646">
        <v>403</v>
      </c>
      <c r="N2646">
        <v>222</v>
      </c>
    </row>
    <row r="2647" spans="1:14" x14ac:dyDescent="0.2">
      <c r="A2647" s="5">
        <v>39841</v>
      </c>
      <c r="B2647" t="s">
        <v>53</v>
      </c>
      <c r="C2647">
        <v>19475</v>
      </c>
      <c r="D2647" s="6">
        <f>'[1]Vertikale Netzlast'!AD68</f>
        <v>17268</v>
      </c>
      <c r="E2647">
        <v>7882</v>
      </c>
      <c r="F2647">
        <f>'[2]200901'!AD54</f>
        <v>9396</v>
      </c>
      <c r="G2647">
        <v>58</v>
      </c>
      <c r="H2647">
        <v>106</v>
      </c>
      <c r="J2647">
        <v>32</v>
      </c>
      <c r="K2647">
        <v>117</v>
      </c>
      <c r="L2647">
        <v>403</v>
      </c>
      <c r="N2647">
        <v>223</v>
      </c>
    </row>
    <row r="2648" spans="1:14" x14ac:dyDescent="0.2">
      <c r="A2648" s="5">
        <v>39841</v>
      </c>
      <c r="B2648" t="s">
        <v>54</v>
      </c>
      <c r="C2648">
        <v>19500</v>
      </c>
      <c r="D2648" s="6">
        <f>'[1]Vertikale Netzlast'!AD69</f>
        <v>17342</v>
      </c>
      <c r="E2648">
        <v>7861</v>
      </c>
      <c r="F2648">
        <f>'[2]200901'!AD55</f>
        <v>9469</v>
      </c>
      <c r="G2648">
        <v>53</v>
      </c>
      <c r="H2648">
        <v>93</v>
      </c>
      <c r="J2648">
        <v>33</v>
      </c>
      <c r="K2648">
        <v>115</v>
      </c>
      <c r="L2648">
        <v>403</v>
      </c>
      <c r="N2648">
        <v>225</v>
      </c>
    </row>
    <row r="2649" spans="1:14" x14ac:dyDescent="0.2">
      <c r="A2649" s="5">
        <v>39841</v>
      </c>
      <c r="B2649" t="s">
        <v>55</v>
      </c>
      <c r="C2649">
        <v>19570</v>
      </c>
      <c r="D2649" s="6">
        <f>'[1]Vertikale Netzlast'!AD70</f>
        <v>17297</v>
      </c>
      <c r="E2649">
        <v>7863</v>
      </c>
      <c r="F2649">
        <f>'[2]200901'!AD56</f>
        <v>9348</v>
      </c>
      <c r="G2649">
        <v>56</v>
      </c>
      <c r="H2649">
        <v>91</v>
      </c>
      <c r="J2649">
        <v>33</v>
      </c>
      <c r="K2649">
        <v>112</v>
      </c>
      <c r="L2649">
        <v>413</v>
      </c>
      <c r="N2649">
        <v>227</v>
      </c>
    </row>
    <row r="2650" spans="1:14" x14ac:dyDescent="0.2">
      <c r="A2650" s="5">
        <v>39841</v>
      </c>
      <c r="B2650" t="s">
        <v>56</v>
      </c>
      <c r="C2650">
        <v>19579</v>
      </c>
      <c r="D2650" s="6">
        <f>'[1]Vertikale Netzlast'!AD71</f>
        <v>17311</v>
      </c>
      <c r="E2650">
        <v>7768</v>
      </c>
      <c r="F2650">
        <f>'[2]200901'!AD57</f>
        <v>9363</v>
      </c>
      <c r="G2650">
        <v>57</v>
      </c>
      <c r="H2650">
        <v>85</v>
      </c>
      <c r="J2650">
        <v>34</v>
      </c>
      <c r="K2650">
        <v>109</v>
      </c>
      <c r="L2650">
        <v>413</v>
      </c>
      <c r="N2650">
        <v>229</v>
      </c>
    </row>
    <row r="2651" spans="1:14" x14ac:dyDescent="0.2">
      <c r="A2651" s="5">
        <v>39841</v>
      </c>
      <c r="B2651" t="s">
        <v>57</v>
      </c>
      <c r="C2651">
        <v>19497</v>
      </c>
      <c r="D2651" s="6">
        <f>'[1]Vertikale Netzlast'!AD72</f>
        <v>17263</v>
      </c>
      <c r="E2651">
        <v>7786</v>
      </c>
      <c r="F2651">
        <f>'[2]200901'!AD58</f>
        <v>9208</v>
      </c>
      <c r="G2651">
        <v>58</v>
      </c>
      <c r="H2651">
        <v>84</v>
      </c>
      <c r="J2651">
        <v>35</v>
      </c>
      <c r="K2651">
        <v>105</v>
      </c>
      <c r="L2651">
        <v>413</v>
      </c>
      <c r="N2651">
        <v>232</v>
      </c>
    </row>
    <row r="2652" spans="1:14" x14ac:dyDescent="0.2">
      <c r="A2652" s="5">
        <v>39841</v>
      </c>
      <c r="B2652" t="s">
        <v>58</v>
      </c>
      <c r="C2652">
        <v>19325</v>
      </c>
      <c r="D2652" s="6">
        <f>'[1]Vertikale Netzlast'!AD73</f>
        <v>17158</v>
      </c>
      <c r="E2652">
        <v>7753</v>
      </c>
      <c r="F2652">
        <f>'[2]200901'!AD59</f>
        <v>9052</v>
      </c>
      <c r="G2652">
        <v>62</v>
      </c>
      <c r="H2652">
        <v>85</v>
      </c>
      <c r="J2652">
        <v>36</v>
      </c>
      <c r="K2652">
        <v>105</v>
      </c>
      <c r="L2652">
        <v>413</v>
      </c>
      <c r="N2652">
        <v>235</v>
      </c>
    </row>
    <row r="2653" spans="1:14" x14ac:dyDescent="0.2">
      <c r="A2653" s="5">
        <v>39841</v>
      </c>
      <c r="B2653" t="s">
        <v>59</v>
      </c>
      <c r="C2653">
        <v>18995</v>
      </c>
      <c r="D2653" s="6">
        <f>'[1]Vertikale Netzlast'!AD74</f>
        <v>17041</v>
      </c>
      <c r="E2653">
        <v>7715</v>
      </c>
      <c r="F2653">
        <f>'[2]200901'!AD60</f>
        <v>9300</v>
      </c>
      <c r="G2653">
        <v>71</v>
      </c>
      <c r="H2653">
        <v>79</v>
      </c>
      <c r="J2653">
        <v>38</v>
      </c>
      <c r="K2653">
        <v>102</v>
      </c>
      <c r="L2653">
        <v>370</v>
      </c>
      <c r="N2653">
        <v>237</v>
      </c>
    </row>
    <row r="2654" spans="1:14" x14ac:dyDescent="0.2">
      <c r="A2654" s="5">
        <v>39841</v>
      </c>
      <c r="B2654" t="s">
        <v>60</v>
      </c>
      <c r="C2654">
        <v>19075</v>
      </c>
      <c r="D2654" s="6">
        <f>'[1]Vertikale Netzlast'!AD75</f>
        <v>16912</v>
      </c>
      <c r="E2654">
        <v>7682</v>
      </c>
      <c r="F2654">
        <f>'[2]200901'!AD61</f>
        <v>9287</v>
      </c>
      <c r="G2654">
        <v>71</v>
      </c>
      <c r="H2654">
        <v>71</v>
      </c>
      <c r="J2654">
        <v>40</v>
      </c>
      <c r="K2654">
        <v>102</v>
      </c>
      <c r="L2654">
        <v>370</v>
      </c>
      <c r="N2654">
        <v>242</v>
      </c>
    </row>
    <row r="2655" spans="1:14" x14ac:dyDescent="0.2">
      <c r="A2655" s="5">
        <v>39841</v>
      </c>
      <c r="B2655" t="s">
        <v>61</v>
      </c>
      <c r="C2655">
        <v>19172</v>
      </c>
      <c r="D2655" s="6">
        <f>'[1]Vertikale Netzlast'!AD76</f>
        <v>16908</v>
      </c>
      <c r="E2655">
        <v>7634</v>
      </c>
      <c r="F2655">
        <f>'[2]200901'!AD62</f>
        <v>9309</v>
      </c>
      <c r="G2655">
        <v>74</v>
      </c>
      <c r="H2655">
        <v>69</v>
      </c>
      <c r="J2655">
        <v>36</v>
      </c>
      <c r="K2655">
        <v>101</v>
      </c>
      <c r="L2655">
        <v>370</v>
      </c>
      <c r="N2655">
        <v>246</v>
      </c>
    </row>
    <row r="2656" spans="1:14" x14ac:dyDescent="0.2">
      <c r="A2656" s="5">
        <v>39841</v>
      </c>
      <c r="B2656" t="s">
        <v>62</v>
      </c>
      <c r="C2656">
        <v>19111</v>
      </c>
      <c r="D2656" s="6">
        <f>'[1]Vertikale Netzlast'!AD77</f>
        <v>16879</v>
      </c>
      <c r="E2656">
        <v>7572</v>
      </c>
      <c r="F2656">
        <f>'[2]200901'!AD63</f>
        <v>9105</v>
      </c>
      <c r="G2656">
        <v>78</v>
      </c>
      <c r="H2656">
        <v>72</v>
      </c>
      <c r="J2656">
        <v>38</v>
      </c>
      <c r="K2656">
        <v>102</v>
      </c>
      <c r="L2656">
        <v>370</v>
      </c>
      <c r="N2656">
        <v>250</v>
      </c>
    </row>
    <row r="2657" spans="1:14" x14ac:dyDescent="0.2">
      <c r="A2657" s="5">
        <v>39841</v>
      </c>
      <c r="B2657" t="s">
        <v>63</v>
      </c>
      <c r="C2657">
        <v>19244</v>
      </c>
      <c r="D2657" s="6">
        <f>'[1]Vertikale Netzlast'!AD78</f>
        <v>16901</v>
      </c>
      <c r="E2657">
        <v>7615</v>
      </c>
      <c r="F2657">
        <f>'[2]200901'!AD64</f>
        <v>9137</v>
      </c>
      <c r="G2657">
        <v>85</v>
      </c>
      <c r="H2657">
        <v>61</v>
      </c>
      <c r="J2657">
        <v>42</v>
      </c>
      <c r="K2657">
        <v>101</v>
      </c>
      <c r="L2657">
        <v>334</v>
      </c>
      <c r="N2657">
        <v>255</v>
      </c>
    </row>
    <row r="2658" spans="1:14" x14ac:dyDescent="0.2">
      <c r="A2658" s="5">
        <v>39841</v>
      </c>
      <c r="B2658" t="s">
        <v>64</v>
      </c>
      <c r="C2658">
        <v>19155</v>
      </c>
      <c r="D2658" s="6">
        <f>'[1]Vertikale Netzlast'!AD79</f>
        <v>16829</v>
      </c>
      <c r="E2658">
        <v>7764</v>
      </c>
      <c r="F2658">
        <f>'[2]200901'!AD65</f>
        <v>9171</v>
      </c>
      <c r="G2658">
        <v>87</v>
      </c>
      <c r="H2658">
        <v>64</v>
      </c>
      <c r="J2658">
        <v>51</v>
      </c>
      <c r="K2658">
        <v>105</v>
      </c>
      <c r="L2658">
        <v>334</v>
      </c>
      <c r="N2658">
        <v>254</v>
      </c>
    </row>
    <row r="2659" spans="1:14" x14ac:dyDescent="0.2">
      <c r="A2659" s="5">
        <v>39841</v>
      </c>
      <c r="B2659" t="s">
        <v>65</v>
      </c>
      <c r="C2659">
        <v>19119</v>
      </c>
      <c r="D2659" s="6">
        <f>'[1]Vertikale Netzlast'!AD80</f>
        <v>16766</v>
      </c>
      <c r="E2659">
        <v>7723</v>
      </c>
      <c r="F2659">
        <f>'[2]200901'!AD66</f>
        <v>9069</v>
      </c>
      <c r="G2659">
        <v>106</v>
      </c>
      <c r="H2659">
        <v>73</v>
      </c>
      <c r="J2659">
        <v>59</v>
      </c>
      <c r="K2659">
        <v>108</v>
      </c>
      <c r="L2659">
        <v>334</v>
      </c>
      <c r="N2659">
        <v>253</v>
      </c>
    </row>
    <row r="2660" spans="1:14" x14ac:dyDescent="0.2">
      <c r="A2660" s="5">
        <v>39841</v>
      </c>
      <c r="B2660" t="s">
        <v>66</v>
      </c>
      <c r="C2660">
        <v>19097</v>
      </c>
      <c r="D2660" s="6">
        <f>'[1]Vertikale Netzlast'!AD81</f>
        <v>16635</v>
      </c>
      <c r="E2660">
        <v>7658</v>
      </c>
      <c r="F2660">
        <f>'[2]200901'!AD67</f>
        <v>9001</v>
      </c>
      <c r="G2660">
        <v>103</v>
      </c>
      <c r="H2660">
        <v>82</v>
      </c>
      <c r="J2660">
        <v>58</v>
      </c>
      <c r="K2660">
        <v>109</v>
      </c>
      <c r="L2660">
        <v>334</v>
      </c>
      <c r="N2660">
        <v>252</v>
      </c>
    </row>
    <row r="2661" spans="1:14" x14ac:dyDescent="0.2">
      <c r="A2661" s="5">
        <v>39841</v>
      </c>
      <c r="B2661" t="s">
        <v>67</v>
      </c>
      <c r="C2661">
        <v>19074</v>
      </c>
      <c r="D2661" s="6">
        <f>'[1]Vertikale Netzlast'!AD82</f>
        <v>16577</v>
      </c>
      <c r="E2661">
        <v>7778</v>
      </c>
      <c r="F2661">
        <f>'[2]200901'!AD68</f>
        <v>9034</v>
      </c>
      <c r="G2661">
        <v>99</v>
      </c>
      <c r="H2661">
        <v>88</v>
      </c>
      <c r="J2661">
        <v>56</v>
      </c>
      <c r="K2661">
        <v>113</v>
      </c>
      <c r="L2661">
        <v>291</v>
      </c>
      <c r="N2661">
        <v>252</v>
      </c>
    </row>
    <row r="2662" spans="1:14" x14ac:dyDescent="0.2">
      <c r="A2662" s="5">
        <v>39841</v>
      </c>
      <c r="B2662" t="s">
        <v>68</v>
      </c>
      <c r="C2662">
        <v>18862</v>
      </c>
      <c r="D2662" s="6">
        <f>'[1]Vertikale Netzlast'!AD83</f>
        <v>16598</v>
      </c>
      <c r="E2662">
        <v>7617</v>
      </c>
      <c r="F2662">
        <f>'[2]200901'!AD69</f>
        <v>9054</v>
      </c>
      <c r="G2662">
        <v>111</v>
      </c>
      <c r="H2662">
        <v>97</v>
      </c>
      <c r="J2662">
        <v>56</v>
      </c>
      <c r="K2662">
        <v>120</v>
      </c>
      <c r="L2662">
        <v>291</v>
      </c>
      <c r="N2662">
        <v>255</v>
      </c>
    </row>
    <row r="2663" spans="1:14" x14ac:dyDescent="0.2">
      <c r="A2663" s="5">
        <v>39841</v>
      </c>
      <c r="B2663" t="s">
        <v>69</v>
      </c>
      <c r="C2663">
        <v>18739</v>
      </c>
      <c r="D2663" s="6">
        <f>'[1]Vertikale Netzlast'!AD84</f>
        <v>16657</v>
      </c>
      <c r="E2663">
        <v>7670</v>
      </c>
      <c r="F2663">
        <f>'[2]200901'!AD70</f>
        <v>9155</v>
      </c>
      <c r="G2663">
        <v>129</v>
      </c>
      <c r="H2663">
        <v>110</v>
      </c>
      <c r="J2663">
        <v>52</v>
      </c>
      <c r="K2663">
        <v>130</v>
      </c>
      <c r="L2663">
        <v>291</v>
      </c>
      <c r="N2663">
        <v>258</v>
      </c>
    </row>
    <row r="2664" spans="1:14" x14ac:dyDescent="0.2">
      <c r="A2664" s="5">
        <v>39841</v>
      </c>
      <c r="B2664" t="s">
        <v>70</v>
      </c>
      <c r="C2664">
        <v>18744</v>
      </c>
      <c r="D2664" s="6">
        <f>'[1]Vertikale Netzlast'!AD85</f>
        <v>16745</v>
      </c>
      <c r="E2664">
        <v>7681</v>
      </c>
      <c r="F2664">
        <f>'[2]200901'!AD71</f>
        <v>9442</v>
      </c>
      <c r="G2664">
        <v>146</v>
      </c>
      <c r="H2664">
        <v>110</v>
      </c>
      <c r="J2664">
        <v>61</v>
      </c>
      <c r="K2664">
        <v>139</v>
      </c>
      <c r="L2664">
        <v>291</v>
      </c>
      <c r="N2664">
        <v>261</v>
      </c>
    </row>
    <row r="2665" spans="1:14" x14ac:dyDescent="0.2">
      <c r="A2665" s="5">
        <v>39841</v>
      </c>
      <c r="B2665" t="s">
        <v>71</v>
      </c>
      <c r="C2665">
        <v>18756</v>
      </c>
      <c r="D2665" s="6">
        <f>'[1]Vertikale Netzlast'!AD86</f>
        <v>17228</v>
      </c>
      <c r="E2665">
        <v>7793</v>
      </c>
      <c r="F2665">
        <f>'[2]200901'!AD72</f>
        <v>9778</v>
      </c>
      <c r="G2665">
        <v>178</v>
      </c>
      <c r="H2665">
        <v>116</v>
      </c>
      <c r="J2665">
        <v>65</v>
      </c>
      <c r="K2665">
        <v>149</v>
      </c>
      <c r="L2665">
        <v>262</v>
      </c>
      <c r="N2665">
        <v>264</v>
      </c>
    </row>
    <row r="2666" spans="1:14" x14ac:dyDescent="0.2">
      <c r="A2666" s="5">
        <v>39841</v>
      </c>
      <c r="B2666" t="s">
        <v>72</v>
      </c>
      <c r="C2666">
        <v>19069</v>
      </c>
      <c r="D2666" s="6">
        <f>'[1]Vertikale Netzlast'!AD87</f>
        <v>17799</v>
      </c>
      <c r="E2666">
        <v>8021</v>
      </c>
      <c r="F2666">
        <f>'[2]200901'!AD73</f>
        <v>10111</v>
      </c>
      <c r="G2666">
        <v>196</v>
      </c>
      <c r="H2666">
        <v>131</v>
      </c>
      <c r="J2666">
        <v>65</v>
      </c>
      <c r="K2666">
        <v>158</v>
      </c>
      <c r="L2666">
        <v>262</v>
      </c>
      <c r="N2666">
        <v>266</v>
      </c>
    </row>
    <row r="2667" spans="1:14" x14ac:dyDescent="0.2">
      <c r="A2667" s="5">
        <v>39841</v>
      </c>
      <c r="B2667" t="s">
        <v>73</v>
      </c>
      <c r="C2667">
        <v>19514</v>
      </c>
      <c r="D2667" s="6">
        <f>'[1]Vertikale Netzlast'!AD88</f>
        <v>17941</v>
      </c>
      <c r="E2667">
        <v>8075</v>
      </c>
      <c r="F2667">
        <f>'[2]200901'!AD74</f>
        <v>10207</v>
      </c>
      <c r="G2667">
        <v>221</v>
      </c>
      <c r="H2667">
        <v>144</v>
      </c>
      <c r="J2667">
        <v>74</v>
      </c>
      <c r="K2667">
        <v>169</v>
      </c>
      <c r="L2667">
        <v>262</v>
      </c>
      <c r="N2667">
        <v>268</v>
      </c>
    </row>
    <row r="2668" spans="1:14" x14ac:dyDescent="0.2">
      <c r="A2668" s="5">
        <v>39841</v>
      </c>
      <c r="B2668" t="s">
        <v>74</v>
      </c>
      <c r="C2668">
        <v>20039</v>
      </c>
      <c r="D2668" s="6">
        <f>'[1]Vertikale Netzlast'!AD89</f>
        <v>18135</v>
      </c>
      <c r="E2668">
        <v>8110</v>
      </c>
      <c r="F2668">
        <f>'[2]200901'!AD75</f>
        <v>10203</v>
      </c>
      <c r="G2668">
        <v>249</v>
      </c>
      <c r="H2668">
        <v>136</v>
      </c>
      <c r="J2668">
        <v>72</v>
      </c>
      <c r="K2668">
        <v>182</v>
      </c>
      <c r="L2668">
        <v>262</v>
      </c>
      <c r="N2668">
        <v>270</v>
      </c>
    </row>
    <row r="2669" spans="1:14" x14ac:dyDescent="0.2">
      <c r="A2669" s="5">
        <v>39841</v>
      </c>
      <c r="B2669" t="s">
        <v>75</v>
      </c>
      <c r="C2669">
        <v>20020</v>
      </c>
      <c r="D2669" s="6">
        <f>'[1]Vertikale Netzlast'!AD90</f>
        <v>18121</v>
      </c>
      <c r="E2669">
        <v>8081</v>
      </c>
      <c r="F2669">
        <f>'[2]200901'!AD76</f>
        <v>10230</v>
      </c>
      <c r="G2669">
        <v>276</v>
      </c>
      <c r="H2669">
        <v>139</v>
      </c>
      <c r="J2669">
        <v>66</v>
      </c>
      <c r="K2669">
        <v>194</v>
      </c>
      <c r="L2669">
        <v>255</v>
      </c>
      <c r="N2669">
        <v>272</v>
      </c>
    </row>
    <row r="2670" spans="1:14" x14ac:dyDescent="0.2">
      <c r="A2670" s="5">
        <v>39841</v>
      </c>
      <c r="B2670" t="s">
        <v>76</v>
      </c>
      <c r="C2670">
        <v>19982</v>
      </c>
      <c r="D2670" s="6">
        <f>'[1]Vertikale Netzlast'!AD91</f>
        <v>18100</v>
      </c>
      <c r="E2670">
        <v>8071</v>
      </c>
      <c r="F2670">
        <f>'[2]200901'!AD77</f>
        <v>10118</v>
      </c>
      <c r="G2670">
        <v>304</v>
      </c>
      <c r="H2670">
        <v>153</v>
      </c>
      <c r="J2670">
        <v>73</v>
      </c>
      <c r="K2670">
        <v>201</v>
      </c>
      <c r="L2670">
        <v>255</v>
      </c>
      <c r="N2670">
        <v>270</v>
      </c>
    </row>
    <row r="2671" spans="1:14" x14ac:dyDescent="0.2">
      <c r="A2671" s="5">
        <v>39841</v>
      </c>
      <c r="B2671" t="s">
        <v>77</v>
      </c>
      <c r="C2671">
        <v>19927</v>
      </c>
      <c r="D2671" s="6">
        <f>'[1]Vertikale Netzlast'!AD92</f>
        <v>18093</v>
      </c>
      <c r="E2671">
        <v>8055</v>
      </c>
      <c r="F2671">
        <f>'[2]200901'!AD78</f>
        <v>10037</v>
      </c>
      <c r="G2671">
        <v>341</v>
      </c>
      <c r="H2671">
        <v>167</v>
      </c>
      <c r="J2671">
        <v>79</v>
      </c>
      <c r="K2671">
        <v>215</v>
      </c>
      <c r="L2671">
        <v>255</v>
      </c>
      <c r="N2671">
        <v>268</v>
      </c>
    </row>
    <row r="2672" spans="1:14" x14ac:dyDescent="0.2">
      <c r="A2672" s="5">
        <v>39841</v>
      </c>
      <c r="B2672" t="s">
        <v>78</v>
      </c>
      <c r="C2672">
        <v>19835</v>
      </c>
      <c r="D2672" s="6">
        <f>'[1]Vertikale Netzlast'!AD93</f>
        <v>18063</v>
      </c>
      <c r="E2672">
        <v>7981</v>
      </c>
      <c r="F2672">
        <f>'[2]200901'!AD79</f>
        <v>9976</v>
      </c>
      <c r="G2672">
        <v>369</v>
      </c>
      <c r="H2672">
        <v>164</v>
      </c>
      <c r="J2672">
        <v>82</v>
      </c>
      <c r="K2672">
        <v>222</v>
      </c>
      <c r="L2672">
        <v>255</v>
      </c>
      <c r="N2672">
        <v>266</v>
      </c>
    </row>
    <row r="2673" spans="1:14" x14ac:dyDescent="0.2">
      <c r="A2673" s="5">
        <v>39841</v>
      </c>
      <c r="B2673" t="s">
        <v>79</v>
      </c>
      <c r="C2673">
        <v>19760</v>
      </c>
      <c r="D2673" s="6">
        <f>'[1]Vertikale Netzlast'!AD94</f>
        <v>17798</v>
      </c>
      <c r="E2673">
        <v>7982</v>
      </c>
      <c r="F2673">
        <f>'[2]200901'!AD80</f>
        <v>9955</v>
      </c>
      <c r="G2673">
        <v>366</v>
      </c>
      <c r="H2673">
        <v>160</v>
      </c>
      <c r="J2673">
        <v>88</v>
      </c>
      <c r="K2673">
        <v>230</v>
      </c>
      <c r="L2673">
        <v>254</v>
      </c>
      <c r="N2673">
        <v>264</v>
      </c>
    </row>
    <row r="2674" spans="1:14" x14ac:dyDescent="0.2">
      <c r="A2674" s="5">
        <v>39841</v>
      </c>
      <c r="B2674" t="s">
        <v>80</v>
      </c>
      <c r="C2674">
        <v>19500</v>
      </c>
      <c r="D2674" s="6">
        <f>'[1]Vertikale Netzlast'!AD95</f>
        <v>17493</v>
      </c>
      <c r="E2674">
        <v>7920</v>
      </c>
      <c r="F2674">
        <f>'[2]200901'!AD81</f>
        <v>9774</v>
      </c>
      <c r="G2674">
        <v>355</v>
      </c>
      <c r="H2674">
        <v>149</v>
      </c>
      <c r="J2674">
        <v>104</v>
      </c>
      <c r="K2674">
        <v>236</v>
      </c>
      <c r="L2674">
        <v>254</v>
      </c>
      <c r="N2674">
        <v>269</v>
      </c>
    </row>
    <row r="2675" spans="1:14" x14ac:dyDescent="0.2">
      <c r="A2675" s="5">
        <v>39841</v>
      </c>
      <c r="B2675" t="s">
        <v>81</v>
      </c>
      <c r="C2675">
        <v>19389</v>
      </c>
      <c r="D2675" s="6">
        <f>'[1]Vertikale Netzlast'!AD96</f>
        <v>17311</v>
      </c>
      <c r="E2675">
        <v>7873</v>
      </c>
      <c r="F2675">
        <f>'[2]200901'!AD82</f>
        <v>9617</v>
      </c>
      <c r="G2675">
        <v>379</v>
      </c>
      <c r="H2675">
        <v>155</v>
      </c>
      <c r="J2675">
        <v>115</v>
      </c>
      <c r="K2675">
        <v>246</v>
      </c>
      <c r="L2675">
        <v>254</v>
      </c>
      <c r="N2675">
        <v>274</v>
      </c>
    </row>
    <row r="2676" spans="1:14" x14ac:dyDescent="0.2">
      <c r="A2676" s="5">
        <v>39841</v>
      </c>
      <c r="B2676" t="s">
        <v>82</v>
      </c>
      <c r="C2676">
        <v>19204</v>
      </c>
      <c r="D2676" s="6">
        <f>'[1]Vertikale Netzlast'!AD97</f>
        <v>17051</v>
      </c>
      <c r="E2676">
        <v>7800</v>
      </c>
      <c r="F2676">
        <f>'[2]200901'!AD83</f>
        <v>9444</v>
      </c>
      <c r="G2676">
        <v>389</v>
      </c>
      <c r="H2676">
        <v>169</v>
      </c>
      <c r="J2676">
        <v>114</v>
      </c>
      <c r="K2676">
        <v>248</v>
      </c>
      <c r="L2676">
        <v>254</v>
      </c>
      <c r="N2676">
        <v>278</v>
      </c>
    </row>
    <row r="2677" spans="1:14" x14ac:dyDescent="0.2">
      <c r="A2677" s="5">
        <v>39841</v>
      </c>
      <c r="B2677" t="s">
        <v>83</v>
      </c>
      <c r="C2677">
        <v>19306</v>
      </c>
      <c r="D2677" s="6">
        <f>'[1]Vertikale Netzlast'!AD98</f>
        <v>16614</v>
      </c>
      <c r="E2677">
        <v>7667</v>
      </c>
      <c r="F2677">
        <f>'[2]200901'!AD84</f>
        <v>9230</v>
      </c>
      <c r="G2677">
        <v>396</v>
      </c>
      <c r="H2677">
        <v>174</v>
      </c>
      <c r="J2677">
        <v>127</v>
      </c>
      <c r="K2677">
        <v>255</v>
      </c>
      <c r="L2677">
        <v>270</v>
      </c>
      <c r="N2677">
        <v>283</v>
      </c>
    </row>
    <row r="2678" spans="1:14" x14ac:dyDescent="0.2">
      <c r="A2678" s="5">
        <v>39841</v>
      </c>
      <c r="B2678" t="s">
        <v>84</v>
      </c>
      <c r="C2678">
        <v>19338</v>
      </c>
      <c r="D2678" s="6">
        <f>'[1]Vertikale Netzlast'!AD99</f>
        <v>16187</v>
      </c>
      <c r="E2678">
        <v>7571</v>
      </c>
      <c r="F2678">
        <f>'[2]200901'!AD85</f>
        <v>9016</v>
      </c>
      <c r="G2678">
        <v>430</v>
      </c>
      <c r="H2678">
        <v>164</v>
      </c>
      <c r="J2678">
        <v>130</v>
      </c>
      <c r="K2678">
        <v>258</v>
      </c>
      <c r="L2678">
        <v>270</v>
      </c>
      <c r="N2678">
        <v>281</v>
      </c>
    </row>
    <row r="2679" spans="1:14" x14ac:dyDescent="0.2">
      <c r="A2679" s="5">
        <v>39841</v>
      </c>
      <c r="B2679" t="s">
        <v>85</v>
      </c>
      <c r="C2679">
        <v>18806</v>
      </c>
      <c r="D2679" s="6">
        <f>'[1]Vertikale Netzlast'!AD100</f>
        <v>15730</v>
      </c>
      <c r="E2679">
        <v>7486</v>
      </c>
      <c r="F2679">
        <f>'[2]200901'!AD86</f>
        <v>8734</v>
      </c>
      <c r="G2679">
        <v>445</v>
      </c>
      <c r="H2679">
        <v>181</v>
      </c>
      <c r="J2679">
        <v>120</v>
      </c>
      <c r="K2679">
        <v>259</v>
      </c>
      <c r="L2679">
        <v>270</v>
      </c>
      <c r="N2679">
        <v>279</v>
      </c>
    </row>
    <row r="2680" spans="1:14" x14ac:dyDescent="0.2">
      <c r="A2680" s="5">
        <v>39841</v>
      </c>
      <c r="B2680" t="s">
        <v>86</v>
      </c>
      <c r="C2680">
        <v>18644</v>
      </c>
      <c r="D2680" s="6">
        <f>'[1]Vertikale Netzlast'!AD101</f>
        <v>15400</v>
      </c>
      <c r="E2680">
        <v>7359</v>
      </c>
      <c r="F2680">
        <f>'[2]200901'!AD87</f>
        <v>8533</v>
      </c>
      <c r="G2680">
        <v>479</v>
      </c>
      <c r="H2680">
        <v>146</v>
      </c>
      <c r="J2680">
        <v>113</v>
      </c>
      <c r="K2680">
        <v>263</v>
      </c>
      <c r="L2680">
        <v>270</v>
      </c>
      <c r="N2680">
        <v>277</v>
      </c>
    </row>
    <row r="2681" spans="1:14" x14ac:dyDescent="0.2">
      <c r="A2681" s="5">
        <v>39841</v>
      </c>
      <c r="B2681" t="s">
        <v>87</v>
      </c>
      <c r="C2681">
        <v>18699</v>
      </c>
      <c r="D2681" s="6">
        <f>'[1]Vertikale Netzlast'!AD102</f>
        <v>15030</v>
      </c>
      <c r="E2681">
        <v>7264</v>
      </c>
      <c r="F2681">
        <f>'[2]200901'!AD88</f>
        <v>8245</v>
      </c>
      <c r="G2681">
        <v>474</v>
      </c>
      <c r="H2681">
        <v>134</v>
      </c>
      <c r="J2681">
        <v>118</v>
      </c>
      <c r="K2681">
        <v>267</v>
      </c>
      <c r="L2681">
        <v>313</v>
      </c>
      <c r="N2681">
        <v>275</v>
      </c>
    </row>
    <row r="2682" spans="1:14" x14ac:dyDescent="0.2">
      <c r="A2682" s="5">
        <v>39841</v>
      </c>
      <c r="B2682" t="s">
        <v>88</v>
      </c>
      <c r="C2682">
        <v>18717</v>
      </c>
      <c r="D2682" s="6">
        <f>'[1]Vertikale Netzlast'!AD103</f>
        <v>14863</v>
      </c>
      <c r="E2682">
        <v>7247</v>
      </c>
      <c r="F2682">
        <f>'[2]200901'!AD89</f>
        <v>8173</v>
      </c>
      <c r="G2682">
        <v>432</v>
      </c>
      <c r="H2682">
        <v>134</v>
      </c>
      <c r="J2682">
        <v>113</v>
      </c>
      <c r="K2682">
        <v>264</v>
      </c>
      <c r="L2682">
        <v>313</v>
      </c>
      <c r="N2682">
        <v>274</v>
      </c>
    </row>
    <row r="2683" spans="1:14" x14ac:dyDescent="0.2">
      <c r="A2683" s="5">
        <v>39841</v>
      </c>
      <c r="B2683" t="s">
        <v>89</v>
      </c>
      <c r="C2683">
        <v>18510</v>
      </c>
      <c r="D2683" s="6">
        <f>'[1]Vertikale Netzlast'!AD104</f>
        <v>14747</v>
      </c>
      <c r="E2683">
        <v>7271</v>
      </c>
      <c r="F2683">
        <f>'[2]200901'!AD90</f>
        <v>8063</v>
      </c>
      <c r="G2683">
        <v>395</v>
      </c>
      <c r="H2683">
        <v>154</v>
      </c>
      <c r="J2683">
        <v>124</v>
      </c>
      <c r="K2683">
        <v>258</v>
      </c>
      <c r="L2683">
        <v>313</v>
      </c>
      <c r="N2683">
        <v>274</v>
      </c>
    </row>
    <row r="2684" spans="1:14" x14ac:dyDescent="0.2">
      <c r="A2684" s="5">
        <v>39841</v>
      </c>
      <c r="B2684" t="s">
        <v>90</v>
      </c>
      <c r="C2684">
        <v>18576</v>
      </c>
      <c r="D2684" s="6">
        <f>'[1]Vertikale Netzlast'!AD105</f>
        <v>14637</v>
      </c>
      <c r="E2684">
        <v>7183</v>
      </c>
      <c r="F2684">
        <f>'[2]200901'!AD91</f>
        <v>8002</v>
      </c>
      <c r="G2684">
        <v>381</v>
      </c>
      <c r="H2684">
        <v>159</v>
      </c>
      <c r="J2684">
        <v>115</v>
      </c>
      <c r="K2684">
        <v>256</v>
      </c>
      <c r="L2684">
        <v>313</v>
      </c>
      <c r="N2684">
        <v>274</v>
      </c>
    </row>
    <row r="2685" spans="1:14" x14ac:dyDescent="0.2">
      <c r="A2685" s="5">
        <v>39841</v>
      </c>
      <c r="B2685" t="s">
        <v>91</v>
      </c>
      <c r="C2685">
        <v>18420</v>
      </c>
      <c r="D2685" s="6">
        <f>'[1]Vertikale Netzlast'!AD106</f>
        <v>15175</v>
      </c>
      <c r="E2685">
        <v>7035</v>
      </c>
      <c r="F2685">
        <f>'[2]200901'!AD92</f>
        <v>8093</v>
      </c>
      <c r="G2685">
        <v>376</v>
      </c>
      <c r="H2685">
        <v>175</v>
      </c>
      <c r="J2685">
        <v>110</v>
      </c>
      <c r="K2685">
        <v>253</v>
      </c>
      <c r="L2685">
        <v>339</v>
      </c>
      <c r="N2685">
        <v>274</v>
      </c>
    </row>
    <row r="2686" spans="1:14" x14ac:dyDescent="0.2">
      <c r="A2686" s="5">
        <v>39841</v>
      </c>
      <c r="B2686" t="s">
        <v>92</v>
      </c>
      <c r="C2686">
        <v>18457</v>
      </c>
      <c r="D2686" s="6">
        <f>'[1]Vertikale Netzlast'!AD107</f>
        <v>14971</v>
      </c>
      <c r="E2686">
        <v>7001</v>
      </c>
      <c r="F2686">
        <f>'[2]200901'!AD93</f>
        <v>8023</v>
      </c>
      <c r="G2686">
        <v>394</v>
      </c>
      <c r="H2686">
        <v>179</v>
      </c>
      <c r="J2686">
        <v>104</v>
      </c>
      <c r="K2686">
        <v>253</v>
      </c>
      <c r="L2686">
        <v>339</v>
      </c>
      <c r="N2686">
        <v>276</v>
      </c>
    </row>
    <row r="2687" spans="1:14" x14ac:dyDescent="0.2">
      <c r="A2687" s="5">
        <v>39841</v>
      </c>
      <c r="B2687" t="s">
        <v>93</v>
      </c>
      <c r="C2687">
        <v>18090</v>
      </c>
      <c r="D2687" s="6">
        <f>'[1]Vertikale Netzlast'!AD108</f>
        <v>14742</v>
      </c>
      <c r="E2687">
        <v>6788</v>
      </c>
      <c r="F2687">
        <f>'[2]200901'!AD94</f>
        <v>7875</v>
      </c>
      <c r="G2687">
        <v>373</v>
      </c>
      <c r="H2687">
        <v>203</v>
      </c>
      <c r="J2687">
        <v>102</v>
      </c>
      <c r="K2687">
        <v>253</v>
      </c>
      <c r="L2687">
        <v>339</v>
      </c>
      <c r="N2687">
        <v>277</v>
      </c>
    </row>
    <row r="2688" spans="1:14" x14ac:dyDescent="0.2">
      <c r="A2688" s="5">
        <v>39841</v>
      </c>
      <c r="B2688" t="s">
        <v>94</v>
      </c>
      <c r="C2688">
        <v>17626</v>
      </c>
      <c r="D2688" s="6">
        <f>'[1]Vertikale Netzlast'!AD109</f>
        <v>14507</v>
      </c>
      <c r="E2688">
        <v>6657</v>
      </c>
      <c r="F2688">
        <f>'[2]200901'!AD95</f>
        <v>7650</v>
      </c>
      <c r="G2688">
        <v>338</v>
      </c>
      <c r="H2688">
        <v>194</v>
      </c>
      <c r="J2688">
        <v>97</v>
      </c>
      <c r="K2688">
        <v>255</v>
      </c>
      <c r="L2688">
        <v>339</v>
      </c>
      <c r="N2688">
        <v>278</v>
      </c>
    </row>
    <row r="2689" spans="1:14" x14ac:dyDescent="0.2">
      <c r="A2689" s="5">
        <v>39841</v>
      </c>
      <c r="B2689" t="s">
        <v>95</v>
      </c>
      <c r="C2689">
        <v>17381</v>
      </c>
      <c r="D2689" s="6">
        <f>'[1]Vertikale Netzlast'!AD110</f>
        <v>14054</v>
      </c>
      <c r="E2689">
        <v>6678</v>
      </c>
      <c r="F2689">
        <f>'[2]200901'!AD96</f>
        <v>7417</v>
      </c>
      <c r="G2689">
        <v>333</v>
      </c>
      <c r="H2689">
        <v>200</v>
      </c>
      <c r="J2689">
        <v>95</v>
      </c>
      <c r="K2689">
        <v>255</v>
      </c>
      <c r="L2689">
        <v>338</v>
      </c>
      <c r="N2689">
        <v>280</v>
      </c>
    </row>
    <row r="2690" spans="1:14" x14ac:dyDescent="0.2">
      <c r="A2690" s="5">
        <v>39841</v>
      </c>
      <c r="B2690" t="s">
        <v>96</v>
      </c>
      <c r="C2690">
        <v>16834</v>
      </c>
      <c r="D2690" s="6">
        <f>'[1]Vertikale Netzlast'!AD111</f>
        <v>13779</v>
      </c>
      <c r="E2690">
        <v>6548</v>
      </c>
      <c r="F2690">
        <f>'[2]200901'!AD97</f>
        <v>7257</v>
      </c>
      <c r="G2690">
        <v>369</v>
      </c>
      <c r="H2690">
        <v>219</v>
      </c>
      <c r="J2690">
        <v>93</v>
      </c>
      <c r="K2690">
        <v>229</v>
      </c>
      <c r="L2690">
        <v>338</v>
      </c>
      <c r="N2690">
        <v>281</v>
      </c>
    </row>
    <row r="2691" spans="1:14" x14ac:dyDescent="0.2">
      <c r="A2691" s="5">
        <v>39841</v>
      </c>
      <c r="B2691" t="s">
        <v>97</v>
      </c>
      <c r="C2691">
        <v>16576</v>
      </c>
      <c r="D2691" s="6">
        <f>'[1]Vertikale Netzlast'!AD112</f>
        <v>13640</v>
      </c>
      <c r="E2691">
        <v>6521</v>
      </c>
      <c r="F2691">
        <f>'[2]200901'!AD98</f>
        <v>7104</v>
      </c>
      <c r="G2691">
        <v>387</v>
      </c>
      <c r="H2691">
        <v>224</v>
      </c>
      <c r="J2691">
        <v>94</v>
      </c>
      <c r="K2691">
        <v>205</v>
      </c>
      <c r="L2691">
        <v>338</v>
      </c>
      <c r="N2691">
        <v>282</v>
      </c>
    </row>
    <row r="2692" spans="1:14" x14ac:dyDescent="0.2">
      <c r="A2692" s="5">
        <v>39841</v>
      </c>
      <c r="B2692" t="s">
        <v>98</v>
      </c>
      <c r="C2692">
        <v>16323</v>
      </c>
      <c r="D2692" s="6">
        <f>'[1]Vertikale Netzlast'!AD113</f>
        <v>13479</v>
      </c>
      <c r="E2692">
        <v>6313</v>
      </c>
      <c r="F2692">
        <f>'[2]200901'!AD99</f>
        <v>6925</v>
      </c>
      <c r="G2692">
        <v>387</v>
      </c>
      <c r="H2692">
        <v>218</v>
      </c>
      <c r="J2692">
        <v>99</v>
      </c>
      <c r="K2692">
        <v>187</v>
      </c>
      <c r="L2692">
        <v>338</v>
      </c>
      <c r="N2692">
        <v>284</v>
      </c>
    </row>
    <row r="2693" spans="1:14" x14ac:dyDescent="0.2">
      <c r="A2693" s="5">
        <v>39842</v>
      </c>
      <c r="B2693" t="s">
        <v>3</v>
      </c>
      <c r="C2693">
        <v>15760</v>
      </c>
      <c r="D2693" s="6">
        <f>'[1]Vertikale Netzlast'!AE18</f>
        <v>13310</v>
      </c>
      <c r="E2693">
        <v>6156</v>
      </c>
      <c r="F2693">
        <f>'[2]200901'!AE4</f>
        <v>6835</v>
      </c>
      <c r="G2693">
        <v>404</v>
      </c>
      <c r="H2693">
        <v>239</v>
      </c>
      <c r="J2693">
        <v>98</v>
      </c>
      <c r="K2693">
        <v>317</v>
      </c>
      <c r="L2693">
        <v>587</v>
      </c>
      <c r="N2693">
        <v>309</v>
      </c>
    </row>
    <row r="2694" spans="1:14" x14ac:dyDescent="0.2">
      <c r="A2694" s="5">
        <v>39842</v>
      </c>
      <c r="B2694" t="s">
        <v>4</v>
      </c>
      <c r="C2694">
        <v>15599</v>
      </c>
      <c r="D2694" s="6">
        <f>'[1]Vertikale Netzlast'!AE19</f>
        <v>13188</v>
      </c>
      <c r="E2694">
        <v>6053</v>
      </c>
      <c r="F2694">
        <f>'[2]200901'!AE5</f>
        <v>6741</v>
      </c>
      <c r="G2694">
        <v>443</v>
      </c>
      <c r="H2694">
        <v>228</v>
      </c>
      <c r="J2694">
        <v>96</v>
      </c>
      <c r="K2694">
        <v>312</v>
      </c>
      <c r="L2694">
        <v>587</v>
      </c>
      <c r="N2694">
        <v>308</v>
      </c>
    </row>
    <row r="2695" spans="1:14" x14ac:dyDescent="0.2">
      <c r="A2695" s="5">
        <v>39842</v>
      </c>
      <c r="B2695" t="s">
        <v>5</v>
      </c>
      <c r="C2695">
        <v>15277</v>
      </c>
      <c r="D2695" s="6">
        <f>'[1]Vertikale Netzlast'!AE20</f>
        <v>13003</v>
      </c>
      <c r="E2695">
        <v>5990</v>
      </c>
      <c r="F2695">
        <f>'[2]200901'!AE6</f>
        <v>6713</v>
      </c>
      <c r="G2695">
        <v>433</v>
      </c>
      <c r="H2695">
        <v>194</v>
      </c>
      <c r="J2695">
        <v>96</v>
      </c>
      <c r="K2695">
        <v>307</v>
      </c>
      <c r="L2695">
        <v>587</v>
      </c>
      <c r="N2695">
        <v>307</v>
      </c>
    </row>
    <row r="2696" spans="1:14" x14ac:dyDescent="0.2">
      <c r="A2696" s="5">
        <v>39842</v>
      </c>
      <c r="B2696" t="s">
        <v>6</v>
      </c>
      <c r="C2696">
        <v>15197</v>
      </c>
      <c r="D2696" s="6">
        <f>'[1]Vertikale Netzlast'!AE21</f>
        <v>12721</v>
      </c>
      <c r="E2696">
        <v>5855</v>
      </c>
      <c r="F2696">
        <f>'[2]200901'!AE7</f>
        <v>6614</v>
      </c>
      <c r="G2696">
        <v>445</v>
      </c>
      <c r="H2696">
        <v>172</v>
      </c>
      <c r="J2696">
        <v>97</v>
      </c>
      <c r="K2696">
        <v>303</v>
      </c>
      <c r="L2696">
        <v>587</v>
      </c>
      <c r="N2696">
        <v>305</v>
      </c>
    </row>
    <row r="2697" spans="1:14" x14ac:dyDescent="0.2">
      <c r="A2697" s="5">
        <v>39842</v>
      </c>
      <c r="B2697" t="s">
        <v>7</v>
      </c>
      <c r="C2697">
        <v>14953</v>
      </c>
      <c r="D2697" s="6">
        <f>'[1]Vertikale Netzlast'!AE22</f>
        <v>12358</v>
      </c>
      <c r="E2697">
        <v>5766</v>
      </c>
      <c r="F2697">
        <f>'[2]200901'!AE8</f>
        <v>6666</v>
      </c>
      <c r="G2697">
        <v>415</v>
      </c>
      <c r="H2697">
        <v>162</v>
      </c>
      <c r="J2697">
        <v>104</v>
      </c>
      <c r="K2697">
        <v>299</v>
      </c>
      <c r="L2697">
        <v>538</v>
      </c>
      <c r="N2697">
        <v>304</v>
      </c>
    </row>
    <row r="2698" spans="1:14" x14ac:dyDescent="0.2">
      <c r="A2698" s="5">
        <v>39842</v>
      </c>
      <c r="B2698" t="s">
        <v>8</v>
      </c>
      <c r="C2698">
        <v>15006</v>
      </c>
      <c r="D2698" s="6">
        <f>'[1]Vertikale Netzlast'!AE23</f>
        <v>12168</v>
      </c>
      <c r="E2698">
        <v>5676</v>
      </c>
      <c r="F2698">
        <f>'[2]200901'!AE9</f>
        <v>6491</v>
      </c>
      <c r="G2698">
        <v>415</v>
      </c>
      <c r="H2698">
        <v>183</v>
      </c>
      <c r="J2698">
        <v>99</v>
      </c>
      <c r="K2698">
        <v>295</v>
      </c>
      <c r="L2698">
        <v>538</v>
      </c>
      <c r="N2698">
        <v>298</v>
      </c>
    </row>
    <row r="2699" spans="1:14" x14ac:dyDescent="0.2">
      <c r="A2699" s="5">
        <v>39842</v>
      </c>
      <c r="B2699" t="s">
        <v>9</v>
      </c>
      <c r="C2699">
        <v>14707</v>
      </c>
      <c r="D2699" s="6">
        <f>'[1]Vertikale Netzlast'!AE24</f>
        <v>12130</v>
      </c>
      <c r="E2699">
        <v>5716</v>
      </c>
      <c r="F2699">
        <f>'[2]200901'!AE10</f>
        <v>6538</v>
      </c>
      <c r="G2699">
        <v>406</v>
      </c>
      <c r="H2699">
        <v>176</v>
      </c>
      <c r="J2699">
        <v>103</v>
      </c>
      <c r="K2699">
        <v>292</v>
      </c>
      <c r="L2699">
        <v>538</v>
      </c>
      <c r="N2699">
        <v>291</v>
      </c>
    </row>
    <row r="2700" spans="1:14" x14ac:dyDescent="0.2">
      <c r="A2700" s="5">
        <v>39842</v>
      </c>
      <c r="B2700" t="s">
        <v>10</v>
      </c>
      <c r="C2700">
        <v>14665</v>
      </c>
      <c r="D2700" s="6">
        <f>'[1]Vertikale Netzlast'!AE25</f>
        <v>11978</v>
      </c>
      <c r="E2700">
        <v>5788</v>
      </c>
      <c r="F2700">
        <f>'[2]200901'!AE11</f>
        <v>6462</v>
      </c>
      <c r="G2700">
        <v>432</v>
      </c>
      <c r="H2700">
        <v>176</v>
      </c>
      <c r="J2700">
        <v>102</v>
      </c>
      <c r="K2700">
        <v>288</v>
      </c>
      <c r="L2700">
        <v>538</v>
      </c>
      <c r="N2700">
        <v>284</v>
      </c>
    </row>
    <row r="2701" spans="1:14" x14ac:dyDescent="0.2">
      <c r="A2701" s="5">
        <v>39842</v>
      </c>
      <c r="B2701" t="s">
        <v>11</v>
      </c>
      <c r="C2701">
        <v>14649</v>
      </c>
      <c r="D2701" s="6">
        <f>'[1]Vertikale Netzlast'!AE26</f>
        <v>11782</v>
      </c>
      <c r="E2701">
        <v>5851</v>
      </c>
      <c r="F2701">
        <f>'[2]200901'!AE12</f>
        <v>6461</v>
      </c>
      <c r="G2701">
        <v>472</v>
      </c>
      <c r="H2701">
        <v>183</v>
      </c>
      <c r="J2701">
        <v>99</v>
      </c>
      <c r="K2701">
        <v>284</v>
      </c>
      <c r="L2701">
        <v>506</v>
      </c>
      <c r="N2701">
        <v>278</v>
      </c>
    </row>
    <row r="2702" spans="1:14" x14ac:dyDescent="0.2">
      <c r="A2702" s="5">
        <v>39842</v>
      </c>
      <c r="B2702" t="s">
        <v>12</v>
      </c>
      <c r="C2702">
        <v>14715</v>
      </c>
      <c r="D2702" s="6">
        <f>'[1]Vertikale Netzlast'!AE27</f>
        <v>11677</v>
      </c>
      <c r="E2702">
        <v>5847</v>
      </c>
      <c r="F2702">
        <f>'[2]200901'!AE13</f>
        <v>6386</v>
      </c>
      <c r="G2702">
        <v>485</v>
      </c>
      <c r="H2702">
        <v>222</v>
      </c>
      <c r="J2702">
        <v>91</v>
      </c>
      <c r="K2702">
        <v>292</v>
      </c>
      <c r="L2702">
        <v>506</v>
      </c>
      <c r="N2702">
        <v>270</v>
      </c>
    </row>
    <row r="2703" spans="1:14" x14ac:dyDescent="0.2">
      <c r="A2703" s="5">
        <v>39842</v>
      </c>
      <c r="B2703" t="s">
        <v>13</v>
      </c>
      <c r="C2703">
        <v>14648</v>
      </c>
      <c r="D2703" s="6">
        <f>'[1]Vertikale Netzlast'!AE28</f>
        <v>11603</v>
      </c>
      <c r="E2703">
        <v>5837</v>
      </c>
      <c r="F2703">
        <f>'[2]200901'!AE14</f>
        <v>6523</v>
      </c>
      <c r="G2703">
        <v>581</v>
      </c>
      <c r="H2703">
        <v>203</v>
      </c>
      <c r="J2703">
        <v>95</v>
      </c>
      <c r="K2703">
        <v>300</v>
      </c>
      <c r="L2703">
        <v>506</v>
      </c>
      <c r="N2703">
        <v>263</v>
      </c>
    </row>
    <row r="2704" spans="1:14" x14ac:dyDescent="0.2">
      <c r="A2704" s="5">
        <v>39842</v>
      </c>
      <c r="B2704" t="s">
        <v>14</v>
      </c>
      <c r="C2704">
        <v>14681</v>
      </c>
      <c r="D2704" s="6">
        <f>'[1]Vertikale Netzlast'!AE29</f>
        <v>11519</v>
      </c>
      <c r="E2704">
        <v>5832</v>
      </c>
      <c r="F2704">
        <f>'[2]200901'!AE15</f>
        <v>6498</v>
      </c>
      <c r="G2704">
        <v>555</v>
      </c>
      <c r="H2704">
        <v>208</v>
      </c>
      <c r="J2704">
        <v>108</v>
      </c>
      <c r="K2704">
        <v>307</v>
      </c>
      <c r="L2704">
        <v>506</v>
      </c>
      <c r="N2704">
        <v>255</v>
      </c>
    </row>
    <row r="2705" spans="1:14" x14ac:dyDescent="0.2">
      <c r="A2705" s="5">
        <v>39842</v>
      </c>
      <c r="B2705" t="s">
        <v>15</v>
      </c>
      <c r="C2705">
        <v>14465</v>
      </c>
      <c r="D2705" s="6">
        <f>'[1]Vertikale Netzlast'!AE30</f>
        <v>11502</v>
      </c>
      <c r="E2705">
        <v>5808</v>
      </c>
      <c r="F2705">
        <f>'[2]200901'!AE16</f>
        <v>6513</v>
      </c>
      <c r="G2705">
        <v>569</v>
      </c>
      <c r="H2705">
        <v>213</v>
      </c>
      <c r="J2705">
        <v>105</v>
      </c>
      <c r="K2705">
        <v>316</v>
      </c>
      <c r="L2705">
        <v>476</v>
      </c>
      <c r="N2705">
        <v>248</v>
      </c>
    </row>
    <row r="2706" spans="1:14" x14ac:dyDescent="0.2">
      <c r="A2706" s="5">
        <v>39842</v>
      </c>
      <c r="B2706" t="s">
        <v>16</v>
      </c>
      <c r="C2706">
        <v>14608</v>
      </c>
      <c r="D2706" s="6">
        <f>'[1]Vertikale Netzlast'!AE31</f>
        <v>11455</v>
      </c>
      <c r="E2706">
        <v>5734</v>
      </c>
      <c r="F2706">
        <f>'[2]200901'!AE17</f>
        <v>6594</v>
      </c>
      <c r="G2706">
        <v>576</v>
      </c>
      <c r="H2706">
        <v>235</v>
      </c>
      <c r="J2706">
        <v>92</v>
      </c>
      <c r="K2706">
        <v>328</v>
      </c>
      <c r="L2706">
        <v>476</v>
      </c>
      <c r="N2706">
        <v>243</v>
      </c>
    </row>
    <row r="2707" spans="1:14" x14ac:dyDescent="0.2">
      <c r="A2707" s="5">
        <v>39842</v>
      </c>
      <c r="B2707" t="s">
        <v>17</v>
      </c>
      <c r="C2707">
        <v>14566</v>
      </c>
      <c r="D2707" s="6">
        <f>'[1]Vertikale Netzlast'!AE32</f>
        <v>11339</v>
      </c>
      <c r="E2707">
        <v>5880</v>
      </c>
      <c r="F2707">
        <f>'[2]200901'!AE18</f>
        <v>6592</v>
      </c>
      <c r="G2707">
        <v>600</v>
      </c>
      <c r="H2707">
        <v>251</v>
      </c>
      <c r="J2707">
        <v>96</v>
      </c>
      <c r="K2707">
        <v>342</v>
      </c>
      <c r="L2707">
        <v>476</v>
      </c>
      <c r="N2707">
        <v>238</v>
      </c>
    </row>
    <row r="2708" spans="1:14" x14ac:dyDescent="0.2">
      <c r="A2708" s="5">
        <v>39842</v>
      </c>
      <c r="B2708" t="s">
        <v>18</v>
      </c>
      <c r="C2708">
        <v>14687</v>
      </c>
      <c r="D2708" s="6">
        <f>'[1]Vertikale Netzlast'!AE33</f>
        <v>11308</v>
      </c>
      <c r="E2708">
        <v>5907</v>
      </c>
      <c r="F2708">
        <f>'[2]200901'!AE19</f>
        <v>6600</v>
      </c>
      <c r="G2708">
        <v>598</v>
      </c>
      <c r="H2708">
        <v>254</v>
      </c>
      <c r="J2708">
        <v>107</v>
      </c>
      <c r="K2708">
        <v>360</v>
      </c>
      <c r="L2708">
        <v>476</v>
      </c>
      <c r="N2708">
        <v>233</v>
      </c>
    </row>
    <row r="2709" spans="1:14" x14ac:dyDescent="0.2">
      <c r="A2709" s="5">
        <v>39842</v>
      </c>
      <c r="B2709" t="s">
        <v>19</v>
      </c>
      <c r="C2709">
        <v>14739</v>
      </c>
      <c r="D2709" s="6">
        <f>'[1]Vertikale Netzlast'!AE34</f>
        <v>11386</v>
      </c>
      <c r="E2709">
        <v>5885</v>
      </c>
      <c r="F2709">
        <f>'[2]200901'!AE20</f>
        <v>6553</v>
      </c>
      <c r="G2709">
        <v>606</v>
      </c>
      <c r="H2709">
        <v>268</v>
      </c>
      <c r="J2709">
        <v>109</v>
      </c>
      <c r="K2709">
        <v>375</v>
      </c>
      <c r="L2709">
        <v>480</v>
      </c>
      <c r="N2709">
        <v>228</v>
      </c>
    </row>
    <row r="2710" spans="1:14" x14ac:dyDescent="0.2">
      <c r="A2710" s="5">
        <v>39842</v>
      </c>
      <c r="B2710" t="s">
        <v>20</v>
      </c>
      <c r="C2710">
        <v>14772</v>
      </c>
      <c r="D2710" s="6">
        <f>'[1]Vertikale Netzlast'!AE35</f>
        <v>11500</v>
      </c>
      <c r="E2710">
        <v>5943</v>
      </c>
      <c r="F2710">
        <f>'[2]200901'!AE21</f>
        <v>6644</v>
      </c>
      <c r="G2710">
        <v>598</v>
      </c>
      <c r="H2710">
        <v>258</v>
      </c>
      <c r="J2710">
        <v>97</v>
      </c>
      <c r="K2710">
        <v>390</v>
      </c>
      <c r="L2710">
        <v>480</v>
      </c>
      <c r="N2710">
        <v>228</v>
      </c>
    </row>
    <row r="2711" spans="1:14" x14ac:dyDescent="0.2">
      <c r="A2711" s="5">
        <v>39842</v>
      </c>
      <c r="B2711" t="s">
        <v>21</v>
      </c>
      <c r="C2711">
        <v>14784</v>
      </c>
      <c r="D2711" s="6">
        <f>'[1]Vertikale Netzlast'!AE36</f>
        <v>11552</v>
      </c>
      <c r="E2711">
        <v>6055</v>
      </c>
      <c r="F2711">
        <f>'[2]200901'!AE22</f>
        <v>6581</v>
      </c>
      <c r="G2711">
        <v>598</v>
      </c>
      <c r="H2711">
        <v>276</v>
      </c>
      <c r="J2711">
        <v>105</v>
      </c>
      <c r="K2711">
        <v>405</v>
      </c>
      <c r="L2711">
        <v>480</v>
      </c>
      <c r="N2711">
        <v>228</v>
      </c>
    </row>
    <row r="2712" spans="1:14" x14ac:dyDescent="0.2">
      <c r="A2712" s="5">
        <v>39842</v>
      </c>
      <c r="B2712" t="s">
        <v>22</v>
      </c>
      <c r="C2712">
        <v>14725</v>
      </c>
      <c r="D2712" s="6">
        <f>'[1]Vertikale Netzlast'!AE37</f>
        <v>11621</v>
      </c>
      <c r="E2712">
        <v>6054</v>
      </c>
      <c r="F2712">
        <f>'[2]200901'!AE23</f>
        <v>6762</v>
      </c>
      <c r="G2712">
        <v>573</v>
      </c>
      <c r="H2712">
        <v>289</v>
      </c>
      <c r="J2712">
        <v>100</v>
      </c>
      <c r="K2712">
        <v>423</v>
      </c>
      <c r="L2712">
        <v>480</v>
      </c>
      <c r="N2712">
        <v>227</v>
      </c>
    </row>
    <row r="2713" spans="1:14" x14ac:dyDescent="0.2">
      <c r="A2713" s="5">
        <v>39842</v>
      </c>
      <c r="B2713" t="s">
        <v>23</v>
      </c>
      <c r="C2713">
        <v>14774</v>
      </c>
      <c r="D2713" s="6">
        <f>'[1]Vertikale Netzlast'!AE38</f>
        <v>11846</v>
      </c>
      <c r="E2713">
        <v>6054</v>
      </c>
      <c r="F2713">
        <f>'[2]200901'!AE24</f>
        <v>6841</v>
      </c>
      <c r="G2713">
        <v>582</v>
      </c>
      <c r="H2713">
        <v>331</v>
      </c>
      <c r="J2713">
        <v>109</v>
      </c>
      <c r="K2713">
        <v>439</v>
      </c>
      <c r="L2713">
        <v>525</v>
      </c>
      <c r="N2713">
        <v>227</v>
      </c>
    </row>
    <row r="2714" spans="1:14" x14ac:dyDescent="0.2">
      <c r="A2714" s="5">
        <v>39842</v>
      </c>
      <c r="B2714" t="s">
        <v>24</v>
      </c>
      <c r="C2714">
        <v>14922</v>
      </c>
      <c r="D2714" s="6">
        <f>'[1]Vertikale Netzlast'!AE39</f>
        <v>11970</v>
      </c>
      <c r="E2714">
        <v>6028</v>
      </c>
      <c r="F2714">
        <f>'[2]200901'!AE25</f>
        <v>6908</v>
      </c>
      <c r="G2714">
        <v>563</v>
      </c>
      <c r="H2714">
        <v>365</v>
      </c>
      <c r="J2714">
        <v>114</v>
      </c>
      <c r="K2714">
        <v>453</v>
      </c>
      <c r="L2714">
        <v>525</v>
      </c>
      <c r="N2714">
        <v>231</v>
      </c>
    </row>
    <row r="2715" spans="1:14" x14ac:dyDescent="0.2">
      <c r="A2715" s="5">
        <v>39842</v>
      </c>
      <c r="B2715" t="s">
        <v>25</v>
      </c>
      <c r="C2715">
        <v>15147</v>
      </c>
      <c r="D2715" s="6">
        <f>'[1]Vertikale Netzlast'!AE40</f>
        <v>12258</v>
      </c>
      <c r="E2715">
        <v>6039</v>
      </c>
      <c r="F2715">
        <f>'[2]200901'!AE26</f>
        <v>7004</v>
      </c>
      <c r="G2715">
        <v>541</v>
      </c>
      <c r="H2715">
        <v>385</v>
      </c>
      <c r="J2715">
        <v>111</v>
      </c>
      <c r="K2715">
        <v>466</v>
      </c>
      <c r="L2715">
        <v>525</v>
      </c>
      <c r="N2715">
        <v>235</v>
      </c>
    </row>
    <row r="2716" spans="1:14" x14ac:dyDescent="0.2">
      <c r="A2716" s="5">
        <v>39842</v>
      </c>
      <c r="B2716" t="s">
        <v>26</v>
      </c>
      <c r="C2716">
        <v>15344</v>
      </c>
      <c r="D2716" s="6">
        <f>'[1]Vertikale Netzlast'!AE41</f>
        <v>12633</v>
      </c>
      <c r="E2716">
        <v>6060</v>
      </c>
      <c r="F2716">
        <f>'[2]200901'!AE27</f>
        <v>7013</v>
      </c>
      <c r="G2716">
        <v>575</v>
      </c>
      <c r="H2716">
        <v>357</v>
      </c>
      <c r="J2716">
        <v>107</v>
      </c>
      <c r="K2716">
        <v>481</v>
      </c>
      <c r="L2716">
        <v>525</v>
      </c>
      <c r="N2716">
        <v>240</v>
      </c>
    </row>
    <row r="2717" spans="1:14" x14ac:dyDescent="0.2">
      <c r="A2717" s="5">
        <v>39842</v>
      </c>
      <c r="B2717" t="s">
        <v>27</v>
      </c>
      <c r="C2717">
        <v>15845</v>
      </c>
      <c r="D2717" s="6">
        <f>'[1]Vertikale Netzlast'!AE42</f>
        <v>12944</v>
      </c>
      <c r="E2717">
        <v>6178</v>
      </c>
      <c r="F2717">
        <f>'[2]200901'!AE28</f>
        <v>7294</v>
      </c>
      <c r="G2717">
        <v>568</v>
      </c>
      <c r="H2717">
        <v>349</v>
      </c>
      <c r="J2717">
        <v>112</v>
      </c>
      <c r="K2717">
        <v>496</v>
      </c>
      <c r="L2717">
        <v>605</v>
      </c>
      <c r="N2717">
        <v>244</v>
      </c>
    </row>
    <row r="2718" spans="1:14" x14ac:dyDescent="0.2">
      <c r="A2718" s="5">
        <v>39842</v>
      </c>
      <c r="B2718" t="s">
        <v>28</v>
      </c>
      <c r="C2718">
        <v>16679</v>
      </c>
      <c r="D2718" s="6">
        <f>'[1]Vertikale Netzlast'!AE43</f>
        <v>13472</v>
      </c>
      <c r="E2718">
        <v>6389</v>
      </c>
      <c r="F2718">
        <f>'[2]200901'!AE29</f>
        <v>7512</v>
      </c>
      <c r="G2718">
        <v>548</v>
      </c>
      <c r="H2718">
        <v>375</v>
      </c>
      <c r="J2718">
        <v>118</v>
      </c>
      <c r="K2718">
        <v>516</v>
      </c>
      <c r="L2718">
        <v>605</v>
      </c>
      <c r="N2718">
        <v>248</v>
      </c>
    </row>
    <row r="2719" spans="1:14" x14ac:dyDescent="0.2">
      <c r="A2719" s="5">
        <v>39842</v>
      </c>
      <c r="B2719" t="s">
        <v>29</v>
      </c>
      <c r="C2719">
        <v>17511</v>
      </c>
      <c r="D2719" s="6">
        <f>'[1]Vertikale Netzlast'!AE44</f>
        <v>14012</v>
      </c>
      <c r="E2719">
        <v>6625</v>
      </c>
      <c r="F2719">
        <f>'[2]200901'!AE30</f>
        <v>7912</v>
      </c>
      <c r="G2719">
        <v>528</v>
      </c>
      <c r="H2719">
        <v>356</v>
      </c>
      <c r="J2719">
        <v>110</v>
      </c>
      <c r="K2719">
        <v>535</v>
      </c>
      <c r="L2719">
        <v>605</v>
      </c>
      <c r="N2719">
        <v>252</v>
      </c>
    </row>
    <row r="2720" spans="1:14" x14ac:dyDescent="0.2">
      <c r="A2720" s="5">
        <v>39842</v>
      </c>
      <c r="B2720" t="s">
        <v>30</v>
      </c>
      <c r="C2720">
        <v>17680</v>
      </c>
      <c r="D2720" s="6">
        <f>'[1]Vertikale Netzlast'!AE45</f>
        <v>14646</v>
      </c>
      <c r="E2720">
        <v>6824</v>
      </c>
      <c r="F2720">
        <f>'[2]200901'!AE31</f>
        <v>8296</v>
      </c>
      <c r="G2720">
        <v>512</v>
      </c>
      <c r="H2720">
        <v>376</v>
      </c>
      <c r="J2720">
        <v>127</v>
      </c>
      <c r="K2720">
        <v>556</v>
      </c>
      <c r="L2720">
        <v>605</v>
      </c>
      <c r="N2720">
        <v>256</v>
      </c>
    </row>
    <row r="2721" spans="1:14" x14ac:dyDescent="0.2">
      <c r="A2721" s="5">
        <v>39842</v>
      </c>
      <c r="B2721" t="s">
        <v>31</v>
      </c>
      <c r="C2721">
        <v>17829</v>
      </c>
      <c r="D2721" s="6">
        <f>'[1]Vertikale Netzlast'!AE46</f>
        <v>15463</v>
      </c>
      <c r="E2721">
        <v>7147</v>
      </c>
      <c r="F2721">
        <f>'[2]200901'!AE32</f>
        <v>8798</v>
      </c>
      <c r="G2721">
        <v>515</v>
      </c>
      <c r="H2721">
        <v>377</v>
      </c>
      <c r="J2721">
        <v>116</v>
      </c>
      <c r="K2721">
        <v>577</v>
      </c>
      <c r="L2721">
        <v>710</v>
      </c>
      <c r="N2721">
        <v>260</v>
      </c>
    </row>
    <row r="2722" spans="1:14" x14ac:dyDescent="0.2">
      <c r="A2722" s="5">
        <v>39842</v>
      </c>
      <c r="B2722" t="s">
        <v>32</v>
      </c>
      <c r="C2722">
        <v>18365</v>
      </c>
      <c r="D2722" s="6">
        <f>'[1]Vertikale Netzlast'!AE47</f>
        <v>15823</v>
      </c>
      <c r="E2722">
        <v>7260</v>
      </c>
      <c r="F2722">
        <f>'[2]200901'!AE33</f>
        <v>9023</v>
      </c>
      <c r="G2722">
        <v>506</v>
      </c>
      <c r="H2722">
        <v>406</v>
      </c>
      <c r="J2722">
        <v>119</v>
      </c>
      <c r="K2722">
        <v>593</v>
      </c>
      <c r="L2722">
        <v>710</v>
      </c>
      <c r="N2722">
        <v>268</v>
      </c>
    </row>
    <row r="2723" spans="1:14" x14ac:dyDescent="0.2">
      <c r="A2723" s="5">
        <v>39842</v>
      </c>
      <c r="B2723" t="s">
        <v>33</v>
      </c>
      <c r="C2723">
        <v>18347</v>
      </c>
      <c r="D2723" s="6">
        <f>'[1]Vertikale Netzlast'!AE48</f>
        <v>16070</v>
      </c>
      <c r="E2723">
        <v>7436</v>
      </c>
      <c r="F2723">
        <f>'[2]200901'!AE34</f>
        <v>9172</v>
      </c>
      <c r="G2723">
        <v>567</v>
      </c>
      <c r="H2723">
        <v>378</v>
      </c>
      <c r="J2723">
        <v>128</v>
      </c>
      <c r="K2723">
        <v>609</v>
      </c>
      <c r="L2723">
        <v>710</v>
      </c>
      <c r="N2723">
        <v>276</v>
      </c>
    </row>
    <row r="2724" spans="1:14" x14ac:dyDescent="0.2">
      <c r="A2724" s="5">
        <v>39842</v>
      </c>
      <c r="B2724" t="s">
        <v>34</v>
      </c>
      <c r="C2724">
        <v>18454</v>
      </c>
      <c r="D2724" s="6">
        <f>'[1]Vertikale Netzlast'!AE49</f>
        <v>16175</v>
      </c>
      <c r="E2724">
        <v>7482</v>
      </c>
      <c r="F2724">
        <f>'[2]200901'!AE35</f>
        <v>9198</v>
      </c>
      <c r="G2724">
        <v>650</v>
      </c>
      <c r="H2724">
        <v>385</v>
      </c>
      <c r="J2724">
        <v>126</v>
      </c>
      <c r="K2724">
        <v>626</v>
      </c>
      <c r="L2724">
        <v>710</v>
      </c>
      <c r="N2724">
        <v>284</v>
      </c>
    </row>
    <row r="2725" spans="1:14" x14ac:dyDescent="0.2">
      <c r="A2725" s="5">
        <v>39842</v>
      </c>
      <c r="B2725" t="s">
        <v>35</v>
      </c>
      <c r="C2725">
        <v>18587</v>
      </c>
      <c r="D2725" s="6">
        <f>'[1]Vertikale Netzlast'!AE50</f>
        <v>16535</v>
      </c>
      <c r="E2725">
        <v>7628</v>
      </c>
      <c r="F2725">
        <f>'[2]200901'!AE36</f>
        <v>9234</v>
      </c>
      <c r="G2725">
        <v>626</v>
      </c>
      <c r="H2725">
        <v>382</v>
      </c>
      <c r="J2725">
        <v>133</v>
      </c>
      <c r="K2725">
        <v>642</v>
      </c>
      <c r="L2725">
        <v>817</v>
      </c>
      <c r="N2725">
        <v>292</v>
      </c>
    </row>
    <row r="2726" spans="1:14" x14ac:dyDescent="0.2">
      <c r="A2726" s="5">
        <v>39842</v>
      </c>
      <c r="B2726" t="s">
        <v>36</v>
      </c>
      <c r="C2726">
        <v>18636</v>
      </c>
      <c r="D2726" s="6">
        <f>'[1]Vertikale Netzlast'!AE51</f>
        <v>16687</v>
      </c>
      <c r="E2726">
        <v>7644</v>
      </c>
      <c r="F2726">
        <f>'[2]200901'!AE37</f>
        <v>9191</v>
      </c>
      <c r="G2726">
        <v>646</v>
      </c>
      <c r="H2726">
        <v>401</v>
      </c>
      <c r="J2726">
        <v>136</v>
      </c>
      <c r="K2726">
        <v>656</v>
      </c>
      <c r="L2726">
        <v>817</v>
      </c>
      <c r="N2726">
        <v>304</v>
      </c>
    </row>
    <row r="2727" spans="1:14" x14ac:dyDescent="0.2">
      <c r="A2727" s="5">
        <v>39842</v>
      </c>
      <c r="B2727" t="s">
        <v>37</v>
      </c>
      <c r="C2727">
        <v>18595</v>
      </c>
      <c r="D2727" s="6">
        <f>'[1]Vertikale Netzlast'!AE52</f>
        <v>16748</v>
      </c>
      <c r="E2727">
        <v>7654</v>
      </c>
      <c r="F2727">
        <f>'[2]200901'!AE38</f>
        <v>9259</v>
      </c>
      <c r="G2727">
        <v>645</v>
      </c>
      <c r="H2727">
        <v>352</v>
      </c>
      <c r="J2727">
        <v>128</v>
      </c>
      <c r="K2727">
        <v>672</v>
      </c>
      <c r="L2727">
        <v>817</v>
      </c>
      <c r="N2727">
        <v>316</v>
      </c>
    </row>
    <row r="2728" spans="1:14" x14ac:dyDescent="0.2">
      <c r="A2728" s="5">
        <v>39842</v>
      </c>
      <c r="B2728" t="s">
        <v>38</v>
      </c>
      <c r="C2728">
        <v>18530</v>
      </c>
      <c r="D2728" s="6">
        <f>'[1]Vertikale Netzlast'!AE53</f>
        <v>16665</v>
      </c>
      <c r="E2728">
        <v>7633</v>
      </c>
      <c r="F2728">
        <f>'[2]200901'!AE39</f>
        <v>9298</v>
      </c>
      <c r="G2728">
        <v>602</v>
      </c>
      <c r="H2728">
        <v>347</v>
      </c>
      <c r="J2728">
        <v>117</v>
      </c>
      <c r="K2728">
        <v>687</v>
      </c>
      <c r="L2728">
        <v>817</v>
      </c>
      <c r="N2728">
        <v>328</v>
      </c>
    </row>
    <row r="2729" spans="1:14" x14ac:dyDescent="0.2">
      <c r="A2729" s="5">
        <v>39842</v>
      </c>
      <c r="B2729" t="s">
        <v>39</v>
      </c>
      <c r="C2729">
        <v>18543</v>
      </c>
      <c r="D2729" s="6">
        <f>'[1]Vertikale Netzlast'!AE54</f>
        <v>16468</v>
      </c>
      <c r="E2729">
        <v>7690</v>
      </c>
      <c r="F2729">
        <f>'[2]200901'!AE40</f>
        <v>9256</v>
      </c>
      <c r="G2729">
        <v>595</v>
      </c>
      <c r="H2729">
        <v>377</v>
      </c>
      <c r="J2729">
        <v>118</v>
      </c>
      <c r="K2729">
        <v>703</v>
      </c>
      <c r="L2729">
        <v>867</v>
      </c>
      <c r="N2729">
        <v>340</v>
      </c>
    </row>
    <row r="2730" spans="1:14" x14ac:dyDescent="0.2">
      <c r="A2730" s="5">
        <v>39842</v>
      </c>
      <c r="B2730" t="s">
        <v>40</v>
      </c>
      <c r="C2730">
        <v>18427</v>
      </c>
      <c r="D2730" s="6">
        <f>'[1]Vertikale Netzlast'!AE55</f>
        <v>16466</v>
      </c>
      <c r="E2730">
        <v>7706</v>
      </c>
      <c r="F2730">
        <f>'[2]200901'!AE41</f>
        <v>9283</v>
      </c>
      <c r="G2730">
        <v>596</v>
      </c>
      <c r="H2730">
        <v>381</v>
      </c>
      <c r="J2730">
        <v>121</v>
      </c>
      <c r="K2730">
        <v>707</v>
      </c>
      <c r="L2730">
        <v>867</v>
      </c>
      <c r="N2730">
        <v>344</v>
      </c>
    </row>
    <row r="2731" spans="1:14" x14ac:dyDescent="0.2">
      <c r="A2731" s="5">
        <v>39842</v>
      </c>
      <c r="B2731" t="s">
        <v>41</v>
      </c>
      <c r="C2731">
        <v>18487</v>
      </c>
      <c r="D2731" s="6">
        <f>'[1]Vertikale Netzlast'!AE56</f>
        <v>16332</v>
      </c>
      <c r="E2731">
        <v>7771</v>
      </c>
      <c r="F2731">
        <f>'[2]200901'!AE42</f>
        <v>9332</v>
      </c>
      <c r="G2731">
        <v>604</v>
      </c>
      <c r="H2731">
        <v>403</v>
      </c>
      <c r="J2731">
        <v>122</v>
      </c>
      <c r="K2731">
        <v>705</v>
      </c>
      <c r="L2731">
        <v>867</v>
      </c>
      <c r="N2731">
        <v>347</v>
      </c>
    </row>
    <row r="2732" spans="1:14" x14ac:dyDescent="0.2">
      <c r="A2732" s="5">
        <v>39842</v>
      </c>
      <c r="B2732" t="s">
        <v>42</v>
      </c>
      <c r="C2732">
        <v>18530</v>
      </c>
      <c r="D2732" s="6">
        <f>'[1]Vertikale Netzlast'!AE57</f>
        <v>16326</v>
      </c>
      <c r="E2732">
        <v>7791</v>
      </c>
      <c r="F2732">
        <f>'[2]200901'!AE43</f>
        <v>9430</v>
      </c>
      <c r="G2732">
        <v>573</v>
      </c>
      <c r="H2732">
        <v>432</v>
      </c>
      <c r="J2732">
        <v>104</v>
      </c>
      <c r="K2732">
        <v>714</v>
      </c>
      <c r="L2732">
        <v>867</v>
      </c>
      <c r="N2732">
        <v>351</v>
      </c>
    </row>
    <row r="2733" spans="1:14" x14ac:dyDescent="0.2">
      <c r="A2733" s="5">
        <v>39842</v>
      </c>
      <c r="B2733" t="s">
        <v>43</v>
      </c>
      <c r="C2733">
        <v>18502</v>
      </c>
      <c r="D2733" s="6">
        <f>'[1]Vertikale Netzlast'!AE58</f>
        <v>16404</v>
      </c>
      <c r="E2733">
        <v>7838</v>
      </c>
      <c r="F2733">
        <f>'[2]200901'!AE44</f>
        <v>9420</v>
      </c>
      <c r="G2733">
        <v>559</v>
      </c>
      <c r="H2733">
        <v>454</v>
      </c>
      <c r="J2733">
        <v>125</v>
      </c>
      <c r="K2733">
        <v>718</v>
      </c>
      <c r="L2733">
        <v>864</v>
      </c>
      <c r="N2733">
        <v>354</v>
      </c>
    </row>
    <row r="2734" spans="1:14" x14ac:dyDescent="0.2">
      <c r="A2734" s="5">
        <v>39842</v>
      </c>
      <c r="B2734" t="s">
        <v>44</v>
      </c>
      <c r="C2734">
        <v>18494</v>
      </c>
      <c r="D2734" s="6">
        <f>'[1]Vertikale Netzlast'!AE59</f>
        <v>16489</v>
      </c>
      <c r="E2734">
        <v>7817</v>
      </c>
      <c r="F2734">
        <f>'[2]200901'!AE45</f>
        <v>9394</v>
      </c>
      <c r="G2734">
        <v>547</v>
      </c>
      <c r="H2734">
        <v>471</v>
      </c>
      <c r="J2734">
        <v>144</v>
      </c>
      <c r="K2734">
        <v>714</v>
      </c>
      <c r="L2734">
        <v>864</v>
      </c>
      <c r="N2734">
        <v>361</v>
      </c>
    </row>
    <row r="2735" spans="1:14" x14ac:dyDescent="0.2">
      <c r="A2735" s="5">
        <v>39842</v>
      </c>
      <c r="B2735" t="s">
        <v>45</v>
      </c>
      <c r="C2735">
        <v>18689</v>
      </c>
      <c r="D2735" s="6">
        <f>'[1]Vertikale Netzlast'!AE60</f>
        <v>16462</v>
      </c>
      <c r="E2735">
        <v>7799</v>
      </c>
      <c r="F2735">
        <f>'[2]200901'!AE46</f>
        <v>9429</v>
      </c>
      <c r="G2735">
        <v>542</v>
      </c>
      <c r="H2735">
        <v>498</v>
      </c>
      <c r="J2735">
        <v>161</v>
      </c>
      <c r="K2735">
        <v>708</v>
      </c>
      <c r="L2735">
        <v>864</v>
      </c>
      <c r="N2735">
        <v>368</v>
      </c>
    </row>
    <row r="2736" spans="1:14" x14ac:dyDescent="0.2">
      <c r="A2736" s="5">
        <v>39842</v>
      </c>
      <c r="B2736" t="s">
        <v>46</v>
      </c>
      <c r="C2736">
        <v>18626</v>
      </c>
      <c r="D2736" s="6">
        <f>'[1]Vertikale Netzlast'!AE61</f>
        <v>16479</v>
      </c>
      <c r="E2736">
        <v>7788</v>
      </c>
      <c r="F2736">
        <f>'[2]200901'!AE47</f>
        <v>9438</v>
      </c>
      <c r="G2736">
        <v>500</v>
      </c>
      <c r="H2736">
        <v>519</v>
      </c>
      <c r="J2736">
        <v>169</v>
      </c>
      <c r="K2736">
        <v>704</v>
      </c>
      <c r="L2736">
        <v>864</v>
      </c>
      <c r="N2736">
        <v>376</v>
      </c>
    </row>
    <row r="2737" spans="1:14" x14ac:dyDescent="0.2">
      <c r="A2737" s="5">
        <v>39842</v>
      </c>
      <c r="B2737" t="s">
        <v>47</v>
      </c>
      <c r="C2737">
        <v>18629</v>
      </c>
      <c r="D2737" s="6">
        <f>'[1]Vertikale Netzlast'!AE62</f>
        <v>16499</v>
      </c>
      <c r="E2737">
        <v>7690</v>
      </c>
      <c r="F2737">
        <f>'[2]200901'!AE48</f>
        <v>9555</v>
      </c>
      <c r="G2737">
        <v>476</v>
      </c>
      <c r="H2737">
        <v>556</v>
      </c>
      <c r="J2737">
        <v>166</v>
      </c>
      <c r="K2737">
        <v>702</v>
      </c>
      <c r="L2737">
        <v>823</v>
      </c>
      <c r="N2737">
        <v>383</v>
      </c>
    </row>
    <row r="2738" spans="1:14" x14ac:dyDescent="0.2">
      <c r="A2738" s="5">
        <v>39842</v>
      </c>
      <c r="B2738" t="s">
        <v>48</v>
      </c>
      <c r="C2738">
        <v>18839</v>
      </c>
      <c r="D2738" s="6">
        <f>'[1]Vertikale Netzlast'!AE63</f>
        <v>16484</v>
      </c>
      <c r="E2738">
        <v>7663</v>
      </c>
      <c r="F2738">
        <f>'[2]200901'!AE49</f>
        <v>9593</v>
      </c>
      <c r="G2738">
        <v>440</v>
      </c>
      <c r="H2738">
        <v>578</v>
      </c>
      <c r="J2738">
        <v>187</v>
      </c>
      <c r="K2738">
        <v>693</v>
      </c>
      <c r="L2738">
        <v>823</v>
      </c>
      <c r="N2738">
        <v>383</v>
      </c>
    </row>
    <row r="2739" spans="1:14" x14ac:dyDescent="0.2">
      <c r="A2739" s="5">
        <v>39842</v>
      </c>
      <c r="B2739" t="s">
        <v>49</v>
      </c>
      <c r="C2739">
        <v>18769</v>
      </c>
      <c r="D2739" s="6">
        <f>'[1]Vertikale Netzlast'!AE64</f>
        <v>16482</v>
      </c>
      <c r="E2739">
        <v>7661</v>
      </c>
      <c r="F2739">
        <f>'[2]200901'!AE50</f>
        <v>9582</v>
      </c>
      <c r="G2739">
        <v>413</v>
      </c>
      <c r="H2739">
        <v>555</v>
      </c>
      <c r="J2739">
        <v>197</v>
      </c>
      <c r="K2739">
        <v>690</v>
      </c>
      <c r="L2739">
        <v>823</v>
      </c>
      <c r="N2739">
        <v>384</v>
      </c>
    </row>
    <row r="2740" spans="1:14" x14ac:dyDescent="0.2">
      <c r="A2740" s="5">
        <v>39842</v>
      </c>
      <c r="B2740" t="s">
        <v>50</v>
      </c>
      <c r="C2740">
        <v>18855</v>
      </c>
      <c r="D2740" s="6">
        <f>'[1]Vertikale Netzlast'!AE65</f>
        <v>16429</v>
      </c>
      <c r="E2740">
        <v>7670</v>
      </c>
      <c r="F2740">
        <f>'[2]200901'!AE51</f>
        <v>9502</v>
      </c>
      <c r="G2740">
        <v>410</v>
      </c>
      <c r="H2740">
        <v>525</v>
      </c>
      <c r="J2740">
        <v>171</v>
      </c>
      <c r="K2740">
        <v>681</v>
      </c>
      <c r="L2740">
        <v>823</v>
      </c>
      <c r="N2740">
        <v>385</v>
      </c>
    </row>
    <row r="2741" spans="1:14" x14ac:dyDescent="0.2">
      <c r="A2741" s="5">
        <v>39842</v>
      </c>
      <c r="B2741" t="s">
        <v>51</v>
      </c>
      <c r="C2741">
        <v>18694</v>
      </c>
      <c r="D2741" s="6">
        <f>'[1]Vertikale Netzlast'!AE66</f>
        <v>16390</v>
      </c>
      <c r="E2741">
        <v>7720</v>
      </c>
      <c r="F2741">
        <f>'[2]200901'!AE52</f>
        <v>9452</v>
      </c>
      <c r="G2741">
        <v>402</v>
      </c>
      <c r="H2741">
        <v>493</v>
      </c>
      <c r="J2741">
        <v>183</v>
      </c>
      <c r="K2741">
        <v>673</v>
      </c>
      <c r="L2741">
        <v>812</v>
      </c>
      <c r="N2741">
        <v>385</v>
      </c>
    </row>
    <row r="2742" spans="1:14" x14ac:dyDescent="0.2">
      <c r="A2742" s="5">
        <v>39842</v>
      </c>
      <c r="B2742" t="s">
        <v>52</v>
      </c>
      <c r="C2742">
        <v>18750</v>
      </c>
      <c r="D2742" s="6">
        <f>'[1]Vertikale Netzlast'!AE67</f>
        <v>16376</v>
      </c>
      <c r="E2742">
        <v>7734</v>
      </c>
      <c r="F2742">
        <f>'[2]200901'!AE53</f>
        <v>9393</v>
      </c>
      <c r="G2742">
        <v>439</v>
      </c>
      <c r="H2742">
        <v>466</v>
      </c>
      <c r="J2742">
        <v>184</v>
      </c>
      <c r="K2742">
        <v>674</v>
      </c>
      <c r="L2742">
        <v>812</v>
      </c>
      <c r="N2742">
        <v>383</v>
      </c>
    </row>
    <row r="2743" spans="1:14" x14ac:dyDescent="0.2">
      <c r="A2743" s="5">
        <v>39842</v>
      </c>
      <c r="B2743" t="s">
        <v>53</v>
      </c>
      <c r="C2743">
        <v>18720</v>
      </c>
      <c r="D2743" s="6">
        <f>'[1]Vertikale Netzlast'!AE68</f>
        <v>16365</v>
      </c>
      <c r="E2743">
        <v>7653</v>
      </c>
      <c r="F2743">
        <f>'[2]200901'!AE54</f>
        <v>9443</v>
      </c>
      <c r="G2743">
        <v>449</v>
      </c>
      <c r="H2743">
        <v>450</v>
      </c>
      <c r="J2743">
        <v>185</v>
      </c>
      <c r="K2743">
        <v>673</v>
      </c>
      <c r="L2743">
        <v>812</v>
      </c>
      <c r="N2743">
        <v>380</v>
      </c>
    </row>
    <row r="2744" spans="1:14" x14ac:dyDescent="0.2">
      <c r="A2744" s="5">
        <v>39842</v>
      </c>
      <c r="B2744" t="s">
        <v>54</v>
      </c>
      <c r="C2744">
        <v>18747</v>
      </c>
      <c r="D2744" s="6">
        <f>'[1]Vertikale Netzlast'!AE69</f>
        <v>16331</v>
      </c>
      <c r="E2744">
        <v>7634</v>
      </c>
      <c r="F2744">
        <f>'[2]200901'!AE55</f>
        <v>9342</v>
      </c>
      <c r="G2744">
        <v>433</v>
      </c>
      <c r="H2744">
        <v>439</v>
      </c>
      <c r="J2744">
        <v>205</v>
      </c>
      <c r="K2744">
        <v>672</v>
      </c>
      <c r="L2744">
        <v>812</v>
      </c>
      <c r="N2744">
        <v>377</v>
      </c>
    </row>
    <row r="2745" spans="1:14" x14ac:dyDescent="0.2">
      <c r="A2745" s="5">
        <v>39842</v>
      </c>
      <c r="B2745" t="s">
        <v>55</v>
      </c>
      <c r="C2745">
        <v>18763</v>
      </c>
      <c r="D2745" s="6">
        <f>'[1]Vertikale Netzlast'!AE70</f>
        <v>16331</v>
      </c>
      <c r="E2745">
        <v>7572</v>
      </c>
      <c r="F2745">
        <f>'[2]200901'!AE56</f>
        <v>9381</v>
      </c>
      <c r="G2745">
        <v>455</v>
      </c>
      <c r="H2745">
        <v>453</v>
      </c>
      <c r="J2745">
        <v>185</v>
      </c>
      <c r="K2745">
        <v>674</v>
      </c>
      <c r="L2745">
        <v>752</v>
      </c>
      <c r="N2745">
        <v>375</v>
      </c>
    </row>
    <row r="2746" spans="1:14" x14ac:dyDescent="0.2">
      <c r="A2746" s="5">
        <v>39842</v>
      </c>
      <c r="B2746" t="s">
        <v>56</v>
      </c>
      <c r="C2746">
        <v>18761</v>
      </c>
      <c r="D2746" s="6">
        <f>'[1]Vertikale Netzlast'!AE71</f>
        <v>16205</v>
      </c>
      <c r="E2746">
        <v>7484</v>
      </c>
      <c r="F2746">
        <f>'[2]200901'!AE57</f>
        <v>9306</v>
      </c>
      <c r="G2746">
        <v>418</v>
      </c>
      <c r="H2746">
        <v>482</v>
      </c>
      <c r="J2746">
        <v>190</v>
      </c>
      <c r="K2746">
        <v>680</v>
      </c>
      <c r="L2746">
        <v>752</v>
      </c>
      <c r="N2746">
        <v>372</v>
      </c>
    </row>
    <row r="2747" spans="1:14" x14ac:dyDescent="0.2">
      <c r="A2747" s="5">
        <v>39842</v>
      </c>
      <c r="B2747" t="s">
        <v>57</v>
      </c>
      <c r="C2747">
        <v>18763</v>
      </c>
      <c r="D2747" s="6">
        <f>'[1]Vertikale Netzlast'!AE72</f>
        <v>16054</v>
      </c>
      <c r="E2747">
        <v>7489</v>
      </c>
      <c r="F2747">
        <f>'[2]200901'!AE58</f>
        <v>9243</v>
      </c>
      <c r="G2747">
        <v>397</v>
      </c>
      <c r="H2747">
        <v>511</v>
      </c>
      <c r="J2747">
        <v>188</v>
      </c>
      <c r="K2747">
        <v>686</v>
      </c>
      <c r="L2747">
        <v>752</v>
      </c>
      <c r="N2747">
        <v>368</v>
      </c>
    </row>
    <row r="2748" spans="1:14" x14ac:dyDescent="0.2">
      <c r="A2748" s="5">
        <v>39842</v>
      </c>
      <c r="B2748" t="s">
        <v>58</v>
      </c>
      <c r="C2748">
        <v>18560</v>
      </c>
      <c r="D2748" s="6">
        <f>'[1]Vertikale Netzlast'!AE73</f>
        <v>15820</v>
      </c>
      <c r="E2748">
        <v>7458</v>
      </c>
      <c r="F2748">
        <f>'[2]200901'!AE59</f>
        <v>9106</v>
      </c>
      <c r="G2748">
        <v>379</v>
      </c>
      <c r="H2748">
        <v>538</v>
      </c>
      <c r="J2748">
        <v>200</v>
      </c>
      <c r="K2748">
        <v>691</v>
      </c>
      <c r="L2748">
        <v>752</v>
      </c>
      <c r="N2748">
        <v>365</v>
      </c>
    </row>
    <row r="2749" spans="1:14" x14ac:dyDescent="0.2">
      <c r="A2749" s="5">
        <v>39842</v>
      </c>
      <c r="B2749" t="s">
        <v>59</v>
      </c>
      <c r="C2749">
        <v>18613</v>
      </c>
      <c r="D2749" s="6">
        <f>'[1]Vertikale Netzlast'!AE74</f>
        <v>15655</v>
      </c>
      <c r="E2749">
        <v>7332</v>
      </c>
      <c r="F2749">
        <f>'[2]200901'!AE60</f>
        <v>9233</v>
      </c>
      <c r="G2749">
        <v>392</v>
      </c>
      <c r="H2749">
        <v>581</v>
      </c>
      <c r="J2749">
        <v>195</v>
      </c>
      <c r="K2749">
        <v>698</v>
      </c>
      <c r="L2749">
        <v>718</v>
      </c>
      <c r="N2749">
        <v>362</v>
      </c>
    </row>
    <row r="2750" spans="1:14" x14ac:dyDescent="0.2">
      <c r="A2750" s="5">
        <v>39842</v>
      </c>
      <c r="B2750" t="s">
        <v>60</v>
      </c>
      <c r="C2750">
        <v>18504</v>
      </c>
      <c r="D2750" s="6">
        <f>'[1]Vertikale Netzlast'!AE75</f>
        <v>15446</v>
      </c>
      <c r="E2750">
        <v>7261</v>
      </c>
      <c r="F2750">
        <f>'[2]200901'!AE61</f>
        <v>9255</v>
      </c>
      <c r="G2750">
        <v>385</v>
      </c>
      <c r="H2750">
        <v>613</v>
      </c>
      <c r="J2750">
        <v>212</v>
      </c>
      <c r="K2750">
        <v>710</v>
      </c>
      <c r="L2750">
        <v>718</v>
      </c>
      <c r="N2750">
        <v>370</v>
      </c>
    </row>
    <row r="2751" spans="1:14" x14ac:dyDescent="0.2">
      <c r="A2751" s="5">
        <v>39842</v>
      </c>
      <c r="B2751" t="s">
        <v>61</v>
      </c>
      <c r="C2751">
        <v>18570</v>
      </c>
      <c r="D2751" s="6">
        <f>'[1]Vertikale Netzlast'!AE76</f>
        <v>15402</v>
      </c>
      <c r="E2751">
        <v>7259</v>
      </c>
      <c r="F2751">
        <f>'[2]200901'!AE62</f>
        <v>9180</v>
      </c>
      <c r="G2751">
        <v>348</v>
      </c>
      <c r="H2751">
        <v>591</v>
      </c>
      <c r="J2751">
        <v>227</v>
      </c>
      <c r="K2751">
        <v>718</v>
      </c>
      <c r="L2751">
        <v>718</v>
      </c>
      <c r="N2751">
        <v>378</v>
      </c>
    </row>
    <row r="2752" spans="1:14" x14ac:dyDescent="0.2">
      <c r="A2752" s="5">
        <v>39842</v>
      </c>
      <c r="B2752" t="s">
        <v>62</v>
      </c>
      <c r="C2752">
        <v>18296</v>
      </c>
      <c r="D2752" s="6">
        <f>'[1]Vertikale Netzlast'!AE77</f>
        <v>15367</v>
      </c>
      <c r="E2752">
        <v>7226</v>
      </c>
      <c r="F2752">
        <f>'[2]200901'!AE63</f>
        <v>9167</v>
      </c>
      <c r="G2752">
        <v>314</v>
      </c>
      <c r="H2752">
        <v>626</v>
      </c>
      <c r="J2752">
        <v>252</v>
      </c>
      <c r="K2752">
        <v>731</v>
      </c>
      <c r="L2752">
        <v>718</v>
      </c>
      <c r="N2752">
        <v>386</v>
      </c>
    </row>
    <row r="2753" spans="1:14" x14ac:dyDescent="0.2">
      <c r="A2753" s="5">
        <v>39842</v>
      </c>
      <c r="B2753" t="s">
        <v>63</v>
      </c>
      <c r="C2753">
        <v>18411</v>
      </c>
      <c r="D2753" s="6">
        <f>'[1]Vertikale Netzlast'!AE78</f>
        <v>15413</v>
      </c>
      <c r="E2753">
        <v>7314</v>
      </c>
      <c r="F2753">
        <f>'[2]200901'!AE64</f>
        <v>9233</v>
      </c>
      <c r="G2753">
        <v>339</v>
      </c>
      <c r="H2753">
        <v>658</v>
      </c>
      <c r="J2753">
        <v>261</v>
      </c>
      <c r="K2753">
        <v>744</v>
      </c>
      <c r="L2753">
        <v>716</v>
      </c>
      <c r="N2753">
        <v>394</v>
      </c>
    </row>
    <row r="2754" spans="1:14" x14ac:dyDescent="0.2">
      <c r="A2754" s="5">
        <v>39842</v>
      </c>
      <c r="B2754" t="s">
        <v>64</v>
      </c>
      <c r="C2754">
        <v>18428</v>
      </c>
      <c r="D2754" s="6">
        <f>'[1]Vertikale Netzlast'!AE79</f>
        <v>15329</v>
      </c>
      <c r="E2754">
        <v>7286</v>
      </c>
      <c r="F2754">
        <f>'[2]200901'!AE65</f>
        <v>9096</v>
      </c>
      <c r="G2754">
        <v>358</v>
      </c>
      <c r="H2754">
        <v>659</v>
      </c>
      <c r="J2754">
        <v>267</v>
      </c>
      <c r="K2754">
        <v>754</v>
      </c>
      <c r="L2754">
        <v>716</v>
      </c>
      <c r="N2754">
        <v>396</v>
      </c>
    </row>
    <row r="2755" spans="1:14" x14ac:dyDescent="0.2">
      <c r="A2755" s="5">
        <v>39842</v>
      </c>
      <c r="B2755" t="s">
        <v>65</v>
      </c>
      <c r="C2755">
        <v>18325</v>
      </c>
      <c r="D2755" s="6">
        <f>'[1]Vertikale Netzlast'!AE80</f>
        <v>15269</v>
      </c>
      <c r="E2755">
        <v>7332</v>
      </c>
      <c r="F2755">
        <f>'[2]200901'!AE66</f>
        <v>9121</v>
      </c>
      <c r="G2755">
        <v>368</v>
      </c>
      <c r="H2755">
        <v>634</v>
      </c>
      <c r="J2755">
        <v>297</v>
      </c>
      <c r="K2755">
        <v>765</v>
      </c>
      <c r="L2755">
        <v>716</v>
      </c>
      <c r="N2755">
        <v>398</v>
      </c>
    </row>
    <row r="2756" spans="1:14" x14ac:dyDescent="0.2">
      <c r="A2756" s="5">
        <v>39842</v>
      </c>
      <c r="B2756" t="s">
        <v>66</v>
      </c>
      <c r="C2756">
        <v>18210</v>
      </c>
      <c r="D2756" s="6">
        <f>'[1]Vertikale Netzlast'!AE81</f>
        <v>15189</v>
      </c>
      <c r="E2756">
        <v>7260</v>
      </c>
      <c r="F2756">
        <f>'[2]200901'!AE67</f>
        <v>9044</v>
      </c>
      <c r="G2756">
        <v>374</v>
      </c>
      <c r="H2756">
        <v>685</v>
      </c>
      <c r="J2756">
        <v>310</v>
      </c>
      <c r="K2756">
        <v>777</v>
      </c>
      <c r="L2756">
        <v>716</v>
      </c>
      <c r="N2756">
        <v>400</v>
      </c>
    </row>
    <row r="2757" spans="1:14" x14ac:dyDescent="0.2">
      <c r="A2757" s="5">
        <v>39842</v>
      </c>
      <c r="B2757" t="s">
        <v>67</v>
      </c>
      <c r="C2757">
        <v>18146</v>
      </c>
      <c r="D2757" s="6">
        <f>'[1]Vertikale Netzlast'!AE82</f>
        <v>15116</v>
      </c>
      <c r="E2757">
        <v>7188</v>
      </c>
      <c r="F2757">
        <f>'[2]200901'!AE68</f>
        <v>9121</v>
      </c>
      <c r="G2757">
        <v>402</v>
      </c>
      <c r="H2757">
        <v>666</v>
      </c>
      <c r="J2757">
        <v>312</v>
      </c>
      <c r="K2757">
        <v>787</v>
      </c>
      <c r="L2757">
        <v>724</v>
      </c>
      <c r="N2757">
        <v>402</v>
      </c>
    </row>
    <row r="2758" spans="1:14" x14ac:dyDescent="0.2">
      <c r="A2758" s="5">
        <v>39842</v>
      </c>
      <c r="B2758" t="s">
        <v>68</v>
      </c>
      <c r="C2758">
        <v>18034</v>
      </c>
      <c r="D2758" s="6">
        <f>'[1]Vertikale Netzlast'!AE83</f>
        <v>15150</v>
      </c>
      <c r="E2758">
        <v>7181</v>
      </c>
      <c r="F2758">
        <f>'[2]200901'!AE69</f>
        <v>9143</v>
      </c>
      <c r="G2758">
        <v>423</v>
      </c>
      <c r="H2758">
        <v>670</v>
      </c>
      <c r="J2758">
        <v>327</v>
      </c>
      <c r="K2758">
        <v>808</v>
      </c>
      <c r="L2758">
        <v>724</v>
      </c>
      <c r="N2758">
        <v>418</v>
      </c>
    </row>
    <row r="2759" spans="1:14" x14ac:dyDescent="0.2">
      <c r="A2759" s="5">
        <v>39842</v>
      </c>
      <c r="B2759" t="s">
        <v>69</v>
      </c>
      <c r="C2759">
        <v>18070</v>
      </c>
      <c r="D2759" s="6">
        <f>'[1]Vertikale Netzlast'!AE84</f>
        <v>15202</v>
      </c>
      <c r="E2759">
        <v>7181</v>
      </c>
      <c r="F2759">
        <f>'[2]200901'!AE70</f>
        <v>9293</v>
      </c>
      <c r="G2759">
        <v>437</v>
      </c>
      <c r="H2759">
        <v>674</v>
      </c>
      <c r="J2759">
        <v>318</v>
      </c>
      <c r="K2759">
        <v>833</v>
      </c>
      <c r="L2759">
        <v>724</v>
      </c>
      <c r="N2759">
        <v>433</v>
      </c>
    </row>
    <row r="2760" spans="1:14" x14ac:dyDescent="0.2">
      <c r="A2760" s="5">
        <v>39842</v>
      </c>
      <c r="B2760" t="s">
        <v>70</v>
      </c>
      <c r="C2760">
        <v>17918</v>
      </c>
      <c r="D2760" s="6">
        <f>'[1]Vertikale Netzlast'!AE85</f>
        <v>15339</v>
      </c>
      <c r="E2760">
        <v>7207</v>
      </c>
      <c r="F2760">
        <f>'[2]200901'!AE71</f>
        <v>9430</v>
      </c>
      <c r="G2760">
        <v>503</v>
      </c>
      <c r="H2760">
        <v>698</v>
      </c>
      <c r="J2760">
        <v>318</v>
      </c>
      <c r="K2760">
        <v>859</v>
      </c>
      <c r="L2760">
        <v>724</v>
      </c>
      <c r="N2760">
        <v>449</v>
      </c>
    </row>
    <row r="2761" spans="1:14" x14ac:dyDescent="0.2">
      <c r="A2761" s="5">
        <v>39842</v>
      </c>
      <c r="B2761" t="s">
        <v>71</v>
      </c>
      <c r="C2761">
        <v>17922</v>
      </c>
      <c r="D2761" s="6">
        <f>'[1]Vertikale Netzlast'!AE86</f>
        <v>15701</v>
      </c>
      <c r="E2761">
        <v>7294</v>
      </c>
      <c r="F2761">
        <f>'[2]200901'!AE72</f>
        <v>10013</v>
      </c>
      <c r="G2761">
        <v>582</v>
      </c>
      <c r="H2761">
        <v>715</v>
      </c>
      <c r="J2761">
        <v>303</v>
      </c>
      <c r="K2761">
        <v>882</v>
      </c>
      <c r="L2761">
        <v>851</v>
      </c>
      <c r="N2761">
        <v>465</v>
      </c>
    </row>
    <row r="2762" spans="1:14" x14ac:dyDescent="0.2">
      <c r="A2762" s="5">
        <v>39842</v>
      </c>
      <c r="B2762" t="s">
        <v>72</v>
      </c>
      <c r="C2762">
        <v>18314</v>
      </c>
      <c r="D2762" s="6">
        <f>'[1]Vertikale Netzlast'!AE87</f>
        <v>16193</v>
      </c>
      <c r="E2762">
        <v>7439</v>
      </c>
      <c r="F2762">
        <f>'[2]200901'!AE73</f>
        <v>10162</v>
      </c>
      <c r="G2762">
        <v>666</v>
      </c>
      <c r="H2762">
        <v>736</v>
      </c>
      <c r="J2762">
        <v>300</v>
      </c>
      <c r="K2762">
        <v>902</v>
      </c>
      <c r="L2762">
        <v>851</v>
      </c>
      <c r="N2762">
        <v>474</v>
      </c>
    </row>
    <row r="2763" spans="1:14" x14ac:dyDescent="0.2">
      <c r="A2763" s="5">
        <v>39842</v>
      </c>
      <c r="B2763" t="s">
        <v>73</v>
      </c>
      <c r="C2763">
        <v>18696</v>
      </c>
      <c r="D2763" s="6">
        <f>'[1]Vertikale Netzlast'!AE88</f>
        <v>16556</v>
      </c>
      <c r="E2763">
        <v>7612</v>
      </c>
      <c r="F2763">
        <f>'[2]200901'!AE74</f>
        <v>10245</v>
      </c>
      <c r="G2763">
        <v>738</v>
      </c>
      <c r="H2763">
        <v>759</v>
      </c>
      <c r="J2763">
        <v>329</v>
      </c>
      <c r="K2763">
        <v>926</v>
      </c>
      <c r="L2763">
        <v>851</v>
      </c>
      <c r="N2763">
        <v>484</v>
      </c>
    </row>
    <row r="2764" spans="1:14" x14ac:dyDescent="0.2">
      <c r="A2764" s="5">
        <v>39842</v>
      </c>
      <c r="B2764" t="s">
        <v>74</v>
      </c>
      <c r="C2764">
        <v>19416</v>
      </c>
      <c r="D2764" s="6">
        <f>'[1]Vertikale Netzlast'!AE89</f>
        <v>16674</v>
      </c>
      <c r="E2764">
        <v>7824</v>
      </c>
      <c r="F2764">
        <f>'[2]200901'!AE75</f>
        <v>10330</v>
      </c>
      <c r="G2764">
        <v>851</v>
      </c>
      <c r="H2764">
        <v>789</v>
      </c>
      <c r="J2764">
        <v>346</v>
      </c>
      <c r="K2764">
        <v>951</v>
      </c>
      <c r="L2764">
        <v>851</v>
      </c>
      <c r="N2764">
        <v>493</v>
      </c>
    </row>
    <row r="2765" spans="1:14" x14ac:dyDescent="0.2">
      <c r="A2765" s="5">
        <v>39842</v>
      </c>
      <c r="B2765" t="s">
        <v>75</v>
      </c>
      <c r="C2765">
        <v>19377</v>
      </c>
      <c r="D2765" s="6">
        <f>'[1]Vertikale Netzlast'!AE90</f>
        <v>16720</v>
      </c>
      <c r="E2765">
        <v>7900</v>
      </c>
      <c r="F2765">
        <f>'[2]200901'!AE76</f>
        <v>10188</v>
      </c>
      <c r="G2765">
        <v>870</v>
      </c>
      <c r="H2765">
        <v>850</v>
      </c>
      <c r="J2765">
        <v>335</v>
      </c>
      <c r="K2765">
        <v>973</v>
      </c>
      <c r="L2765">
        <v>1001</v>
      </c>
      <c r="N2765">
        <v>502</v>
      </c>
    </row>
    <row r="2766" spans="1:14" x14ac:dyDescent="0.2">
      <c r="A2766" s="5">
        <v>39842</v>
      </c>
      <c r="B2766" t="s">
        <v>76</v>
      </c>
      <c r="C2766">
        <v>19561</v>
      </c>
      <c r="D2766" s="6">
        <f>'[1]Vertikale Netzlast'!AE91</f>
        <v>16716</v>
      </c>
      <c r="E2766">
        <v>7809</v>
      </c>
      <c r="F2766">
        <f>'[2]200901'!AE77</f>
        <v>10110</v>
      </c>
      <c r="G2766">
        <v>925</v>
      </c>
      <c r="H2766">
        <v>895</v>
      </c>
      <c r="J2766">
        <v>316</v>
      </c>
      <c r="K2766">
        <v>995</v>
      </c>
      <c r="L2766">
        <v>1001</v>
      </c>
      <c r="N2766">
        <v>514</v>
      </c>
    </row>
    <row r="2767" spans="1:14" x14ac:dyDescent="0.2">
      <c r="A2767" s="5">
        <v>39842</v>
      </c>
      <c r="B2767" t="s">
        <v>77</v>
      </c>
      <c r="C2767">
        <v>19371</v>
      </c>
      <c r="D2767" s="6">
        <f>'[1]Vertikale Netzlast'!AE92</f>
        <v>16488</v>
      </c>
      <c r="E2767">
        <v>7851</v>
      </c>
      <c r="F2767">
        <f>'[2]200901'!AE78</f>
        <v>10079</v>
      </c>
      <c r="G2767">
        <v>962</v>
      </c>
      <c r="H2767">
        <v>899</v>
      </c>
      <c r="J2767">
        <v>313</v>
      </c>
      <c r="K2767">
        <v>1017</v>
      </c>
      <c r="L2767">
        <v>1001</v>
      </c>
      <c r="N2767">
        <v>527</v>
      </c>
    </row>
    <row r="2768" spans="1:14" x14ac:dyDescent="0.2">
      <c r="A2768" s="5">
        <v>39842</v>
      </c>
      <c r="B2768" t="s">
        <v>78</v>
      </c>
      <c r="C2768">
        <v>19377</v>
      </c>
      <c r="D2768" s="6">
        <f>'[1]Vertikale Netzlast'!AE93</f>
        <v>16332</v>
      </c>
      <c r="E2768">
        <v>7779</v>
      </c>
      <c r="F2768">
        <f>'[2]200901'!AE79</f>
        <v>10172</v>
      </c>
      <c r="G2768">
        <v>981</v>
      </c>
      <c r="H2768">
        <v>938</v>
      </c>
      <c r="J2768">
        <v>318</v>
      </c>
      <c r="K2768">
        <v>1038</v>
      </c>
      <c r="L2768">
        <v>1001</v>
      </c>
      <c r="N2768">
        <v>539</v>
      </c>
    </row>
    <row r="2769" spans="1:14" x14ac:dyDescent="0.2">
      <c r="A2769" s="5">
        <v>39842</v>
      </c>
      <c r="B2769" t="s">
        <v>79</v>
      </c>
      <c r="C2769">
        <v>19182</v>
      </c>
      <c r="D2769" s="6">
        <f>'[1]Vertikale Netzlast'!AE94</f>
        <v>16151</v>
      </c>
      <c r="E2769">
        <v>7850</v>
      </c>
      <c r="F2769">
        <f>'[2]200901'!AE80</f>
        <v>10110</v>
      </c>
      <c r="G2769">
        <v>1040</v>
      </c>
      <c r="H2769">
        <v>986</v>
      </c>
      <c r="J2769">
        <v>328</v>
      </c>
      <c r="K2769">
        <v>1060</v>
      </c>
      <c r="L2769">
        <v>1105</v>
      </c>
      <c r="N2769">
        <v>551</v>
      </c>
    </row>
    <row r="2770" spans="1:14" x14ac:dyDescent="0.2">
      <c r="A2770" s="5">
        <v>39842</v>
      </c>
      <c r="B2770" t="s">
        <v>80</v>
      </c>
      <c r="C2770">
        <v>19099</v>
      </c>
      <c r="D2770" s="6">
        <f>'[1]Vertikale Netzlast'!AE95</f>
        <v>15977</v>
      </c>
      <c r="E2770">
        <v>7803</v>
      </c>
      <c r="F2770">
        <f>'[2]200901'!AE81</f>
        <v>9857</v>
      </c>
      <c r="G2770">
        <v>1115</v>
      </c>
      <c r="H2770">
        <v>1021</v>
      </c>
      <c r="J2770">
        <v>345</v>
      </c>
      <c r="K2770">
        <v>1079</v>
      </c>
      <c r="L2770">
        <v>1105</v>
      </c>
      <c r="N2770">
        <v>546</v>
      </c>
    </row>
    <row r="2771" spans="1:14" x14ac:dyDescent="0.2">
      <c r="A2771" s="5">
        <v>39842</v>
      </c>
      <c r="B2771" t="s">
        <v>81</v>
      </c>
      <c r="C2771">
        <v>19073</v>
      </c>
      <c r="D2771" s="6">
        <f>'[1]Vertikale Netzlast'!AE96</f>
        <v>15900</v>
      </c>
      <c r="E2771">
        <v>7746</v>
      </c>
      <c r="F2771">
        <f>'[2]200901'!AE82</f>
        <v>9752</v>
      </c>
      <c r="G2771">
        <v>1049</v>
      </c>
      <c r="H2771">
        <v>1110</v>
      </c>
      <c r="J2771">
        <v>333</v>
      </c>
      <c r="K2771">
        <v>1102</v>
      </c>
      <c r="L2771">
        <v>1105</v>
      </c>
      <c r="N2771">
        <v>542</v>
      </c>
    </row>
    <row r="2772" spans="1:14" x14ac:dyDescent="0.2">
      <c r="A2772" s="5">
        <v>39842</v>
      </c>
      <c r="B2772" t="s">
        <v>82</v>
      </c>
      <c r="C2772">
        <v>18784</v>
      </c>
      <c r="D2772" s="6">
        <f>'[1]Vertikale Netzlast'!AE97</f>
        <v>15724</v>
      </c>
      <c r="E2772">
        <v>7642</v>
      </c>
      <c r="F2772">
        <f>'[2]200901'!AE83</f>
        <v>9559</v>
      </c>
      <c r="G2772">
        <v>1017</v>
      </c>
      <c r="H2772">
        <v>1127</v>
      </c>
      <c r="J2772">
        <v>374</v>
      </c>
      <c r="K2772">
        <v>1105</v>
      </c>
      <c r="L2772">
        <v>1105</v>
      </c>
      <c r="N2772">
        <v>538</v>
      </c>
    </row>
    <row r="2773" spans="1:14" x14ac:dyDescent="0.2">
      <c r="A2773" s="5">
        <v>39842</v>
      </c>
      <c r="B2773" t="s">
        <v>83</v>
      </c>
      <c r="C2773">
        <v>18816</v>
      </c>
      <c r="D2773" s="6">
        <f>'[1]Vertikale Netzlast'!AE98</f>
        <v>15161</v>
      </c>
      <c r="E2773">
        <v>7477</v>
      </c>
      <c r="F2773">
        <f>'[2]200901'!AE84</f>
        <v>9345</v>
      </c>
      <c r="G2773">
        <v>999</v>
      </c>
      <c r="H2773">
        <v>1135</v>
      </c>
      <c r="J2773">
        <v>405</v>
      </c>
      <c r="K2773">
        <v>1125</v>
      </c>
      <c r="L2773">
        <v>1172</v>
      </c>
      <c r="N2773">
        <v>534</v>
      </c>
    </row>
    <row r="2774" spans="1:14" x14ac:dyDescent="0.2">
      <c r="A2774" s="5">
        <v>39842</v>
      </c>
      <c r="B2774" t="s">
        <v>84</v>
      </c>
      <c r="C2774">
        <v>18946</v>
      </c>
      <c r="D2774" s="6">
        <f>'[1]Vertikale Netzlast'!AE99</f>
        <v>14892</v>
      </c>
      <c r="E2774">
        <v>7390</v>
      </c>
      <c r="F2774">
        <f>'[2]200901'!AE85</f>
        <v>8976</v>
      </c>
      <c r="G2774">
        <v>959</v>
      </c>
      <c r="H2774">
        <v>1199</v>
      </c>
      <c r="J2774">
        <v>379</v>
      </c>
      <c r="K2774">
        <v>1146</v>
      </c>
      <c r="L2774">
        <v>1172</v>
      </c>
      <c r="N2774">
        <v>534</v>
      </c>
    </row>
    <row r="2775" spans="1:14" x14ac:dyDescent="0.2">
      <c r="A2775" s="5">
        <v>39842</v>
      </c>
      <c r="B2775" t="s">
        <v>85</v>
      </c>
      <c r="C2775">
        <v>18727</v>
      </c>
      <c r="D2775" s="6">
        <f>'[1]Vertikale Netzlast'!AE100</f>
        <v>14385</v>
      </c>
      <c r="E2775">
        <v>7261</v>
      </c>
      <c r="F2775">
        <f>'[2]200901'!AE86</f>
        <v>8736</v>
      </c>
      <c r="G2775">
        <v>869</v>
      </c>
      <c r="H2775">
        <v>1197</v>
      </c>
      <c r="J2775">
        <v>363</v>
      </c>
      <c r="K2775">
        <v>1166</v>
      </c>
      <c r="L2775">
        <v>1172</v>
      </c>
      <c r="N2775">
        <v>535</v>
      </c>
    </row>
    <row r="2776" spans="1:14" x14ac:dyDescent="0.2">
      <c r="A2776" s="5">
        <v>39842</v>
      </c>
      <c r="B2776" t="s">
        <v>86</v>
      </c>
      <c r="C2776">
        <v>18490</v>
      </c>
      <c r="D2776" s="6">
        <f>'[1]Vertikale Netzlast'!AE101</f>
        <v>14121</v>
      </c>
      <c r="E2776">
        <v>7226</v>
      </c>
      <c r="F2776">
        <f>'[2]200901'!AE87</f>
        <v>8549</v>
      </c>
      <c r="G2776">
        <v>805</v>
      </c>
      <c r="H2776">
        <v>1202</v>
      </c>
      <c r="J2776">
        <v>348</v>
      </c>
      <c r="K2776">
        <v>1217</v>
      </c>
      <c r="L2776">
        <v>1172</v>
      </c>
      <c r="N2776">
        <v>535</v>
      </c>
    </row>
    <row r="2777" spans="1:14" x14ac:dyDescent="0.2">
      <c r="A2777" s="5">
        <v>39842</v>
      </c>
      <c r="B2777" t="s">
        <v>87</v>
      </c>
      <c r="C2777">
        <v>18662</v>
      </c>
      <c r="D2777" s="6">
        <f>'[1]Vertikale Netzlast'!AE102</f>
        <v>14128</v>
      </c>
      <c r="E2777">
        <v>7175</v>
      </c>
      <c r="F2777">
        <f>'[2]200901'!AE88</f>
        <v>8520</v>
      </c>
      <c r="G2777">
        <v>777</v>
      </c>
      <c r="H2777">
        <v>1187</v>
      </c>
      <c r="J2777">
        <v>346</v>
      </c>
      <c r="K2777">
        <v>1240</v>
      </c>
      <c r="L2777">
        <v>1188</v>
      </c>
      <c r="N2777">
        <v>536</v>
      </c>
    </row>
    <row r="2778" spans="1:14" x14ac:dyDescent="0.2">
      <c r="A2778" s="5">
        <v>39842</v>
      </c>
      <c r="B2778" t="s">
        <v>88</v>
      </c>
      <c r="C2778">
        <v>18731</v>
      </c>
      <c r="D2778" s="6">
        <f>'[1]Vertikale Netzlast'!AE103</f>
        <v>14096</v>
      </c>
      <c r="E2778">
        <v>7183</v>
      </c>
      <c r="F2778">
        <f>'[2]200901'!AE89</f>
        <v>8318</v>
      </c>
      <c r="G2778">
        <v>782</v>
      </c>
      <c r="H2778">
        <v>1207</v>
      </c>
      <c r="J2778">
        <v>335</v>
      </c>
      <c r="K2778">
        <v>1245</v>
      </c>
      <c r="L2778">
        <v>1188</v>
      </c>
      <c r="N2778">
        <v>527</v>
      </c>
    </row>
    <row r="2779" spans="1:14" x14ac:dyDescent="0.2">
      <c r="A2779" s="5">
        <v>39842</v>
      </c>
      <c r="B2779" t="s">
        <v>89</v>
      </c>
      <c r="C2779">
        <v>18400</v>
      </c>
      <c r="D2779" s="6">
        <f>'[1]Vertikale Netzlast'!AE104</f>
        <v>13909</v>
      </c>
      <c r="E2779">
        <v>7153</v>
      </c>
      <c r="F2779">
        <f>'[2]200901'!AE90</f>
        <v>7995</v>
      </c>
      <c r="G2779">
        <v>727</v>
      </c>
      <c r="H2779">
        <v>1165</v>
      </c>
      <c r="J2779">
        <v>329</v>
      </c>
      <c r="K2779">
        <v>1248</v>
      </c>
      <c r="L2779">
        <v>1188</v>
      </c>
      <c r="N2779">
        <v>518</v>
      </c>
    </row>
    <row r="2780" spans="1:14" x14ac:dyDescent="0.2">
      <c r="A2780" s="5">
        <v>39842</v>
      </c>
      <c r="B2780" t="s">
        <v>90</v>
      </c>
      <c r="C2780">
        <v>18222</v>
      </c>
      <c r="D2780" s="6">
        <f>'[1]Vertikale Netzlast'!AE105</f>
        <v>13800</v>
      </c>
      <c r="E2780">
        <v>6998</v>
      </c>
      <c r="F2780">
        <f>'[2]200901'!AE91</f>
        <v>7985</v>
      </c>
      <c r="G2780">
        <v>672</v>
      </c>
      <c r="H2780">
        <v>1162</v>
      </c>
      <c r="J2780">
        <v>305</v>
      </c>
      <c r="K2780">
        <v>1253</v>
      </c>
      <c r="L2780">
        <v>1188</v>
      </c>
      <c r="N2780">
        <v>510</v>
      </c>
    </row>
    <row r="2781" spans="1:14" x14ac:dyDescent="0.2">
      <c r="A2781" s="5">
        <v>39842</v>
      </c>
      <c r="B2781" t="s">
        <v>91</v>
      </c>
      <c r="C2781">
        <v>18176</v>
      </c>
      <c r="D2781" s="6">
        <f>'[1]Vertikale Netzlast'!AE106</f>
        <v>14213</v>
      </c>
      <c r="E2781">
        <v>6946</v>
      </c>
      <c r="F2781">
        <f>'[2]200901'!AE92</f>
        <v>8009</v>
      </c>
      <c r="G2781">
        <v>616</v>
      </c>
      <c r="H2781">
        <v>1119</v>
      </c>
      <c r="J2781">
        <v>299</v>
      </c>
      <c r="K2781">
        <v>1257</v>
      </c>
      <c r="L2781">
        <v>1226</v>
      </c>
      <c r="N2781">
        <v>501</v>
      </c>
    </row>
    <row r="2782" spans="1:14" x14ac:dyDescent="0.2">
      <c r="A2782" s="5">
        <v>39842</v>
      </c>
      <c r="B2782" t="s">
        <v>92</v>
      </c>
      <c r="C2782">
        <v>18150</v>
      </c>
      <c r="D2782" s="6">
        <f>'[1]Vertikale Netzlast'!AE107</f>
        <v>14115</v>
      </c>
      <c r="E2782">
        <v>6790</v>
      </c>
      <c r="F2782">
        <f>'[2]200901'!AE93</f>
        <v>7998</v>
      </c>
      <c r="G2782">
        <v>605</v>
      </c>
      <c r="H2782">
        <v>1060</v>
      </c>
      <c r="J2782">
        <v>294</v>
      </c>
      <c r="K2782">
        <v>1214</v>
      </c>
      <c r="L2782">
        <v>1226</v>
      </c>
      <c r="N2782">
        <v>500</v>
      </c>
    </row>
    <row r="2783" spans="1:14" x14ac:dyDescent="0.2">
      <c r="A2783" s="5">
        <v>39842</v>
      </c>
      <c r="B2783" t="s">
        <v>93</v>
      </c>
      <c r="C2783">
        <v>18096</v>
      </c>
      <c r="D2783" s="6">
        <f>'[1]Vertikale Netzlast'!AE108</f>
        <v>13862</v>
      </c>
      <c r="E2783">
        <v>6661</v>
      </c>
      <c r="F2783">
        <f>'[2]200901'!AE94</f>
        <v>7949</v>
      </c>
      <c r="G2783">
        <v>570</v>
      </c>
      <c r="H2783">
        <v>1019</v>
      </c>
      <c r="J2783">
        <v>299</v>
      </c>
      <c r="K2783">
        <v>1174</v>
      </c>
      <c r="L2783">
        <v>1226</v>
      </c>
      <c r="N2783">
        <v>498</v>
      </c>
    </row>
    <row r="2784" spans="1:14" x14ac:dyDescent="0.2">
      <c r="A2784" s="5">
        <v>39842</v>
      </c>
      <c r="B2784" t="s">
        <v>94</v>
      </c>
      <c r="C2784">
        <v>17506</v>
      </c>
      <c r="D2784" s="6">
        <f>'[1]Vertikale Netzlast'!AE109</f>
        <v>13572</v>
      </c>
      <c r="E2784">
        <v>6536</v>
      </c>
      <c r="F2784">
        <f>'[2]200901'!AE95</f>
        <v>7645</v>
      </c>
      <c r="G2784">
        <v>550</v>
      </c>
      <c r="H2784">
        <v>1026</v>
      </c>
      <c r="J2784">
        <v>308</v>
      </c>
      <c r="K2784">
        <v>1139</v>
      </c>
      <c r="L2784">
        <v>1226</v>
      </c>
      <c r="N2784">
        <v>496</v>
      </c>
    </row>
    <row r="2785" spans="1:14" x14ac:dyDescent="0.2">
      <c r="A2785" s="5">
        <v>39842</v>
      </c>
      <c r="B2785" t="s">
        <v>95</v>
      </c>
      <c r="C2785">
        <v>17481</v>
      </c>
      <c r="D2785" s="6">
        <f>'[1]Vertikale Netzlast'!AE110</f>
        <v>13211</v>
      </c>
      <c r="E2785">
        <v>6552</v>
      </c>
      <c r="F2785">
        <f>'[2]200901'!AE96</f>
        <v>7262</v>
      </c>
      <c r="G2785">
        <v>579</v>
      </c>
      <c r="H2785">
        <v>1002</v>
      </c>
      <c r="J2785">
        <v>280</v>
      </c>
      <c r="K2785">
        <v>1098</v>
      </c>
      <c r="L2785">
        <v>1171</v>
      </c>
      <c r="N2785">
        <v>494</v>
      </c>
    </row>
    <row r="2786" spans="1:14" x14ac:dyDescent="0.2">
      <c r="A2786" s="5">
        <v>39842</v>
      </c>
      <c r="B2786" t="s">
        <v>96</v>
      </c>
      <c r="C2786">
        <v>16971</v>
      </c>
      <c r="D2786" s="6">
        <f>'[1]Vertikale Netzlast'!AE111</f>
        <v>13025</v>
      </c>
      <c r="E2786">
        <v>6487</v>
      </c>
      <c r="F2786">
        <f>'[2]200901'!AE97</f>
        <v>7255</v>
      </c>
      <c r="G2786">
        <v>609</v>
      </c>
      <c r="H2786">
        <v>929</v>
      </c>
      <c r="J2786">
        <v>264</v>
      </c>
      <c r="K2786">
        <v>1021</v>
      </c>
      <c r="L2786">
        <v>1171</v>
      </c>
      <c r="N2786">
        <v>485</v>
      </c>
    </row>
    <row r="2787" spans="1:14" x14ac:dyDescent="0.2">
      <c r="A2787" s="5">
        <v>39842</v>
      </c>
      <c r="B2787" t="s">
        <v>97</v>
      </c>
      <c r="C2787">
        <v>16420</v>
      </c>
      <c r="D2787" s="6">
        <f>'[1]Vertikale Netzlast'!AE112</f>
        <v>12938</v>
      </c>
      <c r="E2787">
        <v>6372</v>
      </c>
      <c r="F2787">
        <f>'[2]200901'!AE98</f>
        <v>7091</v>
      </c>
      <c r="G2787">
        <v>626</v>
      </c>
      <c r="H2787">
        <v>931</v>
      </c>
      <c r="J2787">
        <v>250</v>
      </c>
      <c r="K2787">
        <v>948</v>
      </c>
      <c r="L2787">
        <v>1171</v>
      </c>
      <c r="N2787">
        <v>476</v>
      </c>
    </row>
    <row r="2788" spans="1:14" x14ac:dyDescent="0.2">
      <c r="A2788" s="5">
        <v>39842</v>
      </c>
      <c r="B2788" t="s">
        <v>98</v>
      </c>
      <c r="C2788">
        <v>16330</v>
      </c>
      <c r="D2788" s="6">
        <f>'[1]Vertikale Netzlast'!AE113</f>
        <v>12998</v>
      </c>
      <c r="E2788">
        <v>6259</v>
      </c>
      <c r="F2788">
        <f>'[2]200901'!AE99</f>
        <v>7041</v>
      </c>
      <c r="G2788">
        <v>660</v>
      </c>
      <c r="H2788">
        <v>897</v>
      </c>
      <c r="J2788">
        <v>224</v>
      </c>
      <c r="K2788">
        <v>882</v>
      </c>
      <c r="L2788">
        <v>1171</v>
      </c>
      <c r="N2788">
        <v>466</v>
      </c>
    </row>
    <row r="2789" spans="1:14" x14ac:dyDescent="0.2">
      <c r="A2789" s="5">
        <v>39843</v>
      </c>
      <c r="B2789" t="s">
        <v>3</v>
      </c>
      <c r="C2789">
        <v>15948</v>
      </c>
      <c r="D2789" s="6">
        <f>'[1]Vertikale Netzlast'!AF18</f>
        <v>12737</v>
      </c>
      <c r="E2789">
        <v>6207</v>
      </c>
      <c r="F2789">
        <f>'[2]200901'!AF4</f>
        <v>6846</v>
      </c>
      <c r="G2789">
        <v>652</v>
      </c>
      <c r="H2789">
        <v>897</v>
      </c>
      <c r="J2789">
        <v>219</v>
      </c>
      <c r="K2789">
        <v>1089</v>
      </c>
      <c r="L2789">
        <v>1422</v>
      </c>
      <c r="N2789">
        <v>567</v>
      </c>
    </row>
    <row r="2790" spans="1:14" x14ac:dyDescent="0.2">
      <c r="A2790" s="5">
        <v>39843</v>
      </c>
      <c r="B2790" t="s">
        <v>4</v>
      </c>
      <c r="C2790">
        <v>16069</v>
      </c>
      <c r="D2790" s="6">
        <f>'[1]Vertikale Netzlast'!AF19</f>
        <v>12521</v>
      </c>
      <c r="E2790">
        <v>6059</v>
      </c>
      <c r="F2790">
        <f>'[2]200901'!AF5</f>
        <v>6779</v>
      </c>
      <c r="G2790">
        <v>634</v>
      </c>
      <c r="H2790">
        <v>860</v>
      </c>
      <c r="J2790">
        <v>205</v>
      </c>
      <c r="K2790">
        <v>1093</v>
      </c>
      <c r="L2790">
        <v>1422</v>
      </c>
      <c r="N2790">
        <v>551</v>
      </c>
    </row>
    <row r="2791" spans="1:14" x14ac:dyDescent="0.2">
      <c r="A2791" s="5">
        <v>39843</v>
      </c>
      <c r="B2791" t="s">
        <v>5</v>
      </c>
      <c r="C2791">
        <v>15739</v>
      </c>
      <c r="D2791" s="6">
        <f>'[1]Vertikale Netzlast'!AF20</f>
        <v>12568</v>
      </c>
      <c r="E2791">
        <v>5984</v>
      </c>
      <c r="F2791">
        <f>'[2]200901'!AF6</f>
        <v>6689</v>
      </c>
      <c r="G2791">
        <v>606</v>
      </c>
      <c r="H2791">
        <v>864</v>
      </c>
      <c r="J2791">
        <v>197</v>
      </c>
      <c r="K2791">
        <v>1096</v>
      </c>
      <c r="L2791">
        <v>1422</v>
      </c>
      <c r="N2791">
        <v>536</v>
      </c>
    </row>
    <row r="2792" spans="1:14" x14ac:dyDescent="0.2">
      <c r="A2792" s="5">
        <v>39843</v>
      </c>
      <c r="B2792" t="s">
        <v>6</v>
      </c>
      <c r="C2792">
        <v>15617</v>
      </c>
      <c r="D2792" s="6">
        <f>'[1]Vertikale Netzlast'!AF21</f>
        <v>12410</v>
      </c>
      <c r="E2792">
        <v>5826</v>
      </c>
      <c r="F2792">
        <f>'[2]200901'!AF7</f>
        <v>6669</v>
      </c>
      <c r="G2792">
        <v>653</v>
      </c>
      <c r="H2792">
        <v>805</v>
      </c>
      <c r="J2792">
        <v>184</v>
      </c>
      <c r="K2792">
        <v>1100</v>
      </c>
      <c r="L2792">
        <v>1422</v>
      </c>
      <c r="N2792">
        <v>520</v>
      </c>
    </row>
    <row r="2793" spans="1:14" x14ac:dyDescent="0.2">
      <c r="A2793" s="5">
        <v>39843</v>
      </c>
      <c r="B2793" t="s">
        <v>7</v>
      </c>
      <c r="C2793">
        <v>15172</v>
      </c>
      <c r="D2793" s="6">
        <f>'[1]Vertikale Netzlast'!AF22</f>
        <v>12136</v>
      </c>
      <c r="E2793">
        <v>5797</v>
      </c>
      <c r="F2793">
        <f>'[2]200901'!AF8</f>
        <v>6644</v>
      </c>
      <c r="G2793">
        <v>689</v>
      </c>
      <c r="H2793">
        <v>802</v>
      </c>
      <c r="J2793">
        <v>180</v>
      </c>
      <c r="K2793">
        <v>1105</v>
      </c>
      <c r="L2793">
        <v>1349</v>
      </c>
      <c r="N2793">
        <v>505</v>
      </c>
    </row>
    <row r="2794" spans="1:14" x14ac:dyDescent="0.2">
      <c r="A2794" s="5">
        <v>39843</v>
      </c>
      <c r="B2794" t="s">
        <v>8</v>
      </c>
      <c r="C2794">
        <v>15129</v>
      </c>
      <c r="D2794" s="6">
        <f>'[1]Vertikale Netzlast'!AF23</f>
        <v>11923</v>
      </c>
      <c r="E2794">
        <v>5780</v>
      </c>
      <c r="F2794">
        <f>'[2]200901'!AF9</f>
        <v>6519</v>
      </c>
      <c r="G2794">
        <v>706</v>
      </c>
      <c r="H2794">
        <v>809</v>
      </c>
      <c r="J2794">
        <v>178</v>
      </c>
      <c r="K2794">
        <v>1115</v>
      </c>
      <c r="L2794">
        <v>1349</v>
      </c>
      <c r="N2794">
        <v>494</v>
      </c>
    </row>
    <row r="2795" spans="1:14" x14ac:dyDescent="0.2">
      <c r="A2795" s="5">
        <v>39843</v>
      </c>
      <c r="B2795" t="s">
        <v>9</v>
      </c>
      <c r="C2795">
        <v>14942</v>
      </c>
      <c r="D2795" s="6">
        <f>'[1]Vertikale Netzlast'!AF24</f>
        <v>11786</v>
      </c>
      <c r="E2795">
        <v>5804</v>
      </c>
      <c r="F2795">
        <f>'[2]200901'!AF10</f>
        <v>6522</v>
      </c>
      <c r="G2795">
        <v>728</v>
      </c>
      <c r="H2795">
        <v>804</v>
      </c>
      <c r="J2795">
        <v>180</v>
      </c>
      <c r="K2795">
        <v>1121</v>
      </c>
      <c r="L2795">
        <v>1349</v>
      </c>
      <c r="N2795">
        <v>483</v>
      </c>
    </row>
    <row r="2796" spans="1:14" x14ac:dyDescent="0.2">
      <c r="A2796" s="5">
        <v>39843</v>
      </c>
      <c r="B2796" t="s">
        <v>10</v>
      </c>
      <c r="C2796">
        <v>14795</v>
      </c>
      <c r="D2796" s="6">
        <f>'[1]Vertikale Netzlast'!AF25</f>
        <v>11637</v>
      </c>
      <c r="E2796">
        <v>5920</v>
      </c>
      <c r="F2796">
        <f>'[2]200901'!AF11</f>
        <v>6567</v>
      </c>
      <c r="G2796">
        <v>758</v>
      </c>
      <c r="H2796">
        <v>869</v>
      </c>
      <c r="J2796">
        <v>155</v>
      </c>
      <c r="K2796">
        <v>1129</v>
      </c>
      <c r="L2796">
        <v>1349</v>
      </c>
      <c r="N2796">
        <v>472</v>
      </c>
    </row>
    <row r="2797" spans="1:14" x14ac:dyDescent="0.2">
      <c r="A2797" s="5">
        <v>39843</v>
      </c>
      <c r="B2797" t="s">
        <v>11</v>
      </c>
      <c r="C2797">
        <v>14860</v>
      </c>
      <c r="D2797" s="6">
        <f>'[1]Vertikale Netzlast'!AF26</f>
        <v>11525</v>
      </c>
      <c r="E2797">
        <v>5866</v>
      </c>
      <c r="F2797">
        <f>'[2]200901'!AF12</f>
        <v>6479</v>
      </c>
      <c r="G2797">
        <v>818</v>
      </c>
      <c r="H2797">
        <v>867</v>
      </c>
      <c r="J2797">
        <v>148</v>
      </c>
      <c r="K2797">
        <v>1140</v>
      </c>
      <c r="L2797">
        <v>1345</v>
      </c>
      <c r="N2797">
        <v>461</v>
      </c>
    </row>
    <row r="2798" spans="1:14" x14ac:dyDescent="0.2">
      <c r="A2798" s="5">
        <v>39843</v>
      </c>
      <c r="B2798" t="s">
        <v>12</v>
      </c>
      <c r="C2798">
        <v>14835</v>
      </c>
      <c r="D2798" s="6">
        <f>'[1]Vertikale Netzlast'!AF27</f>
        <v>11400</v>
      </c>
      <c r="E2798">
        <v>5714</v>
      </c>
      <c r="F2798">
        <f>'[2]200901'!AF13</f>
        <v>6554</v>
      </c>
      <c r="G2798">
        <v>825</v>
      </c>
      <c r="H2798">
        <v>847</v>
      </c>
      <c r="J2798">
        <v>151</v>
      </c>
      <c r="K2798">
        <v>1129</v>
      </c>
      <c r="L2798">
        <v>1345</v>
      </c>
      <c r="N2798">
        <v>459</v>
      </c>
    </row>
    <row r="2799" spans="1:14" x14ac:dyDescent="0.2">
      <c r="A2799" s="5">
        <v>39843</v>
      </c>
      <c r="B2799" t="s">
        <v>13</v>
      </c>
      <c r="C2799">
        <v>14741</v>
      </c>
      <c r="D2799" s="6">
        <f>'[1]Vertikale Netzlast'!AF28</f>
        <v>11283</v>
      </c>
      <c r="E2799">
        <v>5641</v>
      </c>
      <c r="F2799">
        <f>'[2]200901'!AF14</f>
        <v>6519</v>
      </c>
      <c r="G2799">
        <v>830</v>
      </c>
      <c r="H2799">
        <v>843</v>
      </c>
      <c r="J2799">
        <v>150</v>
      </c>
      <c r="K2799">
        <v>1118</v>
      </c>
      <c r="L2799">
        <v>1345</v>
      </c>
      <c r="N2799">
        <v>457</v>
      </c>
    </row>
    <row r="2800" spans="1:14" x14ac:dyDescent="0.2">
      <c r="A2800" s="5">
        <v>39843</v>
      </c>
      <c r="B2800" t="s">
        <v>14</v>
      </c>
      <c r="C2800">
        <v>14714</v>
      </c>
      <c r="D2800" s="6">
        <f>'[1]Vertikale Netzlast'!AF29</f>
        <v>11203</v>
      </c>
      <c r="E2800">
        <v>5536</v>
      </c>
      <c r="F2800">
        <f>'[2]200901'!AF15</f>
        <v>6449</v>
      </c>
      <c r="G2800">
        <v>933</v>
      </c>
      <c r="H2800">
        <v>836</v>
      </c>
      <c r="J2800">
        <v>134</v>
      </c>
      <c r="K2800">
        <v>1105</v>
      </c>
      <c r="L2800">
        <v>1345</v>
      </c>
      <c r="N2800">
        <v>454</v>
      </c>
    </row>
    <row r="2801" spans="1:14" x14ac:dyDescent="0.2">
      <c r="A2801" s="5">
        <v>39843</v>
      </c>
      <c r="B2801" t="s">
        <v>15</v>
      </c>
      <c r="C2801">
        <v>14673</v>
      </c>
      <c r="D2801" s="6">
        <f>'[1]Vertikale Netzlast'!AF30</f>
        <v>11113</v>
      </c>
      <c r="E2801">
        <v>5595</v>
      </c>
      <c r="F2801">
        <f>'[2]200901'!AF16</f>
        <v>6442</v>
      </c>
      <c r="G2801">
        <v>976</v>
      </c>
      <c r="H2801">
        <v>841</v>
      </c>
      <c r="J2801">
        <v>139</v>
      </c>
      <c r="K2801">
        <v>1094</v>
      </c>
      <c r="L2801">
        <v>1377</v>
      </c>
      <c r="N2801">
        <v>452</v>
      </c>
    </row>
    <row r="2802" spans="1:14" x14ac:dyDescent="0.2">
      <c r="A2802" s="5">
        <v>39843</v>
      </c>
      <c r="B2802" t="s">
        <v>16</v>
      </c>
      <c r="C2802">
        <v>14634</v>
      </c>
      <c r="D2802" s="6">
        <f>'[1]Vertikale Netzlast'!AF31</f>
        <v>11036</v>
      </c>
      <c r="E2802">
        <v>5601</v>
      </c>
      <c r="F2802">
        <f>'[2]200901'!AF17</f>
        <v>6498</v>
      </c>
      <c r="G2802">
        <v>989</v>
      </c>
      <c r="H2802">
        <v>841</v>
      </c>
      <c r="J2802">
        <v>161</v>
      </c>
      <c r="K2802">
        <v>1097</v>
      </c>
      <c r="L2802">
        <v>1377</v>
      </c>
      <c r="N2802">
        <v>457</v>
      </c>
    </row>
    <row r="2803" spans="1:14" x14ac:dyDescent="0.2">
      <c r="A2803" s="5">
        <v>39843</v>
      </c>
      <c r="B2803" t="s">
        <v>17</v>
      </c>
      <c r="C2803">
        <v>14541</v>
      </c>
      <c r="D2803" s="6">
        <f>'[1]Vertikale Netzlast'!AF32</f>
        <v>10918</v>
      </c>
      <c r="E2803">
        <v>5615</v>
      </c>
      <c r="F2803">
        <f>'[2]200901'!AF18</f>
        <v>6566</v>
      </c>
      <c r="G2803">
        <v>961</v>
      </c>
      <c r="H2803">
        <v>873</v>
      </c>
      <c r="J2803">
        <v>174</v>
      </c>
      <c r="K2803">
        <v>1099</v>
      </c>
      <c r="L2803">
        <v>1377</v>
      </c>
      <c r="N2803">
        <v>462</v>
      </c>
    </row>
    <row r="2804" spans="1:14" x14ac:dyDescent="0.2">
      <c r="A2804" s="5">
        <v>39843</v>
      </c>
      <c r="B2804" t="s">
        <v>18</v>
      </c>
      <c r="C2804">
        <v>14722</v>
      </c>
      <c r="D2804" s="6">
        <f>'[1]Vertikale Netzlast'!AF33</f>
        <v>10861</v>
      </c>
      <c r="E2804">
        <v>5654</v>
      </c>
      <c r="F2804">
        <f>'[2]200901'!AF19</f>
        <v>6551</v>
      </c>
      <c r="G2804">
        <v>859</v>
      </c>
      <c r="H2804">
        <v>881</v>
      </c>
      <c r="J2804">
        <v>192</v>
      </c>
      <c r="K2804">
        <v>1103</v>
      </c>
      <c r="L2804">
        <v>1377</v>
      </c>
      <c r="N2804">
        <v>467</v>
      </c>
    </row>
    <row r="2805" spans="1:14" x14ac:dyDescent="0.2">
      <c r="A2805" s="5">
        <v>39843</v>
      </c>
      <c r="B2805" t="s">
        <v>19</v>
      </c>
      <c r="C2805">
        <v>14886</v>
      </c>
      <c r="D2805" s="6">
        <f>'[1]Vertikale Netzlast'!AF34</f>
        <v>10859</v>
      </c>
      <c r="E2805">
        <v>5702</v>
      </c>
      <c r="F2805">
        <f>'[2]200901'!AF20</f>
        <v>6564</v>
      </c>
      <c r="G2805">
        <v>793</v>
      </c>
      <c r="H2805">
        <v>901</v>
      </c>
      <c r="J2805">
        <v>193</v>
      </c>
      <c r="K2805">
        <v>1106</v>
      </c>
      <c r="L2805">
        <v>1399</v>
      </c>
      <c r="N2805">
        <v>472</v>
      </c>
    </row>
    <row r="2806" spans="1:14" x14ac:dyDescent="0.2">
      <c r="A2806" s="5">
        <v>39843</v>
      </c>
      <c r="B2806" t="s">
        <v>20</v>
      </c>
      <c r="C2806">
        <v>14949</v>
      </c>
      <c r="D2806" s="6">
        <f>'[1]Vertikale Netzlast'!AF35</f>
        <v>10854</v>
      </c>
      <c r="E2806">
        <v>5742</v>
      </c>
      <c r="F2806">
        <f>'[2]200901'!AF21</f>
        <v>6633</v>
      </c>
      <c r="G2806">
        <v>750</v>
      </c>
      <c r="H2806">
        <v>951</v>
      </c>
      <c r="J2806">
        <v>176</v>
      </c>
      <c r="K2806">
        <v>1106</v>
      </c>
      <c r="L2806">
        <v>1399</v>
      </c>
      <c r="N2806">
        <v>476</v>
      </c>
    </row>
    <row r="2807" spans="1:14" x14ac:dyDescent="0.2">
      <c r="A2807" s="5">
        <v>39843</v>
      </c>
      <c r="B2807" t="s">
        <v>21</v>
      </c>
      <c r="C2807">
        <v>14933</v>
      </c>
      <c r="D2807" s="6">
        <f>'[1]Vertikale Netzlast'!AF36</f>
        <v>10947</v>
      </c>
      <c r="E2807">
        <v>5845</v>
      </c>
      <c r="F2807">
        <f>'[2]200901'!AF22</f>
        <v>6643</v>
      </c>
      <c r="G2807">
        <v>741</v>
      </c>
      <c r="H2807">
        <v>998</v>
      </c>
      <c r="J2807">
        <v>175</v>
      </c>
      <c r="K2807">
        <v>1107</v>
      </c>
      <c r="L2807">
        <v>1399</v>
      </c>
      <c r="N2807">
        <v>480</v>
      </c>
    </row>
    <row r="2808" spans="1:14" x14ac:dyDescent="0.2">
      <c r="A2808" s="5">
        <v>39843</v>
      </c>
      <c r="B2808" t="s">
        <v>22</v>
      </c>
      <c r="C2808">
        <v>14849</v>
      </c>
      <c r="D2808" s="6">
        <f>'[1]Vertikale Netzlast'!AF37</f>
        <v>10965</v>
      </c>
      <c r="E2808">
        <v>5804</v>
      </c>
      <c r="F2808">
        <f>'[2]200901'!AF23</f>
        <v>6796</v>
      </c>
      <c r="G2808">
        <v>754</v>
      </c>
      <c r="H2808">
        <v>977</v>
      </c>
      <c r="J2808">
        <v>184</v>
      </c>
      <c r="K2808">
        <v>1108</v>
      </c>
      <c r="L2808">
        <v>1399</v>
      </c>
      <c r="N2808">
        <v>483</v>
      </c>
    </row>
    <row r="2809" spans="1:14" x14ac:dyDescent="0.2">
      <c r="A2809" s="5">
        <v>39843</v>
      </c>
      <c r="B2809" t="s">
        <v>23</v>
      </c>
      <c r="C2809">
        <v>14950</v>
      </c>
      <c r="D2809" s="6">
        <f>'[1]Vertikale Netzlast'!AF38</f>
        <v>11267</v>
      </c>
      <c r="E2809">
        <v>5875</v>
      </c>
      <c r="F2809">
        <f>'[2]200901'!AF24</f>
        <v>6841</v>
      </c>
      <c r="G2809">
        <v>799</v>
      </c>
      <c r="H2809">
        <v>980</v>
      </c>
      <c r="J2809">
        <v>207</v>
      </c>
      <c r="K2809">
        <v>1108</v>
      </c>
      <c r="L2809">
        <v>1534</v>
      </c>
      <c r="N2809">
        <v>487</v>
      </c>
    </row>
    <row r="2810" spans="1:14" x14ac:dyDescent="0.2">
      <c r="A2810" s="5">
        <v>39843</v>
      </c>
      <c r="B2810" t="s">
        <v>24</v>
      </c>
      <c r="C2810">
        <v>15159</v>
      </c>
      <c r="D2810" s="6">
        <f>'[1]Vertikale Netzlast'!AF39</f>
        <v>11331</v>
      </c>
      <c r="E2810">
        <v>5890</v>
      </c>
      <c r="F2810">
        <f>'[2]200901'!AF25</f>
        <v>6963</v>
      </c>
      <c r="G2810">
        <v>829</v>
      </c>
      <c r="H2810">
        <v>1025</v>
      </c>
      <c r="J2810">
        <v>239</v>
      </c>
      <c r="K2810">
        <v>1123</v>
      </c>
      <c r="L2810">
        <v>1534</v>
      </c>
      <c r="N2810">
        <v>487</v>
      </c>
    </row>
    <row r="2811" spans="1:14" x14ac:dyDescent="0.2">
      <c r="A2811" s="5">
        <v>39843</v>
      </c>
      <c r="B2811" t="s">
        <v>25</v>
      </c>
      <c r="C2811">
        <v>15306</v>
      </c>
      <c r="D2811" s="6">
        <f>'[1]Vertikale Netzlast'!AF40</f>
        <v>11434</v>
      </c>
      <c r="E2811">
        <v>5874</v>
      </c>
      <c r="F2811">
        <f>'[2]200901'!AF26</f>
        <v>6927</v>
      </c>
      <c r="G2811">
        <v>845</v>
      </c>
      <c r="H2811">
        <v>1026</v>
      </c>
      <c r="J2811">
        <v>236</v>
      </c>
      <c r="K2811">
        <v>1138</v>
      </c>
      <c r="L2811">
        <v>1534</v>
      </c>
      <c r="N2811">
        <v>487</v>
      </c>
    </row>
    <row r="2812" spans="1:14" x14ac:dyDescent="0.2">
      <c r="A2812" s="5">
        <v>39843</v>
      </c>
      <c r="B2812" t="s">
        <v>26</v>
      </c>
      <c r="C2812">
        <v>15548</v>
      </c>
      <c r="D2812" s="6">
        <f>'[1]Vertikale Netzlast'!AF41</f>
        <v>11661</v>
      </c>
      <c r="E2812">
        <v>5967</v>
      </c>
      <c r="F2812">
        <f>'[2]200901'!AF27</f>
        <v>7097</v>
      </c>
      <c r="G2812">
        <v>852</v>
      </c>
      <c r="H2812">
        <v>1018</v>
      </c>
      <c r="J2812">
        <v>236</v>
      </c>
      <c r="K2812">
        <v>1152</v>
      </c>
      <c r="L2812">
        <v>1534</v>
      </c>
      <c r="N2812">
        <v>486</v>
      </c>
    </row>
    <row r="2813" spans="1:14" x14ac:dyDescent="0.2">
      <c r="A2813" s="5">
        <v>39843</v>
      </c>
      <c r="B2813" t="s">
        <v>27</v>
      </c>
      <c r="C2813">
        <v>16567</v>
      </c>
      <c r="D2813" s="6">
        <f>'[1]Vertikale Netzlast'!AF42</f>
        <v>12029</v>
      </c>
      <c r="E2813">
        <v>5981</v>
      </c>
      <c r="F2813">
        <f>'[2]200901'!AF28</f>
        <v>7258</v>
      </c>
      <c r="G2813">
        <v>816</v>
      </c>
      <c r="H2813">
        <v>1021</v>
      </c>
      <c r="J2813">
        <v>245</v>
      </c>
      <c r="K2813">
        <v>1166</v>
      </c>
      <c r="L2813">
        <v>1589</v>
      </c>
      <c r="N2813">
        <v>486</v>
      </c>
    </row>
    <row r="2814" spans="1:14" x14ac:dyDescent="0.2">
      <c r="A2814" s="5">
        <v>39843</v>
      </c>
      <c r="B2814" t="s">
        <v>28</v>
      </c>
      <c r="C2814">
        <v>17249</v>
      </c>
      <c r="D2814" s="6">
        <f>'[1]Vertikale Netzlast'!AF43</f>
        <v>12709</v>
      </c>
      <c r="E2814">
        <v>6174</v>
      </c>
      <c r="F2814">
        <f>'[2]200901'!AF29</f>
        <v>7687</v>
      </c>
      <c r="G2814">
        <v>780</v>
      </c>
      <c r="H2814">
        <v>1063</v>
      </c>
      <c r="J2814">
        <v>254</v>
      </c>
      <c r="K2814">
        <v>1196</v>
      </c>
      <c r="L2814">
        <v>1589</v>
      </c>
      <c r="N2814">
        <v>488</v>
      </c>
    </row>
    <row r="2815" spans="1:14" x14ac:dyDescent="0.2">
      <c r="A2815" s="5">
        <v>39843</v>
      </c>
      <c r="B2815" t="s">
        <v>29</v>
      </c>
      <c r="C2815">
        <v>17672</v>
      </c>
      <c r="D2815" s="6">
        <f>'[1]Vertikale Netzlast'!AF44</f>
        <v>13262</v>
      </c>
      <c r="E2815">
        <v>6396</v>
      </c>
      <c r="F2815">
        <f>'[2]200901'!AF30</f>
        <v>7954</v>
      </c>
      <c r="G2815">
        <v>779</v>
      </c>
      <c r="H2815">
        <v>1092</v>
      </c>
      <c r="J2815">
        <v>275</v>
      </c>
      <c r="K2815">
        <v>1226</v>
      </c>
      <c r="L2815">
        <v>1589</v>
      </c>
      <c r="N2815">
        <v>491</v>
      </c>
    </row>
    <row r="2816" spans="1:14" x14ac:dyDescent="0.2">
      <c r="A2816" s="5">
        <v>39843</v>
      </c>
      <c r="B2816" t="s">
        <v>30</v>
      </c>
      <c r="C2816">
        <v>17904</v>
      </c>
      <c r="D2816" s="6">
        <f>'[1]Vertikale Netzlast'!AF45</f>
        <v>13652</v>
      </c>
      <c r="E2816">
        <v>6656</v>
      </c>
      <c r="F2816">
        <f>'[2]200901'!AF31</f>
        <v>8315</v>
      </c>
      <c r="G2816">
        <v>762</v>
      </c>
      <c r="H2816">
        <v>1064</v>
      </c>
      <c r="J2816">
        <v>277</v>
      </c>
      <c r="K2816">
        <v>1255</v>
      </c>
      <c r="L2816">
        <v>1589</v>
      </c>
      <c r="N2816">
        <v>494</v>
      </c>
    </row>
    <row r="2817" spans="1:14" x14ac:dyDescent="0.2">
      <c r="A2817" s="5">
        <v>39843</v>
      </c>
      <c r="B2817" t="s">
        <v>31</v>
      </c>
      <c r="C2817">
        <v>17903</v>
      </c>
      <c r="D2817" s="6">
        <f>'[1]Vertikale Netzlast'!AF46</f>
        <v>14546</v>
      </c>
      <c r="E2817">
        <v>7075</v>
      </c>
      <c r="F2817">
        <f>'[2]200901'!AF32</f>
        <v>8784</v>
      </c>
      <c r="G2817">
        <v>736</v>
      </c>
      <c r="H2817">
        <v>1043</v>
      </c>
      <c r="J2817">
        <v>270</v>
      </c>
      <c r="K2817">
        <v>1284</v>
      </c>
      <c r="L2817">
        <v>1683</v>
      </c>
      <c r="N2817">
        <v>496</v>
      </c>
    </row>
    <row r="2818" spans="1:14" x14ac:dyDescent="0.2">
      <c r="A2818" s="5">
        <v>39843</v>
      </c>
      <c r="B2818" t="s">
        <v>32</v>
      </c>
      <c r="C2818">
        <v>18462</v>
      </c>
      <c r="D2818" s="6">
        <f>'[1]Vertikale Netzlast'!AF47</f>
        <v>15090</v>
      </c>
      <c r="E2818">
        <v>7214</v>
      </c>
      <c r="F2818">
        <f>'[2]200901'!AF33</f>
        <v>9104</v>
      </c>
      <c r="G2818">
        <v>717</v>
      </c>
      <c r="H2818">
        <v>1084</v>
      </c>
      <c r="J2818">
        <v>273</v>
      </c>
      <c r="K2818">
        <v>1291</v>
      </c>
      <c r="L2818">
        <v>1683</v>
      </c>
      <c r="N2818">
        <v>497</v>
      </c>
    </row>
    <row r="2819" spans="1:14" x14ac:dyDescent="0.2">
      <c r="A2819" s="5">
        <v>39843</v>
      </c>
      <c r="B2819" t="s">
        <v>33</v>
      </c>
      <c r="C2819">
        <v>18722</v>
      </c>
      <c r="D2819" s="6">
        <f>'[1]Vertikale Netzlast'!AF48</f>
        <v>15324</v>
      </c>
      <c r="E2819">
        <v>7313</v>
      </c>
      <c r="F2819">
        <f>'[2]200901'!AF34</f>
        <v>9370</v>
      </c>
      <c r="G2819">
        <v>745</v>
      </c>
      <c r="H2819">
        <v>1070</v>
      </c>
      <c r="J2819">
        <v>279</v>
      </c>
      <c r="K2819">
        <v>1299</v>
      </c>
      <c r="L2819">
        <v>1683</v>
      </c>
      <c r="N2819">
        <v>498</v>
      </c>
    </row>
    <row r="2820" spans="1:14" x14ac:dyDescent="0.2">
      <c r="A2820" s="5">
        <v>39843</v>
      </c>
      <c r="B2820" t="s">
        <v>34</v>
      </c>
      <c r="C2820">
        <v>18842</v>
      </c>
      <c r="D2820" s="6">
        <f>'[1]Vertikale Netzlast'!AF49</f>
        <v>15284</v>
      </c>
      <c r="E2820">
        <v>7336</v>
      </c>
      <c r="F2820">
        <f>'[2]200901'!AF35</f>
        <v>9279</v>
      </c>
      <c r="G2820">
        <v>758</v>
      </c>
      <c r="H2820">
        <v>1059</v>
      </c>
      <c r="J2820">
        <v>271</v>
      </c>
      <c r="K2820">
        <v>1306</v>
      </c>
      <c r="L2820">
        <v>1683</v>
      </c>
      <c r="N2820">
        <v>499</v>
      </c>
    </row>
    <row r="2821" spans="1:14" x14ac:dyDescent="0.2">
      <c r="A2821" s="5">
        <v>39843</v>
      </c>
      <c r="B2821" t="s">
        <v>35</v>
      </c>
      <c r="C2821">
        <v>18673</v>
      </c>
      <c r="D2821" s="6">
        <f>'[1]Vertikale Netzlast'!AF50</f>
        <v>15300</v>
      </c>
      <c r="E2821">
        <v>7463</v>
      </c>
      <c r="F2821">
        <f>'[2]200901'!AF36</f>
        <v>9544</v>
      </c>
      <c r="G2821">
        <v>761</v>
      </c>
      <c r="H2821">
        <v>1060</v>
      </c>
      <c r="J2821">
        <v>270</v>
      </c>
      <c r="K2821">
        <v>1313</v>
      </c>
      <c r="L2821">
        <v>1710</v>
      </c>
      <c r="N2821">
        <v>499</v>
      </c>
    </row>
    <row r="2822" spans="1:14" x14ac:dyDescent="0.2">
      <c r="A2822" s="5">
        <v>39843</v>
      </c>
      <c r="B2822" t="s">
        <v>36</v>
      </c>
      <c r="C2822">
        <v>18991</v>
      </c>
      <c r="D2822" s="6">
        <f>'[1]Vertikale Netzlast'!AF51</f>
        <v>15339</v>
      </c>
      <c r="E2822">
        <v>7473</v>
      </c>
      <c r="F2822">
        <f>'[2]200901'!AF37</f>
        <v>9498</v>
      </c>
      <c r="G2822">
        <v>841</v>
      </c>
      <c r="H2822">
        <v>1043</v>
      </c>
      <c r="J2822">
        <v>297</v>
      </c>
      <c r="K2822">
        <v>1318</v>
      </c>
      <c r="L2822">
        <v>1710</v>
      </c>
      <c r="N2822">
        <v>505</v>
      </c>
    </row>
    <row r="2823" spans="1:14" x14ac:dyDescent="0.2">
      <c r="A2823" s="5">
        <v>39843</v>
      </c>
      <c r="B2823" t="s">
        <v>37</v>
      </c>
      <c r="C2823">
        <v>18796</v>
      </c>
      <c r="D2823" s="6">
        <f>'[1]Vertikale Netzlast'!AF52</f>
        <v>15394</v>
      </c>
      <c r="E2823">
        <v>7468</v>
      </c>
      <c r="F2823">
        <f>'[2]200901'!AF38</f>
        <v>9527</v>
      </c>
      <c r="G2823">
        <v>897</v>
      </c>
      <c r="H2823">
        <v>1042</v>
      </c>
      <c r="J2823">
        <v>308</v>
      </c>
      <c r="K2823">
        <v>1328</v>
      </c>
      <c r="L2823">
        <v>1710</v>
      </c>
      <c r="N2823">
        <v>510</v>
      </c>
    </row>
    <row r="2824" spans="1:14" x14ac:dyDescent="0.2">
      <c r="A2824" s="5">
        <v>39843</v>
      </c>
      <c r="B2824" t="s">
        <v>38</v>
      </c>
      <c r="C2824">
        <v>18537</v>
      </c>
      <c r="D2824" s="6">
        <f>'[1]Vertikale Netzlast'!AF53</f>
        <v>15445</v>
      </c>
      <c r="E2824">
        <v>7438</v>
      </c>
      <c r="F2824">
        <f>'[2]200901'!AF39</f>
        <v>9524</v>
      </c>
      <c r="G2824">
        <v>907</v>
      </c>
      <c r="H2824">
        <v>1044</v>
      </c>
      <c r="J2824">
        <v>284</v>
      </c>
      <c r="K2824">
        <v>1341</v>
      </c>
      <c r="L2824">
        <v>1710</v>
      </c>
      <c r="N2824">
        <v>515</v>
      </c>
    </row>
    <row r="2825" spans="1:14" x14ac:dyDescent="0.2">
      <c r="A2825" s="5">
        <v>39843</v>
      </c>
      <c r="B2825" t="s">
        <v>39</v>
      </c>
      <c r="C2825">
        <v>18668</v>
      </c>
      <c r="D2825" s="6">
        <f>'[1]Vertikale Netzlast'!AF54</f>
        <v>15288</v>
      </c>
      <c r="E2825">
        <v>7513</v>
      </c>
      <c r="F2825">
        <f>'[2]200901'!AF40</f>
        <v>9438</v>
      </c>
      <c r="G2825">
        <v>893</v>
      </c>
      <c r="H2825">
        <v>1020</v>
      </c>
      <c r="J2825">
        <v>282</v>
      </c>
      <c r="K2825">
        <v>1347</v>
      </c>
      <c r="L2825">
        <v>1719</v>
      </c>
      <c r="N2825">
        <v>521</v>
      </c>
    </row>
    <row r="2826" spans="1:14" x14ac:dyDescent="0.2">
      <c r="A2826" s="5">
        <v>39843</v>
      </c>
      <c r="B2826" t="s">
        <v>40</v>
      </c>
      <c r="C2826">
        <v>18749</v>
      </c>
      <c r="D2826" s="6">
        <f>'[1]Vertikale Netzlast'!AF55</f>
        <v>15157</v>
      </c>
      <c r="E2826">
        <v>7511</v>
      </c>
      <c r="F2826">
        <f>'[2]200901'!AF41</f>
        <v>9397</v>
      </c>
      <c r="G2826">
        <v>853</v>
      </c>
      <c r="H2826">
        <v>1062</v>
      </c>
      <c r="J2826">
        <v>283</v>
      </c>
      <c r="K2826">
        <v>1331</v>
      </c>
      <c r="L2826">
        <v>1719</v>
      </c>
      <c r="N2826">
        <v>521</v>
      </c>
    </row>
    <row r="2827" spans="1:14" x14ac:dyDescent="0.2">
      <c r="A2827" s="5">
        <v>39843</v>
      </c>
      <c r="B2827" t="s">
        <v>41</v>
      </c>
      <c r="C2827">
        <v>18644</v>
      </c>
      <c r="D2827" s="6">
        <f>'[1]Vertikale Netzlast'!AF56</f>
        <v>15125</v>
      </c>
      <c r="E2827">
        <v>7576</v>
      </c>
      <c r="F2827">
        <f>'[2]200901'!AF42</f>
        <v>9547</v>
      </c>
      <c r="G2827">
        <v>871</v>
      </c>
      <c r="H2827">
        <v>1019</v>
      </c>
      <c r="J2827">
        <v>294</v>
      </c>
      <c r="K2827">
        <v>1316</v>
      </c>
      <c r="L2827">
        <v>1719</v>
      </c>
      <c r="N2827">
        <v>521</v>
      </c>
    </row>
    <row r="2828" spans="1:14" x14ac:dyDescent="0.2">
      <c r="A2828" s="5">
        <v>39843</v>
      </c>
      <c r="B2828" t="s">
        <v>42</v>
      </c>
      <c r="C2828">
        <v>18460</v>
      </c>
      <c r="D2828" s="6">
        <f>'[1]Vertikale Netzlast'!AF57</f>
        <v>15187</v>
      </c>
      <c r="E2828">
        <v>7554</v>
      </c>
      <c r="F2828">
        <f>'[2]200901'!AF43</f>
        <v>9500</v>
      </c>
      <c r="G2828">
        <v>897</v>
      </c>
      <c r="H2828">
        <v>1035</v>
      </c>
      <c r="J2828">
        <v>280</v>
      </c>
      <c r="K2828">
        <v>1301</v>
      </c>
      <c r="L2828">
        <v>1719</v>
      </c>
      <c r="N2828">
        <v>521</v>
      </c>
    </row>
    <row r="2829" spans="1:14" x14ac:dyDescent="0.2">
      <c r="A2829" s="5">
        <v>39843</v>
      </c>
      <c r="B2829" t="s">
        <v>43</v>
      </c>
      <c r="C2829">
        <v>18587</v>
      </c>
      <c r="D2829" s="6">
        <f>'[1]Vertikale Netzlast'!AF58</f>
        <v>15170</v>
      </c>
      <c r="E2829">
        <v>7512</v>
      </c>
      <c r="F2829">
        <f>'[2]200901'!AF44</f>
        <v>9613</v>
      </c>
      <c r="G2829">
        <v>873</v>
      </c>
      <c r="H2829">
        <v>1086</v>
      </c>
      <c r="J2829">
        <v>270</v>
      </c>
      <c r="K2829">
        <v>1285</v>
      </c>
      <c r="L2829">
        <v>1668</v>
      </c>
      <c r="N2829">
        <v>521</v>
      </c>
    </row>
    <row r="2830" spans="1:14" x14ac:dyDescent="0.2">
      <c r="A2830" s="5">
        <v>39843</v>
      </c>
      <c r="B2830" t="s">
        <v>44</v>
      </c>
      <c r="C2830">
        <v>18521</v>
      </c>
      <c r="D2830" s="6">
        <f>'[1]Vertikale Netzlast'!AF59</f>
        <v>15150</v>
      </c>
      <c r="E2830">
        <v>7483</v>
      </c>
      <c r="F2830">
        <f>'[2]200901'!AF45</f>
        <v>9723</v>
      </c>
      <c r="G2830">
        <v>807</v>
      </c>
      <c r="H2830">
        <v>1108</v>
      </c>
      <c r="J2830">
        <v>256</v>
      </c>
      <c r="K2830">
        <v>1259</v>
      </c>
      <c r="L2830">
        <v>1668</v>
      </c>
      <c r="N2830">
        <v>525</v>
      </c>
    </row>
    <row r="2831" spans="1:14" x14ac:dyDescent="0.2">
      <c r="A2831" s="5">
        <v>39843</v>
      </c>
      <c r="B2831" t="s">
        <v>45</v>
      </c>
      <c r="C2831">
        <v>18549</v>
      </c>
      <c r="D2831" s="6">
        <f>'[1]Vertikale Netzlast'!AF60</f>
        <v>15078</v>
      </c>
      <c r="E2831">
        <v>7477</v>
      </c>
      <c r="F2831">
        <f>'[2]200901'!AF46</f>
        <v>9712</v>
      </c>
      <c r="G2831">
        <v>840</v>
      </c>
      <c r="H2831">
        <v>1092</v>
      </c>
      <c r="J2831">
        <v>265</v>
      </c>
      <c r="K2831">
        <v>1223</v>
      </c>
      <c r="L2831">
        <v>1668</v>
      </c>
      <c r="N2831">
        <v>528</v>
      </c>
    </row>
    <row r="2832" spans="1:14" x14ac:dyDescent="0.2">
      <c r="A2832" s="5">
        <v>39843</v>
      </c>
      <c r="B2832" t="s">
        <v>46</v>
      </c>
      <c r="C2832">
        <v>18626</v>
      </c>
      <c r="D2832" s="6">
        <f>'[1]Vertikale Netzlast'!AF61</f>
        <v>15016</v>
      </c>
      <c r="E2832">
        <v>7345</v>
      </c>
      <c r="F2832">
        <f>'[2]200901'!AF47</f>
        <v>9695</v>
      </c>
      <c r="G2832">
        <v>765</v>
      </c>
      <c r="H2832">
        <v>1126</v>
      </c>
      <c r="J2832">
        <v>262</v>
      </c>
      <c r="K2832">
        <v>1198</v>
      </c>
      <c r="L2832">
        <v>1668</v>
      </c>
      <c r="N2832">
        <v>532</v>
      </c>
    </row>
    <row r="2833" spans="1:14" x14ac:dyDescent="0.2">
      <c r="A2833" s="5">
        <v>39843</v>
      </c>
      <c r="B2833" t="s">
        <v>47</v>
      </c>
      <c r="C2833">
        <v>18803</v>
      </c>
      <c r="D2833" s="6">
        <f>'[1]Vertikale Netzlast'!AF62</f>
        <v>15066</v>
      </c>
      <c r="E2833">
        <v>7341</v>
      </c>
      <c r="F2833">
        <f>'[2]200901'!AF48</f>
        <v>9810</v>
      </c>
      <c r="G2833">
        <v>723</v>
      </c>
      <c r="H2833">
        <v>1141</v>
      </c>
      <c r="J2833">
        <v>246</v>
      </c>
      <c r="K2833">
        <v>1172</v>
      </c>
      <c r="L2833">
        <v>1558</v>
      </c>
      <c r="N2833">
        <v>536</v>
      </c>
    </row>
    <row r="2834" spans="1:14" x14ac:dyDescent="0.2">
      <c r="A2834" s="5">
        <v>39843</v>
      </c>
      <c r="B2834" t="s">
        <v>48</v>
      </c>
      <c r="C2834">
        <v>18986</v>
      </c>
      <c r="D2834" s="6">
        <f>'[1]Vertikale Netzlast'!AF63</f>
        <v>15179</v>
      </c>
      <c r="E2834">
        <v>7411</v>
      </c>
      <c r="F2834">
        <f>'[2]200901'!AF49</f>
        <v>9866</v>
      </c>
      <c r="G2834">
        <v>693</v>
      </c>
      <c r="H2834">
        <v>1133</v>
      </c>
      <c r="J2834">
        <v>234</v>
      </c>
      <c r="K2834">
        <v>1137</v>
      </c>
      <c r="L2834">
        <v>1558</v>
      </c>
      <c r="N2834">
        <v>530</v>
      </c>
    </row>
    <row r="2835" spans="1:14" x14ac:dyDescent="0.2">
      <c r="A2835" s="5">
        <v>39843</v>
      </c>
      <c r="B2835" t="s">
        <v>49</v>
      </c>
      <c r="C2835">
        <v>19080</v>
      </c>
      <c r="D2835" s="6">
        <f>'[1]Vertikale Netzlast'!AF64</f>
        <v>15158</v>
      </c>
      <c r="E2835">
        <v>7357</v>
      </c>
      <c r="F2835">
        <f>'[2]200901'!AF50</f>
        <v>9841</v>
      </c>
      <c r="G2835">
        <v>633</v>
      </c>
      <c r="H2835">
        <v>1162</v>
      </c>
      <c r="J2835">
        <v>214</v>
      </c>
      <c r="K2835">
        <v>1101</v>
      </c>
      <c r="L2835">
        <v>1558</v>
      </c>
      <c r="N2835">
        <v>523</v>
      </c>
    </row>
    <row r="2836" spans="1:14" x14ac:dyDescent="0.2">
      <c r="A2836" s="5">
        <v>39843</v>
      </c>
      <c r="B2836" t="s">
        <v>50</v>
      </c>
      <c r="C2836">
        <v>0</v>
      </c>
      <c r="D2836" s="6">
        <f>'[1]Vertikale Netzlast'!AF65</f>
        <v>15063</v>
      </c>
      <c r="E2836">
        <v>7298</v>
      </c>
      <c r="F2836">
        <f>'[2]200901'!AF51</f>
        <v>9694</v>
      </c>
      <c r="G2836">
        <v>620</v>
      </c>
      <c r="H2836">
        <v>1212</v>
      </c>
      <c r="J2836">
        <v>215</v>
      </c>
      <c r="K2836">
        <v>1060</v>
      </c>
      <c r="L2836">
        <v>1558</v>
      </c>
      <c r="N2836">
        <v>517</v>
      </c>
    </row>
    <row r="2837" spans="1:14" x14ac:dyDescent="0.2">
      <c r="A2837" s="5">
        <v>39843</v>
      </c>
      <c r="B2837" t="s">
        <v>51</v>
      </c>
      <c r="C2837">
        <v>18819</v>
      </c>
      <c r="D2837" s="6">
        <f>'[1]Vertikale Netzlast'!AF66</f>
        <v>14839</v>
      </c>
      <c r="E2837">
        <v>7374</v>
      </c>
      <c r="F2837">
        <f>'[2]200901'!AF52</f>
        <v>9614</v>
      </c>
      <c r="G2837">
        <v>628</v>
      </c>
      <c r="H2837">
        <v>1242</v>
      </c>
      <c r="J2837">
        <v>218</v>
      </c>
      <c r="K2837">
        <v>1026</v>
      </c>
      <c r="L2837">
        <v>1500</v>
      </c>
      <c r="N2837">
        <v>511</v>
      </c>
    </row>
    <row r="2838" spans="1:14" x14ac:dyDescent="0.2">
      <c r="A2838" s="5">
        <v>39843</v>
      </c>
      <c r="B2838" t="s">
        <v>52</v>
      </c>
      <c r="C2838">
        <v>18937</v>
      </c>
      <c r="D2838" s="6">
        <f>'[1]Vertikale Netzlast'!AF67</f>
        <v>14720</v>
      </c>
      <c r="E2838">
        <v>7317</v>
      </c>
      <c r="F2838">
        <f>'[2]200901'!AF53</f>
        <v>9575</v>
      </c>
      <c r="G2838">
        <v>628</v>
      </c>
      <c r="H2838">
        <v>1295</v>
      </c>
      <c r="J2838">
        <v>231</v>
      </c>
      <c r="K2838">
        <v>1004</v>
      </c>
      <c r="L2838">
        <v>1500</v>
      </c>
      <c r="N2838">
        <v>514</v>
      </c>
    </row>
    <row r="2839" spans="1:14" x14ac:dyDescent="0.2">
      <c r="A2839" s="5">
        <v>39843</v>
      </c>
      <c r="B2839" t="s">
        <v>53</v>
      </c>
      <c r="C2839">
        <v>18951</v>
      </c>
      <c r="D2839" s="6">
        <f>'[1]Vertikale Netzlast'!AF68</f>
        <v>14721</v>
      </c>
      <c r="E2839">
        <v>7239</v>
      </c>
      <c r="F2839">
        <f>'[2]200901'!AF54</f>
        <v>9521</v>
      </c>
      <c r="G2839">
        <v>610</v>
      </c>
      <c r="H2839">
        <v>1298</v>
      </c>
      <c r="J2839">
        <v>245</v>
      </c>
      <c r="K2839">
        <v>983</v>
      </c>
      <c r="L2839">
        <v>1500</v>
      </c>
      <c r="N2839">
        <v>517</v>
      </c>
    </row>
    <row r="2840" spans="1:14" x14ac:dyDescent="0.2">
      <c r="A2840" s="5">
        <v>39843</v>
      </c>
      <c r="B2840" t="s">
        <v>54</v>
      </c>
      <c r="C2840">
        <v>18883</v>
      </c>
      <c r="D2840" s="6">
        <f>'[1]Vertikale Netzlast'!AF69</f>
        <v>14603</v>
      </c>
      <c r="E2840">
        <v>7082</v>
      </c>
      <c r="F2840">
        <f>'[2]200901'!AF55</f>
        <v>9494</v>
      </c>
      <c r="G2840">
        <v>613</v>
      </c>
      <c r="H2840">
        <v>1336</v>
      </c>
      <c r="J2840">
        <v>245</v>
      </c>
      <c r="K2840">
        <v>961</v>
      </c>
      <c r="L2840">
        <v>1500</v>
      </c>
      <c r="N2840">
        <v>520</v>
      </c>
    </row>
    <row r="2841" spans="1:14" x14ac:dyDescent="0.2">
      <c r="A2841" s="5">
        <v>39843</v>
      </c>
      <c r="B2841" t="s">
        <v>55</v>
      </c>
      <c r="C2841">
        <v>19051</v>
      </c>
      <c r="D2841" s="6">
        <f>'[1]Vertikale Netzlast'!AF70</f>
        <v>14358</v>
      </c>
      <c r="E2841">
        <v>7061</v>
      </c>
      <c r="F2841">
        <f>'[2]200901'!AF56</f>
        <v>9336</v>
      </c>
      <c r="G2841">
        <v>598</v>
      </c>
      <c r="H2841">
        <v>1337</v>
      </c>
      <c r="J2841">
        <v>271</v>
      </c>
      <c r="K2841">
        <v>940</v>
      </c>
      <c r="L2841">
        <v>1429</v>
      </c>
      <c r="N2841">
        <v>523</v>
      </c>
    </row>
    <row r="2842" spans="1:14" x14ac:dyDescent="0.2">
      <c r="A2842" s="5">
        <v>39843</v>
      </c>
      <c r="B2842" t="s">
        <v>56</v>
      </c>
      <c r="C2842">
        <v>19012</v>
      </c>
      <c r="D2842" s="6">
        <f>'[1]Vertikale Netzlast'!AF71</f>
        <v>14084</v>
      </c>
      <c r="E2842">
        <v>6987</v>
      </c>
      <c r="F2842">
        <f>'[2]200901'!AF57</f>
        <v>9352</v>
      </c>
      <c r="G2842">
        <v>612</v>
      </c>
      <c r="H2842">
        <v>1376</v>
      </c>
      <c r="J2842">
        <v>267</v>
      </c>
      <c r="K2842">
        <v>940</v>
      </c>
      <c r="L2842">
        <v>1429</v>
      </c>
      <c r="N2842">
        <v>527</v>
      </c>
    </row>
    <row r="2843" spans="1:14" x14ac:dyDescent="0.2">
      <c r="A2843" s="5">
        <v>39843</v>
      </c>
      <c r="B2843" t="s">
        <v>57</v>
      </c>
      <c r="C2843">
        <v>18827</v>
      </c>
      <c r="D2843" s="6">
        <f>'[1]Vertikale Netzlast'!AF72</f>
        <v>13826</v>
      </c>
      <c r="E2843">
        <v>6865</v>
      </c>
      <c r="F2843">
        <f>'[2]200901'!AF58</f>
        <v>9146</v>
      </c>
      <c r="G2843">
        <v>605</v>
      </c>
      <c r="H2843">
        <v>1422</v>
      </c>
      <c r="J2843">
        <v>235</v>
      </c>
      <c r="K2843">
        <v>939</v>
      </c>
      <c r="L2843">
        <v>1429</v>
      </c>
      <c r="N2843">
        <v>531</v>
      </c>
    </row>
    <row r="2844" spans="1:14" x14ac:dyDescent="0.2">
      <c r="A2844" s="5">
        <v>39843</v>
      </c>
      <c r="B2844" t="s">
        <v>58</v>
      </c>
      <c r="C2844">
        <v>18518</v>
      </c>
      <c r="D2844" s="6">
        <f>'[1]Vertikale Netzlast'!AF73</f>
        <v>13607</v>
      </c>
      <c r="E2844">
        <v>6788</v>
      </c>
      <c r="F2844">
        <f>'[2]200901'!AF59</f>
        <v>9123</v>
      </c>
      <c r="G2844">
        <v>597</v>
      </c>
      <c r="H2844">
        <v>1541</v>
      </c>
      <c r="J2844">
        <v>237</v>
      </c>
      <c r="K2844">
        <v>946</v>
      </c>
      <c r="L2844">
        <v>1429</v>
      </c>
      <c r="N2844">
        <v>536</v>
      </c>
    </row>
    <row r="2845" spans="1:14" x14ac:dyDescent="0.2">
      <c r="A2845" s="5">
        <v>39843</v>
      </c>
      <c r="B2845" t="s">
        <v>59</v>
      </c>
      <c r="C2845">
        <v>18666</v>
      </c>
      <c r="D2845" s="6">
        <f>'[1]Vertikale Netzlast'!AF74</f>
        <v>13584</v>
      </c>
      <c r="E2845">
        <v>6722</v>
      </c>
      <c r="F2845">
        <f>'[2]200901'!AF60</f>
        <v>9032</v>
      </c>
      <c r="G2845">
        <v>613</v>
      </c>
      <c r="H2845">
        <v>1522</v>
      </c>
      <c r="J2845">
        <v>251</v>
      </c>
      <c r="K2845">
        <v>948</v>
      </c>
      <c r="L2845">
        <v>1426</v>
      </c>
      <c r="N2845">
        <v>540</v>
      </c>
    </row>
    <row r="2846" spans="1:14" x14ac:dyDescent="0.2">
      <c r="A2846" s="5">
        <v>39843</v>
      </c>
      <c r="B2846" t="s">
        <v>60</v>
      </c>
      <c r="C2846">
        <v>18466</v>
      </c>
      <c r="D2846" s="6">
        <f>'[1]Vertikale Netzlast'!AF75</f>
        <v>13529</v>
      </c>
      <c r="E2846">
        <v>6679</v>
      </c>
      <c r="F2846">
        <f>'[2]200901'!AF61</f>
        <v>9157</v>
      </c>
      <c r="G2846">
        <v>616</v>
      </c>
      <c r="H2846">
        <v>1508</v>
      </c>
      <c r="J2846">
        <v>270</v>
      </c>
      <c r="K2846">
        <v>974</v>
      </c>
      <c r="L2846">
        <v>1426</v>
      </c>
      <c r="N2846">
        <v>544</v>
      </c>
    </row>
    <row r="2847" spans="1:14" x14ac:dyDescent="0.2">
      <c r="A2847" s="5">
        <v>39843</v>
      </c>
      <c r="B2847" t="s">
        <v>61</v>
      </c>
      <c r="C2847">
        <v>18405</v>
      </c>
      <c r="D2847" s="6">
        <f>'[1]Vertikale Netzlast'!AF76</f>
        <v>13465</v>
      </c>
      <c r="E2847">
        <v>6650</v>
      </c>
      <c r="F2847">
        <f>'[2]200901'!AF62</f>
        <v>9007</v>
      </c>
      <c r="G2847">
        <v>683</v>
      </c>
      <c r="H2847">
        <v>1513</v>
      </c>
      <c r="J2847">
        <v>274</v>
      </c>
      <c r="K2847">
        <v>1002</v>
      </c>
      <c r="L2847">
        <v>1426</v>
      </c>
      <c r="N2847">
        <v>548</v>
      </c>
    </row>
    <row r="2848" spans="1:14" x14ac:dyDescent="0.2">
      <c r="A2848" s="5">
        <v>39843</v>
      </c>
      <c r="B2848" t="s">
        <v>62</v>
      </c>
      <c r="C2848">
        <v>18404</v>
      </c>
      <c r="D2848" s="6">
        <f>'[1]Vertikale Netzlast'!AF77</f>
        <v>13470</v>
      </c>
      <c r="E2848">
        <v>6626</v>
      </c>
      <c r="F2848">
        <f>'[2]200901'!AF63</f>
        <v>9042</v>
      </c>
      <c r="G2848">
        <v>737</v>
      </c>
      <c r="H2848">
        <v>1512</v>
      </c>
      <c r="J2848">
        <v>285</v>
      </c>
      <c r="K2848">
        <v>1030</v>
      </c>
      <c r="L2848">
        <v>1426</v>
      </c>
      <c r="N2848">
        <v>552</v>
      </c>
    </row>
    <row r="2849" spans="1:14" x14ac:dyDescent="0.2">
      <c r="A2849" s="5">
        <v>39843</v>
      </c>
      <c r="B2849" t="s">
        <v>63</v>
      </c>
      <c r="C2849">
        <v>18380</v>
      </c>
      <c r="D2849" s="6">
        <f>'[1]Vertikale Netzlast'!AF78</f>
        <v>13531</v>
      </c>
      <c r="E2849">
        <v>6717</v>
      </c>
      <c r="F2849">
        <f>'[2]200901'!AF64</f>
        <v>8952</v>
      </c>
      <c r="G2849">
        <v>779</v>
      </c>
      <c r="H2849">
        <v>1515</v>
      </c>
      <c r="J2849">
        <v>270</v>
      </c>
      <c r="K2849">
        <v>1057</v>
      </c>
      <c r="L2849">
        <v>1437</v>
      </c>
      <c r="N2849">
        <v>555</v>
      </c>
    </row>
    <row r="2850" spans="1:14" x14ac:dyDescent="0.2">
      <c r="A2850" s="5">
        <v>39843</v>
      </c>
      <c r="B2850" t="s">
        <v>64</v>
      </c>
      <c r="C2850">
        <v>18205</v>
      </c>
      <c r="D2850" s="6">
        <f>'[1]Vertikale Netzlast'!AF79</f>
        <v>13494</v>
      </c>
      <c r="E2850">
        <v>6720</v>
      </c>
      <c r="F2850">
        <f>'[2]200901'!AF65</f>
        <v>8970</v>
      </c>
      <c r="G2850">
        <v>813</v>
      </c>
      <c r="H2850">
        <v>1465</v>
      </c>
      <c r="J2850">
        <v>261</v>
      </c>
      <c r="K2850">
        <v>1090</v>
      </c>
      <c r="L2850">
        <v>1437</v>
      </c>
      <c r="N2850">
        <v>569</v>
      </c>
    </row>
    <row r="2851" spans="1:14" x14ac:dyDescent="0.2">
      <c r="A2851" s="5">
        <v>39843</v>
      </c>
      <c r="B2851" t="s">
        <v>65</v>
      </c>
      <c r="C2851">
        <v>18235</v>
      </c>
      <c r="D2851" s="6">
        <f>'[1]Vertikale Netzlast'!AF80</f>
        <v>13341</v>
      </c>
      <c r="E2851">
        <v>6609</v>
      </c>
      <c r="F2851">
        <f>'[2]200901'!AF66</f>
        <v>8961</v>
      </c>
      <c r="G2851">
        <v>908</v>
      </c>
      <c r="H2851">
        <v>1487</v>
      </c>
      <c r="J2851">
        <v>242</v>
      </c>
      <c r="K2851">
        <v>1124</v>
      </c>
      <c r="L2851">
        <v>1437</v>
      </c>
      <c r="N2851">
        <v>582</v>
      </c>
    </row>
    <row r="2852" spans="1:14" x14ac:dyDescent="0.2">
      <c r="A2852" s="5">
        <v>39843</v>
      </c>
      <c r="B2852" t="s">
        <v>66</v>
      </c>
      <c r="C2852">
        <v>18118</v>
      </c>
      <c r="D2852" s="6">
        <f>'[1]Vertikale Netzlast'!AF81</f>
        <v>13155</v>
      </c>
      <c r="E2852">
        <v>6618</v>
      </c>
      <c r="F2852">
        <f>'[2]200901'!AF67</f>
        <v>8769</v>
      </c>
      <c r="G2852">
        <v>953</v>
      </c>
      <c r="H2852">
        <v>1464</v>
      </c>
      <c r="J2852">
        <v>259</v>
      </c>
      <c r="K2852">
        <v>1155</v>
      </c>
      <c r="L2852">
        <v>1437</v>
      </c>
      <c r="N2852">
        <v>596</v>
      </c>
    </row>
    <row r="2853" spans="1:14" x14ac:dyDescent="0.2">
      <c r="A2853" s="5">
        <v>39843</v>
      </c>
      <c r="B2853" t="s">
        <v>67</v>
      </c>
      <c r="C2853">
        <v>18264</v>
      </c>
      <c r="D2853" s="6">
        <f>'[1]Vertikale Netzlast'!AF82</f>
        <v>13214</v>
      </c>
      <c r="E2853">
        <v>6655</v>
      </c>
      <c r="F2853">
        <f>'[2]200901'!AF68</f>
        <v>8943</v>
      </c>
      <c r="G2853">
        <v>1004</v>
      </c>
      <c r="H2853">
        <v>1511</v>
      </c>
      <c r="J2853">
        <v>263</v>
      </c>
      <c r="K2853">
        <v>1189</v>
      </c>
      <c r="L2853">
        <v>1538</v>
      </c>
      <c r="N2853">
        <v>609</v>
      </c>
    </row>
    <row r="2854" spans="1:14" x14ac:dyDescent="0.2">
      <c r="A2854" s="5">
        <v>39843</v>
      </c>
      <c r="B2854" t="s">
        <v>68</v>
      </c>
      <c r="C2854">
        <v>18070</v>
      </c>
      <c r="D2854" s="6">
        <f>'[1]Vertikale Netzlast'!AF83</f>
        <v>13352</v>
      </c>
      <c r="E2854">
        <v>6666</v>
      </c>
      <c r="F2854">
        <f>'[2]200901'!AF69</f>
        <v>8959</v>
      </c>
      <c r="G2854">
        <v>1066</v>
      </c>
      <c r="H2854">
        <v>1456</v>
      </c>
      <c r="J2854">
        <v>265</v>
      </c>
      <c r="K2854">
        <v>1224</v>
      </c>
      <c r="L2854">
        <v>1538</v>
      </c>
      <c r="N2854">
        <v>636</v>
      </c>
    </row>
    <row r="2855" spans="1:14" x14ac:dyDescent="0.2">
      <c r="A2855" s="5">
        <v>39843</v>
      </c>
      <c r="B2855" t="s">
        <v>69</v>
      </c>
      <c r="C2855">
        <v>18028</v>
      </c>
      <c r="D2855" s="6">
        <f>'[1]Vertikale Netzlast'!AF84</f>
        <v>13540</v>
      </c>
      <c r="E2855">
        <v>6721</v>
      </c>
      <c r="F2855">
        <f>'[2]200901'!AF70</f>
        <v>9096</v>
      </c>
      <c r="G2855">
        <v>1047</v>
      </c>
      <c r="H2855">
        <v>1365</v>
      </c>
      <c r="J2855">
        <v>278</v>
      </c>
      <c r="K2855">
        <v>1263</v>
      </c>
      <c r="L2855">
        <v>1538</v>
      </c>
      <c r="N2855">
        <v>662</v>
      </c>
    </row>
    <row r="2856" spans="1:14" x14ac:dyDescent="0.2">
      <c r="A2856" s="5">
        <v>39843</v>
      </c>
      <c r="B2856" t="s">
        <v>70</v>
      </c>
      <c r="C2856">
        <v>17906</v>
      </c>
      <c r="D2856" s="6">
        <f>'[1]Vertikale Netzlast'!AF85</f>
        <v>13730</v>
      </c>
      <c r="E2856">
        <v>6768</v>
      </c>
      <c r="F2856">
        <f>'[2]200901'!AF71</f>
        <v>9230</v>
      </c>
      <c r="G2856">
        <v>1022</v>
      </c>
      <c r="H2856">
        <v>1446</v>
      </c>
      <c r="J2856">
        <v>301</v>
      </c>
      <c r="K2856">
        <v>1300</v>
      </c>
      <c r="L2856">
        <v>1538</v>
      </c>
      <c r="N2856">
        <v>689</v>
      </c>
    </row>
    <row r="2857" spans="1:14" x14ac:dyDescent="0.2">
      <c r="A2857" s="5">
        <v>39843</v>
      </c>
      <c r="B2857" t="s">
        <v>71</v>
      </c>
      <c r="C2857">
        <v>17836</v>
      </c>
      <c r="D2857" s="6">
        <f>'[1]Vertikale Netzlast'!AF86</f>
        <v>14220</v>
      </c>
      <c r="E2857">
        <v>6853</v>
      </c>
      <c r="F2857">
        <f>'[2]200901'!AF72</f>
        <v>9655</v>
      </c>
      <c r="G2857">
        <v>1014</v>
      </c>
      <c r="H2857">
        <v>1377</v>
      </c>
      <c r="J2857">
        <v>285</v>
      </c>
      <c r="K2857">
        <v>1336</v>
      </c>
      <c r="L2857">
        <v>1599</v>
      </c>
      <c r="N2857">
        <v>715</v>
      </c>
    </row>
    <row r="2858" spans="1:14" x14ac:dyDescent="0.2">
      <c r="A2858" s="5">
        <v>39843</v>
      </c>
      <c r="B2858" t="s">
        <v>72</v>
      </c>
      <c r="C2858">
        <v>18193</v>
      </c>
      <c r="D2858" s="6">
        <f>'[1]Vertikale Netzlast'!AF87</f>
        <v>14861</v>
      </c>
      <c r="E2858">
        <v>7033</v>
      </c>
      <c r="F2858">
        <f>'[2]200901'!AF73</f>
        <v>9875</v>
      </c>
      <c r="G2858">
        <v>1025</v>
      </c>
      <c r="H2858">
        <v>1398</v>
      </c>
      <c r="J2858">
        <v>268</v>
      </c>
      <c r="K2858">
        <v>1379</v>
      </c>
      <c r="L2858">
        <v>1599</v>
      </c>
      <c r="N2858">
        <v>748</v>
      </c>
    </row>
    <row r="2859" spans="1:14" x14ac:dyDescent="0.2">
      <c r="A2859" s="5">
        <v>39843</v>
      </c>
      <c r="B2859" t="s">
        <v>73</v>
      </c>
      <c r="C2859">
        <v>18603</v>
      </c>
      <c r="D2859" s="6">
        <f>'[1]Vertikale Netzlast'!AF88</f>
        <v>15204</v>
      </c>
      <c r="E2859">
        <v>7216</v>
      </c>
      <c r="F2859">
        <f>'[2]200901'!AF74</f>
        <v>10018</v>
      </c>
      <c r="G2859">
        <v>1018</v>
      </c>
      <c r="H2859">
        <v>1426</v>
      </c>
      <c r="J2859">
        <v>253</v>
      </c>
      <c r="K2859">
        <v>1425</v>
      </c>
      <c r="L2859">
        <v>1599</v>
      </c>
      <c r="N2859">
        <v>781</v>
      </c>
    </row>
    <row r="2860" spans="1:14" x14ac:dyDescent="0.2">
      <c r="A2860" s="5">
        <v>39843</v>
      </c>
      <c r="B2860" t="s">
        <v>74</v>
      </c>
      <c r="C2860">
        <v>19397</v>
      </c>
      <c r="D2860" s="6">
        <f>'[1]Vertikale Netzlast'!AF89</f>
        <v>15312</v>
      </c>
      <c r="E2860">
        <v>7442</v>
      </c>
      <c r="F2860">
        <f>'[2]200901'!AF75</f>
        <v>9969</v>
      </c>
      <c r="G2860">
        <v>1046</v>
      </c>
      <c r="H2860">
        <v>1428</v>
      </c>
      <c r="J2860">
        <v>287</v>
      </c>
      <c r="K2860">
        <v>1467</v>
      </c>
      <c r="L2860">
        <v>1599</v>
      </c>
      <c r="N2860">
        <v>814</v>
      </c>
    </row>
    <row r="2861" spans="1:14" x14ac:dyDescent="0.2">
      <c r="A2861" s="5">
        <v>39843</v>
      </c>
      <c r="B2861" t="s">
        <v>75</v>
      </c>
      <c r="C2861">
        <v>19411</v>
      </c>
      <c r="D2861" s="6">
        <f>'[1]Vertikale Netzlast'!AF90</f>
        <v>15496</v>
      </c>
      <c r="E2861">
        <v>7493</v>
      </c>
      <c r="F2861">
        <f>'[2]200901'!AF76</f>
        <v>10004</v>
      </c>
      <c r="G2861">
        <v>1083</v>
      </c>
      <c r="H2861">
        <v>1401</v>
      </c>
      <c r="J2861">
        <v>312</v>
      </c>
      <c r="K2861">
        <v>1511</v>
      </c>
      <c r="L2861">
        <v>1654</v>
      </c>
      <c r="N2861">
        <v>847</v>
      </c>
    </row>
    <row r="2862" spans="1:14" x14ac:dyDescent="0.2">
      <c r="A2862" s="5">
        <v>39843</v>
      </c>
      <c r="B2862" t="s">
        <v>76</v>
      </c>
      <c r="C2862">
        <v>19135</v>
      </c>
      <c r="D2862" s="6">
        <f>'[1]Vertikale Netzlast'!AF91</f>
        <v>15586</v>
      </c>
      <c r="E2862">
        <v>7424</v>
      </c>
      <c r="F2862">
        <f>'[2]200901'!AF77</f>
        <v>9951</v>
      </c>
      <c r="G2862">
        <v>1125</v>
      </c>
      <c r="H2862">
        <v>1455</v>
      </c>
      <c r="J2862">
        <v>317</v>
      </c>
      <c r="K2862">
        <v>1525</v>
      </c>
      <c r="L2862">
        <v>1654</v>
      </c>
      <c r="N2862">
        <v>862</v>
      </c>
    </row>
    <row r="2863" spans="1:14" x14ac:dyDescent="0.2">
      <c r="A2863" s="5">
        <v>39843</v>
      </c>
      <c r="B2863" t="s">
        <v>77</v>
      </c>
      <c r="C2863">
        <v>19047</v>
      </c>
      <c r="D2863" s="6">
        <f>'[1]Vertikale Netzlast'!AF92</f>
        <v>15489</v>
      </c>
      <c r="E2863">
        <v>7482</v>
      </c>
      <c r="F2863">
        <f>'[2]200901'!AF78</f>
        <v>9759</v>
      </c>
      <c r="G2863">
        <v>1176</v>
      </c>
      <c r="H2863">
        <v>1507</v>
      </c>
      <c r="J2863">
        <v>335</v>
      </c>
      <c r="K2863">
        <v>1540</v>
      </c>
      <c r="L2863">
        <v>1654</v>
      </c>
      <c r="N2863">
        <v>876</v>
      </c>
    </row>
    <row r="2864" spans="1:14" x14ac:dyDescent="0.2">
      <c r="A2864" s="5">
        <v>39843</v>
      </c>
      <c r="B2864" t="s">
        <v>78</v>
      </c>
      <c r="C2864">
        <v>18811</v>
      </c>
      <c r="D2864" s="6">
        <f>'[1]Vertikale Netzlast'!AF93</f>
        <v>15262</v>
      </c>
      <c r="E2864">
        <v>7418</v>
      </c>
      <c r="F2864">
        <f>'[2]200901'!AF79</f>
        <v>9891</v>
      </c>
      <c r="G2864">
        <v>1195</v>
      </c>
      <c r="H2864">
        <v>1491</v>
      </c>
      <c r="J2864">
        <v>348</v>
      </c>
      <c r="K2864">
        <v>1530</v>
      </c>
      <c r="L2864">
        <v>1654</v>
      </c>
      <c r="N2864">
        <v>891</v>
      </c>
    </row>
    <row r="2865" spans="1:14" x14ac:dyDescent="0.2">
      <c r="A2865" s="5">
        <v>39843</v>
      </c>
      <c r="B2865" t="s">
        <v>79</v>
      </c>
      <c r="C2865">
        <v>18796</v>
      </c>
      <c r="D2865" s="6">
        <f>'[1]Vertikale Netzlast'!AF94</f>
        <v>14652</v>
      </c>
      <c r="E2865">
        <v>7340</v>
      </c>
      <c r="F2865">
        <f>'[2]200901'!AF80</f>
        <v>9757</v>
      </c>
      <c r="G2865">
        <v>1202</v>
      </c>
      <c r="H2865">
        <v>1464</v>
      </c>
      <c r="J2865">
        <v>352</v>
      </c>
      <c r="K2865">
        <v>1541</v>
      </c>
      <c r="L2865">
        <v>1646</v>
      </c>
      <c r="N2865">
        <v>906</v>
      </c>
    </row>
    <row r="2866" spans="1:14" x14ac:dyDescent="0.2">
      <c r="A2866" s="5">
        <v>39843</v>
      </c>
      <c r="B2866" t="s">
        <v>80</v>
      </c>
      <c r="C2866">
        <v>18689</v>
      </c>
      <c r="D2866" s="6">
        <f>'[1]Vertikale Netzlast'!AF95</f>
        <v>14401</v>
      </c>
      <c r="E2866">
        <v>7218</v>
      </c>
      <c r="F2866">
        <f>'[2]200901'!AF81</f>
        <v>9623</v>
      </c>
      <c r="G2866">
        <v>1194</v>
      </c>
      <c r="H2866">
        <v>1379</v>
      </c>
      <c r="J2866">
        <v>356</v>
      </c>
      <c r="K2866">
        <v>1562</v>
      </c>
      <c r="L2866">
        <v>1646</v>
      </c>
      <c r="N2866">
        <v>915</v>
      </c>
    </row>
    <row r="2867" spans="1:14" x14ac:dyDescent="0.2">
      <c r="A2867" s="5">
        <v>39843</v>
      </c>
      <c r="B2867" t="s">
        <v>81</v>
      </c>
      <c r="C2867">
        <v>18524</v>
      </c>
      <c r="D2867" s="6">
        <f>'[1]Vertikale Netzlast'!AF96</f>
        <v>14350</v>
      </c>
      <c r="E2867">
        <v>7245</v>
      </c>
      <c r="F2867">
        <f>'[2]200901'!AF82</f>
        <v>9363</v>
      </c>
      <c r="G2867">
        <v>1285</v>
      </c>
      <c r="H2867">
        <v>1347</v>
      </c>
      <c r="J2867">
        <v>369</v>
      </c>
      <c r="K2867">
        <v>1579</v>
      </c>
      <c r="L2867">
        <v>1646</v>
      </c>
      <c r="N2867">
        <v>924</v>
      </c>
    </row>
    <row r="2868" spans="1:14" x14ac:dyDescent="0.2">
      <c r="A2868" s="5">
        <v>39843</v>
      </c>
      <c r="B2868" t="s">
        <v>82</v>
      </c>
      <c r="C2868">
        <v>18277</v>
      </c>
      <c r="D2868" s="6">
        <f>'[1]Vertikale Netzlast'!AF97</f>
        <v>14307</v>
      </c>
      <c r="E2868">
        <v>7191</v>
      </c>
      <c r="F2868">
        <f>'[2]200901'!AF83</f>
        <v>9150</v>
      </c>
      <c r="G2868">
        <v>1367</v>
      </c>
      <c r="H2868">
        <v>1360</v>
      </c>
      <c r="J2868">
        <v>349</v>
      </c>
      <c r="K2868">
        <v>1632</v>
      </c>
      <c r="L2868">
        <v>1646</v>
      </c>
      <c r="N2868">
        <v>933</v>
      </c>
    </row>
    <row r="2869" spans="1:14" x14ac:dyDescent="0.2">
      <c r="A2869" s="5">
        <v>39843</v>
      </c>
      <c r="B2869" t="s">
        <v>83</v>
      </c>
      <c r="C2869">
        <v>18246</v>
      </c>
      <c r="D2869" s="6">
        <f>'[1]Vertikale Netzlast'!AF98</f>
        <v>13827</v>
      </c>
      <c r="E2869">
        <v>7015</v>
      </c>
      <c r="F2869">
        <f>'[2]200901'!AF84</f>
        <v>8998</v>
      </c>
      <c r="G2869">
        <v>1364</v>
      </c>
      <c r="H2869">
        <v>1445</v>
      </c>
      <c r="J2869">
        <v>315</v>
      </c>
      <c r="K2869">
        <v>1652</v>
      </c>
      <c r="L2869">
        <v>1623</v>
      </c>
      <c r="N2869">
        <v>942</v>
      </c>
    </row>
    <row r="2870" spans="1:14" x14ac:dyDescent="0.2">
      <c r="A2870" s="5">
        <v>39843</v>
      </c>
      <c r="B2870" t="s">
        <v>84</v>
      </c>
      <c r="C2870">
        <v>17882</v>
      </c>
      <c r="D2870" s="6">
        <f>'[1]Vertikale Netzlast'!AF99</f>
        <v>13624</v>
      </c>
      <c r="E2870">
        <v>6932</v>
      </c>
      <c r="F2870">
        <f>'[2]200901'!AF85</f>
        <v>8810</v>
      </c>
      <c r="G2870">
        <v>1333</v>
      </c>
      <c r="H2870">
        <v>1441</v>
      </c>
      <c r="J2870">
        <v>320</v>
      </c>
      <c r="K2870">
        <v>1645</v>
      </c>
      <c r="L2870">
        <v>1623</v>
      </c>
      <c r="N2870">
        <v>928</v>
      </c>
    </row>
    <row r="2871" spans="1:14" x14ac:dyDescent="0.2">
      <c r="A2871" s="5">
        <v>39843</v>
      </c>
      <c r="B2871" t="s">
        <v>85</v>
      </c>
      <c r="C2871">
        <v>17541</v>
      </c>
      <c r="D2871" s="6">
        <f>'[1]Vertikale Netzlast'!AF100</f>
        <v>13424</v>
      </c>
      <c r="E2871">
        <v>6782</v>
      </c>
      <c r="F2871">
        <f>'[2]200901'!AF86</f>
        <v>8517</v>
      </c>
      <c r="G2871">
        <v>1306</v>
      </c>
      <c r="H2871">
        <v>1437</v>
      </c>
      <c r="J2871">
        <v>316</v>
      </c>
      <c r="K2871">
        <v>1638</v>
      </c>
      <c r="L2871">
        <v>1623</v>
      </c>
      <c r="N2871">
        <v>915</v>
      </c>
    </row>
    <row r="2872" spans="1:14" x14ac:dyDescent="0.2">
      <c r="A2872" s="5">
        <v>39843</v>
      </c>
      <c r="B2872" t="s">
        <v>86</v>
      </c>
      <c r="C2872">
        <v>17318</v>
      </c>
      <c r="D2872" s="6">
        <f>'[1]Vertikale Netzlast'!AF101</f>
        <v>13122</v>
      </c>
      <c r="E2872">
        <v>6641</v>
      </c>
      <c r="F2872">
        <f>'[2]200901'!AF87</f>
        <v>8281</v>
      </c>
      <c r="G2872">
        <v>1277</v>
      </c>
      <c r="H2872">
        <v>1471</v>
      </c>
      <c r="J2872">
        <v>294</v>
      </c>
      <c r="K2872">
        <v>1632</v>
      </c>
      <c r="L2872">
        <v>1623</v>
      </c>
      <c r="N2872">
        <v>902</v>
      </c>
    </row>
    <row r="2873" spans="1:14" x14ac:dyDescent="0.2">
      <c r="A2873" s="5">
        <v>39843</v>
      </c>
      <c r="B2873" t="s">
        <v>87</v>
      </c>
      <c r="C2873">
        <v>17412</v>
      </c>
      <c r="D2873" s="6">
        <f>'[1]Vertikale Netzlast'!AF102</f>
        <v>12809</v>
      </c>
      <c r="E2873">
        <v>6604</v>
      </c>
      <c r="F2873">
        <f>'[2]200901'!AF88</f>
        <v>8002</v>
      </c>
      <c r="G2873">
        <v>1285</v>
      </c>
      <c r="H2873">
        <v>1476</v>
      </c>
      <c r="J2873">
        <v>276</v>
      </c>
      <c r="K2873">
        <v>1626</v>
      </c>
      <c r="L2873">
        <v>1637</v>
      </c>
      <c r="N2873">
        <v>888</v>
      </c>
    </row>
    <row r="2874" spans="1:14" x14ac:dyDescent="0.2">
      <c r="A2874" s="5">
        <v>39843</v>
      </c>
      <c r="B2874" t="s">
        <v>88</v>
      </c>
      <c r="C2874">
        <v>17554</v>
      </c>
      <c r="D2874" s="6">
        <f>'[1]Vertikale Netzlast'!AF103</f>
        <v>12673</v>
      </c>
      <c r="E2874">
        <v>6506</v>
      </c>
      <c r="F2874">
        <f>'[2]200901'!AF89</f>
        <v>7992</v>
      </c>
      <c r="G2874">
        <v>1287</v>
      </c>
      <c r="H2874">
        <v>1497</v>
      </c>
      <c r="J2874">
        <v>277</v>
      </c>
      <c r="K2874">
        <v>1621</v>
      </c>
      <c r="L2874">
        <v>1637</v>
      </c>
      <c r="N2874">
        <v>884</v>
      </c>
    </row>
    <row r="2875" spans="1:14" x14ac:dyDescent="0.2">
      <c r="A2875" s="5">
        <v>39843</v>
      </c>
      <c r="B2875" t="s">
        <v>89</v>
      </c>
      <c r="C2875">
        <v>17536</v>
      </c>
      <c r="D2875" s="6">
        <f>'[1]Vertikale Netzlast'!AF104</f>
        <v>12634</v>
      </c>
      <c r="E2875">
        <v>6642</v>
      </c>
      <c r="F2875">
        <f>'[2]200901'!AF90</f>
        <v>7705</v>
      </c>
      <c r="G2875">
        <v>1325</v>
      </c>
      <c r="H2875">
        <v>1463</v>
      </c>
      <c r="J2875">
        <v>254</v>
      </c>
      <c r="K2875">
        <v>1615</v>
      </c>
      <c r="L2875">
        <v>1637</v>
      </c>
      <c r="N2875">
        <v>880</v>
      </c>
    </row>
    <row r="2876" spans="1:14" x14ac:dyDescent="0.2">
      <c r="A2876" s="5">
        <v>39843</v>
      </c>
      <c r="B2876" t="s">
        <v>90</v>
      </c>
      <c r="C2876">
        <v>17213</v>
      </c>
      <c r="D2876" s="6">
        <f>'[1]Vertikale Netzlast'!AF105</f>
        <v>12521</v>
      </c>
      <c r="E2876">
        <v>6525</v>
      </c>
      <c r="F2876">
        <f>'[2]200901'!AF91</f>
        <v>7732</v>
      </c>
      <c r="G2876">
        <v>1384</v>
      </c>
      <c r="H2876">
        <v>1436</v>
      </c>
      <c r="J2876">
        <v>245</v>
      </c>
      <c r="K2876">
        <v>1610</v>
      </c>
      <c r="L2876">
        <v>1637</v>
      </c>
      <c r="N2876">
        <v>877</v>
      </c>
    </row>
    <row r="2877" spans="1:14" x14ac:dyDescent="0.2">
      <c r="A2877" s="5">
        <v>39843</v>
      </c>
      <c r="B2877" t="s">
        <v>91</v>
      </c>
      <c r="C2877">
        <v>17202</v>
      </c>
      <c r="D2877" s="6">
        <f>'[1]Vertikale Netzlast'!AF106</f>
        <v>13171</v>
      </c>
      <c r="E2877">
        <v>6578</v>
      </c>
      <c r="F2877">
        <f>'[2]200901'!AF92</f>
        <v>7929</v>
      </c>
      <c r="G2877">
        <v>1399</v>
      </c>
      <c r="H2877">
        <v>1428</v>
      </c>
      <c r="J2877">
        <v>234</v>
      </c>
      <c r="K2877">
        <v>1605</v>
      </c>
      <c r="L2877">
        <v>1628</v>
      </c>
      <c r="N2877">
        <v>873</v>
      </c>
    </row>
    <row r="2878" spans="1:14" x14ac:dyDescent="0.2">
      <c r="A2878" s="5">
        <v>39843</v>
      </c>
      <c r="B2878" t="s">
        <v>92</v>
      </c>
      <c r="C2878">
        <v>17175</v>
      </c>
      <c r="D2878" s="6">
        <f>'[1]Vertikale Netzlast'!AF107</f>
        <v>13104</v>
      </c>
      <c r="E2878">
        <v>6479</v>
      </c>
      <c r="F2878">
        <f>'[2]200901'!AF93</f>
        <v>7731</v>
      </c>
      <c r="G2878">
        <v>1411</v>
      </c>
      <c r="H2878">
        <v>1410</v>
      </c>
      <c r="J2878">
        <v>233</v>
      </c>
      <c r="K2878">
        <v>1598</v>
      </c>
      <c r="L2878">
        <v>1628</v>
      </c>
      <c r="N2878">
        <v>868</v>
      </c>
    </row>
    <row r="2879" spans="1:14" x14ac:dyDescent="0.2">
      <c r="A2879" s="5">
        <v>39843</v>
      </c>
      <c r="B2879" t="s">
        <v>93</v>
      </c>
      <c r="C2879">
        <v>17082</v>
      </c>
      <c r="D2879" s="6">
        <f>'[1]Vertikale Netzlast'!AF108</f>
        <v>12963</v>
      </c>
      <c r="E2879">
        <v>6312</v>
      </c>
      <c r="F2879">
        <f>'[2]200901'!AF94</f>
        <v>7730</v>
      </c>
      <c r="G2879">
        <v>1411</v>
      </c>
      <c r="H2879">
        <v>1431</v>
      </c>
      <c r="J2879">
        <v>232</v>
      </c>
      <c r="K2879">
        <v>1592</v>
      </c>
      <c r="L2879">
        <v>1628</v>
      </c>
      <c r="N2879">
        <v>864</v>
      </c>
    </row>
    <row r="2880" spans="1:14" x14ac:dyDescent="0.2">
      <c r="A2880" s="5">
        <v>39843</v>
      </c>
      <c r="B2880" t="s">
        <v>94</v>
      </c>
      <c r="C2880">
        <v>16850</v>
      </c>
      <c r="D2880" s="6">
        <f>'[1]Vertikale Netzlast'!AF109</f>
        <v>12727</v>
      </c>
      <c r="E2880">
        <v>6231</v>
      </c>
      <c r="F2880">
        <f>'[2]200901'!AF95</f>
        <v>7493</v>
      </c>
      <c r="G2880">
        <v>1443</v>
      </c>
      <c r="H2880">
        <v>1412</v>
      </c>
      <c r="J2880">
        <v>219</v>
      </c>
      <c r="K2880">
        <v>1587</v>
      </c>
      <c r="L2880">
        <v>1628</v>
      </c>
      <c r="N2880">
        <v>860</v>
      </c>
    </row>
    <row r="2881" spans="1:14" x14ac:dyDescent="0.2">
      <c r="A2881" s="5">
        <v>39843</v>
      </c>
      <c r="B2881" t="s">
        <v>95</v>
      </c>
      <c r="C2881">
        <v>16645</v>
      </c>
      <c r="D2881" s="6">
        <f>'[1]Vertikale Netzlast'!AF110</f>
        <v>12474</v>
      </c>
      <c r="E2881">
        <v>6233</v>
      </c>
      <c r="F2881">
        <f>'[2]200901'!AF96</f>
        <v>7254</v>
      </c>
      <c r="G2881">
        <v>1446</v>
      </c>
      <c r="H2881">
        <v>1339</v>
      </c>
      <c r="J2881">
        <v>238</v>
      </c>
      <c r="K2881">
        <v>1583</v>
      </c>
      <c r="L2881">
        <v>1522</v>
      </c>
      <c r="N2881">
        <v>855</v>
      </c>
    </row>
    <row r="2882" spans="1:14" x14ac:dyDescent="0.2">
      <c r="A2882" s="5">
        <v>39843</v>
      </c>
      <c r="B2882" t="s">
        <v>96</v>
      </c>
      <c r="C2882">
        <v>16136</v>
      </c>
      <c r="D2882" s="6">
        <f>'[1]Vertikale Netzlast'!AF111</f>
        <v>12274</v>
      </c>
      <c r="E2882">
        <v>6046</v>
      </c>
      <c r="F2882">
        <f>'[2]200901'!AF97</f>
        <v>6973</v>
      </c>
      <c r="G2882">
        <v>1482</v>
      </c>
      <c r="H2882">
        <v>1303</v>
      </c>
      <c r="J2882">
        <v>230</v>
      </c>
      <c r="K2882">
        <v>1524</v>
      </c>
      <c r="L2882">
        <v>1522</v>
      </c>
      <c r="N2882">
        <v>857</v>
      </c>
    </row>
    <row r="2883" spans="1:14" x14ac:dyDescent="0.2">
      <c r="A2883" s="5">
        <v>39843</v>
      </c>
      <c r="B2883" t="s">
        <v>97</v>
      </c>
      <c r="C2883">
        <v>15616</v>
      </c>
      <c r="D2883" s="6">
        <f>'[1]Vertikale Netzlast'!AF112</f>
        <v>12314</v>
      </c>
      <c r="E2883">
        <v>6007</v>
      </c>
      <c r="F2883">
        <f>'[2]200901'!AF98</f>
        <v>6895</v>
      </c>
      <c r="G2883">
        <v>1504</v>
      </c>
      <c r="H2883">
        <v>1280</v>
      </c>
      <c r="J2883">
        <v>213</v>
      </c>
      <c r="K2883">
        <v>1467</v>
      </c>
      <c r="L2883">
        <v>1522</v>
      </c>
      <c r="N2883">
        <v>859</v>
      </c>
    </row>
    <row r="2884" spans="1:14" x14ac:dyDescent="0.2">
      <c r="A2884" s="5">
        <v>39843</v>
      </c>
      <c r="B2884" t="s">
        <v>98</v>
      </c>
      <c r="C2884">
        <v>15405</v>
      </c>
      <c r="D2884" s="6">
        <f>'[1]Vertikale Netzlast'!AF113</f>
        <v>12332</v>
      </c>
      <c r="E2884">
        <v>5885</v>
      </c>
      <c r="F2884">
        <f>'[2]200901'!AF99</f>
        <v>6721</v>
      </c>
      <c r="G2884">
        <v>1560</v>
      </c>
      <c r="H2884">
        <v>1257</v>
      </c>
      <c r="J2884">
        <v>215</v>
      </c>
      <c r="K2884">
        <v>1411</v>
      </c>
      <c r="L2884">
        <v>1522</v>
      </c>
      <c r="N2884">
        <v>861</v>
      </c>
    </row>
    <row r="2885" spans="1:14" x14ac:dyDescent="0.2">
      <c r="A2885" s="5">
        <v>39844</v>
      </c>
      <c r="B2885" t="s">
        <v>3</v>
      </c>
      <c r="C2885">
        <v>15282</v>
      </c>
      <c r="D2885" s="6">
        <f>'[1]Vertikale Netzlast'!AG18</f>
        <v>12151</v>
      </c>
      <c r="E2885">
        <v>5991</v>
      </c>
      <c r="F2885">
        <f>'[2]200901'!AG4</f>
        <v>6748</v>
      </c>
      <c r="G2885">
        <v>1563</v>
      </c>
      <c r="H2885">
        <v>1217</v>
      </c>
      <c r="J2885">
        <v>219</v>
      </c>
      <c r="K2885">
        <v>1706</v>
      </c>
      <c r="L2885">
        <v>1550</v>
      </c>
      <c r="N2885">
        <v>620</v>
      </c>
    </row>
    <row r="2886" spans="1:14" x14ac:dyDescent="0.2">
      <c r="A2886" s="5">
        <v>39844</v>
      </c>
      <c r="B2886" t="s">
        <v>4</v>
      </c>
      <c r="C2886">
        <v>14958</v>
      </c>
      <c r="D2886" s="6">
        <f>'[1]Vertikale Netzlast'!AG19</f>
        <v>11951</v>
      </c>
      <c r="E2886">
        <v>5960</v>
      </c>
      <c r="F2886">
        <f>'[2]200901'!AG5</f>
        <v>6519</v>
      </c>
      <c r="G2886">
        <v>1560</v>
      </c>
      <c r="H2886">
        <v>1232</v>
      </c>
      <c r="J2886">
        <v>227</v>
      </c>
      <c r="K2886">
        <v>1703</v>
      </c>
      <c r="L2886">
        <v>1550</v>
      </c>
      <c r="N2886">
        <v>628</v>
      </c>
    </row>
    <row r="2887" spans="1:14" x14ac:dyDescent="0.2">
      <c r="A2887" s="5">
        <v>39844</v>
      </c>
      <c r="B2887" t="s">
        <v>5</v>
      </c>
      <c r="C2887">
        <v>14880</v>
      </c>
      <c r="D2887" s="6">
        <f>'[1]Vertikale Netzlast'!AG20</f>
        <v>11649</v>
      </c>
      <c r="E2887">
        <v>5969</v>
      </c>
      <c r="F2887">
        <f>'[2]200901'!AG6</f>
        <v>6480</v>
      </c>
      <c r="G2887">
        <v>1538</v>
      </c>
      <c r="H2887">
        <v>1227</v>
      </c>
      <c r="J2887">
        <v>231</v>
      </c>
      <c r="K2887">
        <v>1697</v>
      </c>
      <c r="L2887">
        <v>1550</v>
      </c>
      <c r="N2887">
        <v>637</v>
      </c>
    </row>
    <row r="2888" spans="1:14" x14ac:dyDescent="0.2">
      <c r="A2888" s="5">
        <v>39844</v>
      </c>
      <c r="B2888" t="s">
        <v>6</v>
      </c>
      <c r="C2888">
        <v>14793</v>
      </c>
      <c r="D2888" s="6">
        <f>'[1]Vertikale Netzlast'!AG21</f>
        <v>11387</v>
      </c>
      <c r="E2888">
        <v>5960</v>
      </c>
      <c r="F2888">
        <f>'[2]200901'!AG7</f>
        <v>6407</v>
      </c>
      <c r="G2888">
        <v>1501</v>
      </c>
      <c r="H2888">
        <v>1269</v>
      </c>
      <c r="J2888">
        <v>217</v>
      </c>
      <c r="K2888">
        <v>1692</v>
      </c>
      <c r="L2888">
        <v>1550</v>
      </c>
      <c r="N2888">
        <v>646</v>
      </c>
    </row>
    <row r="2889" spans="1:14" x14ac:dyDescent="0.2">
      <c r="A2889" s="5">
        <v>39844</v>
      </c>
      <c r="B2889" t="s">
        <v>7</v>
      </c>
      <c r="C2889">
        <v>14744</v>
      </c>
      <c r="D2889" s="6">
        <f>'[1]Vertikale Netzlast'!AG22</f>
        <v>11145</v>
      </c>
      <c r="E2889">
        <v>5871</v>
      </c>
      <c r="F2889">
        <f>'[2]200901'!AG8</f>
        <v>6351</v>
      </c>
      <c r="G2889">
        <v>1437</v>
      </c>
      <c r="H2889">
        <v>1273</v>
      </c>
      <c r="J2889">
        <v>209</v>
      </c>
      <c r="K2889">
        <v>1688</v>
      </c>
      <c r="L2889">
        <v>1498</v>
      </c>
      <c r="N2889">
        <v>654</v>
      </c>
    </row>
    <row r="2890" spans="1:14" x14ac:dyDescent="0.2">
      <c r="A2890" s="5">
        <v>39844</v>
      </c>
      <c r="B2890" t="s">
        <v>8</v>
      </c>
      <c r="C2890">
        <v>14587</v>
      </c>
      <c r="D2890" s="6">
        <f>'[1]Vertikale Netzlast'!AG23</f>
        <v>10932</v>
      </c>
      <c r="E2890">
        <v>5795</v>
      </c>
      <c r="F2890">
        <f>'[2]200901'!AG9</f>
        <v>6301</v>
      </c>
      <c r="G2890">
        <v>1461</v>
      </c>
      <c r="H2890">
        <v>1201</v>
      </c>
      <c r="J2890">
        <v>224</v>
      </c>
      <c r="K2890">
        <v>1678</v>
      </c>
      <c r="L2890">
        <v>1498</v>
      </c>
      <c r="N2890">
        <v>642</v>
      </c>
    </row>
    <row r="2891" spans="1:14" x14ac:dyDescent="0.2">
      <c r="A2891" s="5">
        <v>39844</v>
      </c>
      <c r="B2891" t="s">
        <v>9</v>
      </c>
      <c r="C2891">
        <v>14422</v>
      </c>
      <c r="D2891" s="6">
        <f>'[1]Vertikale Netzlast'!AG24</f>
        <v>10791</v>
      </c>
      <c r="E2891">
        <v>5990</v>
      </c>
      <c r="F2891">
        <f>'[2]200901'!AG10</f>
        <v>6064</v>
      </c>
      <c r="G2891">
        <v>1487</v>
      </c>
      <c r="H2891">
        <v>1227</v>
      </c>
      <c r="J2891">
        <v>241</v>
      </c>
      <c r="K2891">
        <v>1669</v>
      </c>
      <c r="L2891">
        <v>1498</v>
      </c>
      <c r="N2891">
        <v>630</v>
      </c>
    </row>
    <row r="2892" spans="1:14" x14ac:dyDescent="0.2">
      <c r="A2892" s="5">
        <v>39844</v>
      </c>
      <c r="B2892" t="s">
        <v>10</v>
      </c>
      <c r="C2892">
        <v>14354</v>
      </c>
      <c r="D2892" s="6">
        <f>'[1]Vertikale Netzlast'!AG25</f>
        <v>10612</v>
      </c>
      <c r="E2892">
        <v>5954</v>
      </c>
      <c r="F2892">
        <f>'[2]200901'!AG11</f>
        <v>6129</v>
      </c>
      <c r="G2892">
        <v>1517</v>
      </c>
      <c r="H2892">
        <v>1259</v>
      </c>
      <c r="J2892">
        <v>241</v>
      </c>
      <c r="K2892">
        <v>1660</v>
      </c>
      <c r="L2892">
        <v>1498</v>
      </c>
      <c r="N2892">
        <v>617</v>
      </c>
    </row>
    <row r="2893" spans="1:14" x14ac:dyDescent="0.2">
      <c r="A2893" s="5">
        <v>39844</v>
      </c>
      <c r="B2893" t="s">
        <v>11</v>
      </c>
      <c r="C2893">
        <v>14344</v>
      </c>
      <c r="D2893" s="6">
        <f>'[1]Vertikale Netzlast'!AG26</f>
        <v>10326</v>
      </c>
      <c r="E2893">
        <v>5762</v>
      </c>
      <c r="F2893">
        <f>'[2]200901'!AG12</f>
        <v>6105</v>
      </c>
      <c r="G2893">
        <v>1422</v>
      </c>
      <c r="H2893">
        <v>1286</v>
      </c>
      <c r="J2893">
        <v>272</v>
      </c>
      <c r="K2893">
        <v>1650</v>
      </c>
      <c r="L2893">
        <v>1368</v>
      </c>
      <c r="N2893">
        <v>605</v>
      </c>
    </row>
    <row r="2894" spans="1:14" x14ac:dyDescent="0.2">
      <c r="A2894" s="5">
        <v>39844</v>
      </c>
      <c r="B2894" t="s">
        <v>12</v>
      </c>
      <c r="C2894">
        <v>14374</v>
      </c>
      <c r="D2894" s="6">
        <f>'[1]Vertikale Netzlast'!AG27</f>
        <v>10117</v>
      </c>
      <c r="E2894">
        <v>5673</v>
      </c>
      <c r="F2894">
        <f>'[2]200901'!AG13</f>
        <v>6146</v>
      </c>
      <c r="G2894">
        <v>1384</v>
      </c>
      <c r="H2894">
        <v>1285</v>
      </c>
      <c r="J2894">
        <v>273</v>
      </c>
      <c r="K2894">
        <v>1641</v>
      </c>
      <c r="L2894">
        <v>1368</v>
      </c>
      <c r="N2894">
        <v>597</v>
      </c>
    </row>
    <row r="2895" spans="1:14" x14ac:dyDescent="0.2">
      <c r="A2895" s="5">
        <v>39844</v>
      </c>
      <c r="B2895" t="s">
        <v>13</v>
      </c>
      <c r="C2895">
        <v>14218</v>
      </c>
      <c r="D2895" s="6">
        <f>'[1]Vertikale Netzlast'!AG28</f>
        <v>10078</v>
      </c>
      <c r="E2895">
        <v>5582</v>
      </c>
      <c r="F2895">
        <f>'[2]200901'!AG14</f>
        <v>6036</v>
      </c>
      <c r="G2895">
        <v>1403</v>
      </c>
      <c r="H2895">
        <v>1262</v>
      </c>
      <c r="J2895">
        <v>279</v>
      </c>
      <c r="K2895">
        <v>1629</v>
      </c>
      <c r="L2895">
        <v>1368</v>
      </c>
      <c r="N2895">
        <v>589</v>
      </c>
    </row>
    <row r="2896" spans="1:14" x14ac:dyDescent="0.2">
      <c r="A2896" s="5">
        <v>39844</v>
      </c>
      <c r="B2896" t="s">
        <v>14</v>
      </c>
      <c r="C2896">
        <v>14134</v>
      </c>
      <c r="D2896" s="6">
        <f>'[1]Vertikale Netzlast'!AG29</f>
        <v>10024</v>
      </c>
      <c r="E2896">
        <v>5533</v>
      </c>
      <c r="F2896">
        <f>'[2]200901'!AG15</f>
        <v>6007</v>
      </c>
      <c r="G2896">
        <v>1385</v>
      </c>
      <c r="H2896">
        <v>1301</v>
      </c>
      <c r="J2896">
        <v>265</v>
      </c>
      <c r="K2896">
        <v>1614</v>
      </c>
      <c r="L2896">
        <v>1368</v>
      </c>
      <c r="N2896">
        <v>582</v>
      </c>
    </row>
    <row r="2897" spans="1:14" x14ac:dyDescent="0.2">
      <c r="A2897" s="5">
        <v>39844</v>
      </c>
      <c r="B2897" t="s">
        <v>15</v>
      </c>
      <c r="C2897">
        <v>13941</v>
      </c>
      <c r="D2897" s="6">
        <f>'[1]Vertikale Netzlast'!AG30</f>
        <v>9984</v>
      </c>
      <c r="E2897">
        <v>5467</v>
      </c>
      <c r="F2897">
        <f>'[2]200901'!AG16</f>
        <v>6032</v>
      </c>
      <c r="G2897">
        <v>1322</v>
      </c>
      <c r="H2897">
        <v>1245</v>
      </c>
      <c r="J2897">
        <v>243</v>
      </c>
      <c r="K2897">
        <v>1604</v>
      </c>
      <c r="L2897">
        <v>1280</v>
      </c>
      <c r="N2897">
        <v>574</v>
      </c>
    </row>
    <row r="2898" spans="1:14" x14ac:dyDescent="0.2">
      <c r="A2898" s="5">
        <v>39844</v>
      </c>
      <c r="B2898" t="s">
        <v>16</v>
      </c>
      <c r="C2898">
        <v>13819</v>
      </c>
      <c r="D2898" s="6">
        <f>'[1]Vertikale Netzlast'!AG31</f>
        <v>9986</v>
      </c>
      <c r="E2898">
        <v>5377</v>
      </c>
      <c r="F2898">
        <f>'[2]200901'!AG17</f>
        <v>6096</v>
      </c>
      <c r="G2898">
        <v>1251</v>
      </c>
      <c r="H2898">
        <v>1182</v>
      </c>
      <c r="J2898">
        <v>248</v>
      </c>
      <c r="K2898">
        <v>1587</v>
      </c>
      <c r="L2898">
        <v>1280</v>
      </c>
      <c r="N2898">
        <v>558</v>
      </c>
    </row>
    <row r="2899" spans="1:14" x14ac:dyDescent="0.2">
      <c r="A2899" s="5">
        <v>39844</v>
      </c>
      <c r="B2899" t="s">
        <v>17</v>
      </c>
      <c r="C2899">
        <v>13920</v>
      </c>
      <c r="D2899" s="6">
        <f>'[1]Vertikale Netzlast'!AG32</f>
        <v>9891</v>
      </c>
      <c r="E2899">
        <v>5378</v>
      </c>
      <c r="F2899">
        <f>'[2]200901'!AG18</f>
        <v>5954</v>
      </c>
      <c r="G2899">
        <v>1199</v>
      </c>
      <c r="H2899">
        <v>1106</v>
      </c>
      <c r="J2899">
        <v>242</v>
      </c>
      <c r="K2899">
        <v>1568</v>
      </c>
      <c r="L2899">
        <v>1280</v>
      </c>
      <c r="N2899">
        <v>543</v>
      </c>
    </row>
    <row r="2900" spans="1:14" x14ac:dyDescent="0.2">
      <c r="A2900" s="5">
        <v>39844</v>
      </c>
      <c r="B2900" t="s">
        <v>18</v>
      </c>
      <c r="C2900">
        <v>13765</v>
      </c>
      <c r="D2900" s="6">
        <f>'[1]Vertikale Netzlast'!AG33</f>
        <v>9815</v>
      </c>
      <c r="E2900">
        <v>5356</v>
      </c>
      <c r="F2900">
        <f>'[2]200901'!AG19</f>
        <v>5923</v>
      </c>
      <c r="G2900">
        <v>1196</v>
      </c>
      <c r="H2900">
        <v>1062</v>
      </c>
      <c r="J2900">
        <v>247</v>
      </c>
      <c r="K2900">
        <v>1550</v>
      </c>
      <c r="L2900">
        <v>1280</v>
      </c>
      <c r="N2900">
        <v>528</v>
      </c>
    </row>
    <row r="2901" spans="1:14" x14ac:dyDescent="0.2">
      <c r="A2901" s="5">
        <v>39844</v>
      </c>
      <c r="B2901" t="s">
        <v>19</v>
      </c>
      <c r="C2901">
        <v>13729</v>
      </c>
      <c r="D2901" s="6">
        <f>'[1]Vertikale Netzlast'!AG34</f>
        <v>9838</v>
      </c>
      <c r="E2901">
        <v>5400</v>
      </c>
      <c r="F2901">
        <f>'[2]200901'!AG20</f>
        <v>5869</v>
      </c>
      <c r="G2901">
        <v>1242</v>
      </c>
      <c r="H2901">
        <v>1041</v>
      </c>
      <c r="J2901">
        <v>265</v>
      </c>
      <c r="K2901">
        <v>1533</v>
      </c>
      <c r="L2901">
        <v>1156</v>
      </c>
      <c r="N2901">
        <v>512</v>
      </c>
    </row>
    <row r="2902" spans="1:14" x14ac:dyDescent="0.2">
      <c r="A2902" s="5">
        <v>39844</v>
      </c>
      <c r="B2902" t="s">
        <v>20</v>
      </c>
      <c r="C2902">
        <v>13565</v>
      </c>
      <c r="D2902" s="6">
        <f>'[1]Vertikale Netzlast'!AG35</f>
        <v>9776</v>
      </c>
      <c r="E2902">
        <v>5396</v>
      </c>
      <c r="F2902">
        <f>'[2]200901'!AG21</f>
        <v>5860</v>
      </c>
      <c r="G2902">
        <v>1262</v>
      </c>
      <c r="H2902">
        <v>959</v>
      </c>
      <c r="J2902">
        <v>288</v>
      </c>
      <c r="K2902">
        <v>1535</v>
      </c>
      <c r="L2902">
        <v>1156</v>
      </c>
      <c r="N2902">
        <v>516</v>
      </c>
    </row>
    <row r="2903" spans="1:14" x14ac:dyDescent="0.2">
      <c r="A2903" s="5">
        <v>39844</v>
      </c>
      <c r="B2903" t="s">
        <v>21</v>
      </c>
      <c r="C2903">
        <v>13653</v>
      </c>
      <c r="D2903" s="6">
        <f>'[1]Vertikale Netzlast'!AG36</f>
        <v>9711</v>
      </c>
      <c r="E2903">
        <v>5436</v>
      </c>
      <c r="F2903">
        <f>'[2]200901'!AG22</f>
        <v>5646</v>
      </c>
      <c r="G2903">
        <v>1296</v>
      </c>
      <c r="H2903">
        <v>921</v>
      </c>
      <c r="J2903">
        <v>307</v>
      </c>
      <c r="K2903">
        <v>1536</v>
      </c>
      <c r="L2903">
        <v>1156</v>
      </c>
      <c r="N2903">
        <v>519</v>
      </c>
    </row>
    <row r="2904" spans="1:14" x14ac:dyDescent="0.2">
      <c r="A2904" s="5">
        <v>39844</v>
      </c>
      <c r="B2904" t="s">
        <v>22</v>
      </c>
      <c r="C2904">
        <v>13567</v>
      </c>
      <c r="D2904" s="6">
        <f>'[1]Vertikale Netzlast'!AG37</f>
        <v>9673</v>
      </c>
      <c r="E2904">
        <v>5404</v>
      </c>
      <c r="F2904">
        <f>'[2]200901'!AG23</f>
        <v>5686</v>
      </c>
      <c r="G2904">
        <v>1304</v>
      </c>
      <c r="H2904">
        <v>897</v>
      </c>
      <c r="J2904">
        <v>313</v>
      </c>
      <c r="K2904">
        <v>1538</v>
      </c>
      <c r="L2904">
        <v>1156</v>
      </c>
      <c r="N2904">
        <v>523</v>
      </c>
    </row>
    <row r="2905" spans="1:14" x14ac:dyDescent="0.2">
      <c r="A2905" s="5">
        <v>39844</v>
      </c>
      <c r="B2905" t="s">
        <v>23</v>
      </c>
      <c r="C2905">
        <v>13501</v>
      </c>
      <c r="D2905" s="6">
        <f>'[1]Vertikale Netzlast'!AG38</f>
        <v>9690</v>
      </c>
      <c r="E2905">
        <v>5286</v>
      </c>
      <c r="F2905">
        <f>'[2]200901'!AG24</f>
        <v>5525</v>
      </c>
      <c r="G2905">
        <v>1352</v>
      </c>
      <c r="H2905">
        <v>906</v>
      </c>
      <c r="J2905">
        <v>319</v>
      </c>
      <c r="K2905">
        <v>1540</v>
      </c>
      <c r="L2905">
        <v>1129</v>
      </c>
      <c r="N2905">
        <v>526</v>
      </c>
    </row>
    <row r="2906" spans="1:14" x14ac:dyDescent="0.2">
      <c r="A2906" s="5">
        <v>39844</v>
      </c>
      <c r="B2906" t="s">
        <v>24</v>
      </c>
      <c r="C2906">
        <v>13132</v>
      </c>
      <c r="D2906" s="6">
        <f>'[1]Vertikale Netzlast'!AG39</f>
        <v>9531</v>
      </c>
      <c r="E2906">
        <v>5221</v>
      </c>
      <c r="F2906">
        <f>'[2]200901'!AG25</f>
        <v>5537</v>
      </c>
      <c r="G2906">
        <v>1328</v>
      </c>
      <c r="H2906">
        <v>961</v>
      </c>
      <c r="J2906">
        <v>332</v>
      </c>
      <c r="K2906">
        <v>1549</v>
      </c>
      <c r="L2906">
        <v>1129</v>
      </c>
      <c r="N2906">
        <v>541</v>
      </c>
    </row>
    <row r="2907" spans="1:14" x14ac:dyDescent="0.2">
      <c r="A2907" s="5">
        <v>39844</v>
      </c>
      <c r="B2907" t="s">
        <v>25</v>
      </c>
      <c r="C2907">
        <v>13208</v>
      </c>
      <c r="D2907" s="6">
        <f>'[1]Vertikale Netzlast'!AG40</f>
        <v>9445</v>
      </c>
      <c r="E2907">
        <v>5080</v>
      </c>
      <c r="F2907">
        <f>'[2]200901'!AG26</f>
        <v>5285</v>
      </c>
      <c r="G2907">
        <v>1390</v>
      </c>
      <c r="H2907">
        <v>996</v>
      </c>
      <c r="J2907">
        <v>325</v>
      </c>
      <c r="K2907">
        <v>1558</v>
      </c>
      <c r="L2907">
        <v>1129</v>
      </c>
      <c r="N2907">
        <v>555</v>
      </c>
    </row>
    <row r="2908" spans="1:14" x14ac:dyDescent="0.2">
      <c r="A2908" s="5">
        <v>39844</v>
      </c>
      <c r="B2908" t="s">
        <v>26</v>
      </c>
      <c r="C2908">
        <v>13043</v>
      </c>
      <c r="D2908" s="6">
        <f>'[1]Vertikale Netzlast'!AG41</f>
        <v>9373</v>
      </c>
      <c r="E2908">
        <v>4950</v>
      </c>
      <c r="F2908">
        <f>'[2]200901'!AG27</f>
        <v>5085</v>
      </c>
      <c r="G2908">
        <v>1443</v>
      </c>
      <c r="H2908">
        <v>1025</v>
      </c>
      <c r="J2908">
        <v>337</v>
      </c>
      <c r="K2908">
        <v>1567</v>
      </c>
      <c r="L2908">
        <v>1129</v>
      </c>
      <c r="N2908">
        <v>569</v>
      </c>
    </row>
    <row r="2909" spans="1:14" x14ac:dyDescent="0.2">
      <c r="A2909" s="5">
        <v>39844</v>
      </c>
      <c r="B2909" t="s">
        <v>27</v>
      </c>
      <c r="C2909">
        <v>12553</v>
      </c>
      <c r="D2909" s="6">
        <f>'[1]Vertikale Netzlast'!AG42</f>
        <v>9077</v>
      </c>
      <c r="E2909">
        <v>4790</v>
      </c>
      <c r="F2909">
        <f>'[2]200901'!AG28</f>
        <v>4800</v>
      </c>
      <c r="G2909">
        <v>1468</v>
      </c>
      <c r="H2909">
        <v>1054</v>
      </c>
      <c r="J2909">
        <v>361</v>
      </c>
      <c r="K2909">
        <v>1576</v>
      </c>
      <c r="L2909">
        <v>1162</v>
      </c>
      <c r="N2909">
        <v>584</v>
      </c>
    </row>
    <row r="2910" spans="1:14" x14ac:dyDescent="0.2">
      <c r="A2910" s="5">
        <v>39844</v>
      </c>
      <c r="B2910" t="s">
        <v>28</v>
      </c>
      <c r="C2910">
        <v>12604</v>
      </c>
      <c r="D2910" s="6">
        <f>'[1]Vertikale Netzlast'!AG43</f>
        <v>9130</v>
      </c>
      <c r="E2910">
        <v>4792</v>
      </c>
      <c r="F2910">
        <f>'[2]200901'!AG29</f>
        <v>4816</v>
      </c>
      <c r="G2910">
        <v>1393</v>
      </c>
      <c r="H2910">
        <v>1075</v>
      </c>
      <c r="J2910">
        <v>376</v>
      </c>
      <c r="K2910">
        <v>1586</v>
      </c>
      <c r="L2910">
        <v>1162</v>
      </c>
      <c r="N2910">
        <v>604</v>
      </c>
    </row>
    <row r="2911" spans="1:14" x14ac:dyDescent="0.2">
      <c r="A2911" s="5">
        <v>39844</v>
      </c>
      <c r="B2911" t="s">
        <v>29</v>
      </c>
      <c r="C2911">
        <v>12431</v>
      </c>
      <c r="D2911" s="6">
        <f>'[1]Vertikale Netzlast'!AG44</f>
        <v>9287</v>
      </c>
      <c r="E2911">
        <v>4795</v>
      </c>
      <c r="F2911">
        <f>'[2]200901'!AG30</f>
        <v>4866</v>
      </c>
      <c r="G2911">
        <v>1398</v>
      </c>
      <c r="H2911">
        <v>1083</v>
      </c>
      <c r="J2911">
        <v>364</v>
      </c>
      <c r="K2911">
        <v>1595</v>
      </c>
      <c r="L2911">
        <v>1162</v>
      </c>
      <c r="N2911">
        <v>625</v>
      </c>
    </row>
    <row r="2912" spans="1:14" x14ac:dyDescent="0.2">
      <c r="A2912" s="5">
        <v>39844</v>
      </c>
      <c r="B2912" t="s">
        <v>30</v>
      </c>
      <c r="C2912">
        <v>12782</v>
      </c>
      <c r="D2912" s="6">
        <f>'[1]Vertikale Netzlast'!AG45</f>
        <v>9432</v>
      </c>
      <c r="E2912">
        <v>4859</v>
      </c>
      <c r="F2912">
        <f>'[2]200901'!AG31</f>
        <v>5113</v>
      </c>
      <c r="G2912">
        <v>1470</v>
      </c>
      <c r="H2912">
        <v>1092</v>
      </c>
      <c r="J2912">
        <v>352</v>
      </c>
      <c r="K2912">
        <v>1604</v>
      </c>
      <c r="L2912">
        <v>1162</v>
      </c>
      <c r="N2912">
        <v>645</v>
      </c>
    </row>
    <row r="2913" spans="1:14" x14ac:dyDescent="0.2">
      <c r="A2913" s="5">
        <v>39844</v>
      </c>
      <c r="B2913" t="s">
        <v>31</v>
      </c>
      <c r="C2913">
        <v>12824</v>
      </c>
      <c r="D2913" s="6">
        <f>'[1]Vertikale Netzlast'!AG46</f>
        <v>9833</v>
      </c>
      <c r="E2913">
        <v>4980</v>
      </c>
      <c r="F2913">
        <f>'[2]200901'!AG32</f>
        <v>5385</v>
      </c>
      <c r="G2913">
        <v>1496</v>
      </c>
      <c r="H2913">
        <v>1126</v>
      </c>
      <c r="J2913">
        <v>350</v>
      </c>
      <c r="K2913">
        <v>1614</v>
      </c>
      <c r="L2913">
        <v>1255</v>
      </c>
      <c r="N2913">
        <v>666</v>
      </c>
    </row>
    <row r="2914" spans="1:14" x14ac:dyDescent="0.2">
      <c r="A2914" s="5">
        <v>39844</v>
      </c>
      <c r="B2914" t="s">
        <v>32</v>
      </c>
      <c r="C2914">
        <v>13133</v>
      </c>
      <c r="D2914" s="6">
        <f>'[1]Vertikale Netzlast'!AG47</f>
        <v>10093</v>
      </c>
      <c r="E2914">
        <v>5070</v>
      </c>
      <c r="F2914">
        <f>'[2]200901'!AG33</f>
        <v>5428</v>
      </c>
      <c r="G2914">
        <v>1521</v>
      </c>
      <c r="H2914">
        <v>1103</v>
      </c>
      <c r="J2914">
        <v>352</v>
      </c>
      <c r="K2914">
        <v>1620</v>
      </c>
      <c r="L2914">
        <v>1255</v>
      </c>
      <c r="N2914">
        <v>687</v>
      </c>
    </row>
    <row r="2915" spans="1:14" x14ac:dyDescent="0.2">
      <c r="A2915" s="5">
        <v>39844</v>
      </c>
      <c r="B2915" t="s">
        <v>33</v>
      </c>
      <c r="C2915">
        <v>13331</v>
      </c>
      <c r="D2915" s="6">
        <f>'[1]Vertikale Netzlast'!AG48</f>
        <v>10424</v>
      </c>
      <c r="E2915">
        <v>5141</v>
      </c>
      <c r="F2915">
        <f>'[2]200901'!AG34</f>
        <v>5679</v>
      </c>
      <c r="G2915">
        <v>1554</v>
      </c>
      <c r="H2915">
        <v>1142</v>
      </c>
      <c r="J2915">
        <v>357</v>
      </c>
      <c r="K2915">
        <v>1627</v>
      </c>
      <c r="L2915">
        <v>1255</v>
      </c>
      <c r="N2915">
        <v>708</v>
      </c>
    </row>
    <row r="2916" spans="1:14" x14ac:dyDescent="0.2">
      <c r="A2916" s="5">
        <v>39844</v>
      </c>
      <c r="B2916" t="s">
        <v>34</v>
      </c>
      <c r="C2916">
        <v>13544</v>
      </c>
      <c r="D2916" s="6">
        <f>'[1]Vertikale Netzlast'!AG49</f>
        <v>10547</v>
      </c>
      <c r="E2916">
        <v>5205</v>
      </c>
      <c r="F2916">
        <f>'[2]200901'!AG35</f>
        <v>5806</v>
      </c>
      <c r="G2916">
        <v>1609</v>
      </c>
      <c r="H2916">
        <v>1227</v>
      </c>
      <c r="J2916">
        <v>368</v>
      </c>
      <c r="K2916">
        <v>1635</v>
      </c>
      <c r="L2916">
        <v>1255</v>
      </c>
      <c r="N2916">
        <v>729</v>
      </c>
    </row>
    <row r="2917" spans="1:14" x14ac:dyDescent="0.2">
      <c r="A2917" s="5">
        <v>39844</v>
      </c>
      <c r="B2917" t="s">
        <v>35</v>
      </c>
      <c r="C2917">
        <v>14028</v>
      </c>
      <c r="D2917" s="6">
        <f>'[1]Vertikale Netzlast'!AG50</f>
        <v>10952</v>
      </c>
      <c r="E2917">
        <v>5284</v>
      </c>
      <c r="F2917">
        <f>'[2]200901'!AG36</f>
        <v>6154</v>
      </c>
      <c r="G2917">
        <v>1564</v>
      </c>
      <c r="H2917">
        <v>1243</v>
      </c>
      <c r="J2917">
        <v>367</v>
      </c>
      <c r="K2917">
        <v>1641</v>
      </c>
      <c r="L2917">
        <v>1364</v>
      </c>
      <c r="N2917">
        <v>750</v>
      </c>
    </row>
    <row r="2918" spans="1:14" x14ac:dyDescent="0.2">
      <c r="A2918" s="5">
        <v>39844</v>
      </c>
      <c r="B2918" t="s">
        <v>36</v>
      </c>
      <c r="C2918">
        <v>14218</v>
      </c>
      <c r="D2918" s="6">
        <f>'[1]Vertikale Netzlast'!AG51</f>
        <v>11300</v>
      </c>
      <c r="E2918">
        <v>5371</v>
      </c>
      <c r="F2918">
        <f>'[2]200901'!AG37</f>
        <v>6364</v>
      </c>
      <c r="G2918">
        <v>1600</v>
      </c>
      <c r="H2918">
        <v>1187</v>
      </c>
      <c r="J2918">
        <v>355</v>
      </c>
      <c r="K2918">
        <v>1623</v>
      </c>
      <c r="L2918">
        <v>1364</v>
      </c>
      <c r="N2918">
        <v>769</v>
      </c>
    </row>
    <row r="2919" spans="1:14" x14ac:dyDescent="0.2">
      <c r="A2919" s="5">
        <v>39844</v>
      </c>
      <c r="B2919" t="s">
        <v>37</v>
      </c>
      <c r="C2919">
        <v>14620</v>
      </c>
      <c r="D2919" s="6">
        <f>'[1]Vertikale Netzlast'!AG52</f>
        <v>11546</v>
      </c>
      <c r="E2919">
        <v>5421</v>
      </c>
      <c r="F2919">
        <f>'[2]200901'!AG38</f>
        <v>6358</v>
      </c>
      <c r="G2919">
        <v>1547</v>
      </c>
      <c r="H2919">
        <v>1173</v>
      </c>
      <c r="J2919">
        <v>386</v>
      </c>
      <c r="K2919">
        <v>1603</v>
      </c>
      <c r="L2919">
        <v>1364</v>
      </c>
      <c r="N2919">
        <v>787</v>
      </c>
    </row>
    <row r="2920" spans="1:14" x14ac:dyDescent="0.2">
      <c r="A2920" s="5">
        <v>39844</v>
      </c>
      <c r="B2920" t="s">
        <v>38</v>
      </c>
      <c r="C2920">
        <v>14659</v>
      </c>
      <c r="D2920" s="6">
        <f>'[1]Vertikale Netzlast'!AG53</f>
        <v>11671</v>
      </c>
      <c r="E2920">
        <v>5442</v>
      </c>
      <c r="F2920">
        <f>'[2]200901'!AG39</f>
        <v>6543</v>
      </c>
      <c r="G2920">
        <v>1542</v>
      </c>
      <c r="H2920">
        <v>1179</v>
      </c>
      <c r="J2920">
        <v>411</v>
      </c>
      <c r="K2920">
        <v>1582</v>
      </c>
      <c r="L2920">
        <v>1364</v>
      </c>
      <c r="N2920">
        <v>805</v>
      </c>
    </row>
    <row r="2921" spans="1:14" x14ac:dyDescent="0.2">
      <c r="A2921" s="5">
        <v>39844</v>
      </c>
      <c r="B2921" t="s">
        <v>39</v>
      </c>
      <c r="C2921">
        <v>14909</v>
      </c>
      <c r="D2921" s="6">
        <f>'[1]Vertikale Netzlast'!AG54</f>
        <v>12005</v>
      </c>
      <c r="E2921">
        <v>5633</v>
      </c>
      <c r="F2921">
        <f>'[2]200901'!AG40</f>
        <v>6836</v>
      </c>
      <c r="G2921">
        <v>1544</v>
      </c>
      <c r="H2921">
        <v>1193</v>
      </c>
      <c r="J2921">
        <v>435</v>
      </c>
      <c r="K2921">
        <v>1563</v>
      </c>
      <c r="L2921">
        <v>1502</v>
      </c>
      <c r="N2921">
        <v>824</v>
      </c>
    </row>
    <row r="2922" spans="1:14" x14ac:dyDescent="0.2">
      <c r="A2922" s="5">
        <v>39844</v>
      </c>
      <c r="B2922" t="s">
        <v>40</v>
      </c>
      <c r="C2922">
        <v>15245</v>
      </c>
      <c r="D2922" s="6">
        <f>'[1]Vertikale Netzlast'!AG55</f>
        <v>12208</v>
      </c>
      <c r="E2922">
        <v>5614</v>
      </c>
      <c r="F2922">
        <f>'[2]200901'!AG41</f>
        <v>6945</v>
      </c>
      <c r="G2922">
        <v>1666</v>
      </c>
      <c r="H2922">
        <v>1213</v>
      </c>
      <c r="J2922">
        <v>438</v>
      </c>
      <c r="K2922">
        <v>1539</v>
      </c>
      <c r="L2922">
        <v>1502</v>
      </c>
      <c r="N2922">
        <v>835</v>
      </c>
    </row>
    <row r="2923" spans="1:14" x14ac:dyDescent="0.2">
      <c r="A2923" s="5">
        <v>39844</v>
      </c>
      <c r="B2923" t="s">
        <v>41</v>
      </c>
      <c r="C2923">
        <v>15434</v>
      </c>
      <c r="D2923" s="6">
        <f>'[1]Vertikale Netzlast'!AG56</f>
        <v>12300</v>
      </c>
      <c r="E2923">
        <v>5681</v>
      </c>
      <c r="F2923">
        <f>'[2]200901'!AG42</f>
        <v>7136</v>
      </c>
      <c r="G2923">
        <v>1625</v>
      </c>
      <c r="H2923">
        <v>1198</v>
      </c>
      <c r="J2923">
        <v>438</v>
      </c>
      <c r="K2923">
        <v>1518</v>
      </c>
      <c r="L2923">
        <v>1502</v>
      </c>
      <c r="N2923">
        <v>847</v>
      </c>
    </row>
    <row r="2924" spans="1:14" x14ac:dyDescent="0.2">
      <c r="A2924" s="5">
        <v>39844</v>
      </c>
      <c r="B2924" t="s">
        <v>42</v>
      </c>
      <c r="C2924">
        <v>15703</v>
      </c>
      <c r="D2924" s="6">
        <f>'[1]Vertikale Netzlast'!AG57</f>
        <v>12308</v>
      </c>
      <c r="E2924">
        <v>5810</v>
      </c>
      <c r="F2924">
        <f>'[2]200901'!AG43</f>
        <v>6958</v>
      </c>
      <c r="G2924">
        <v>1597</v>
      </c>
      <c r="H2924">
        <v>1195</v>
      </c>
      <c r="J2924">
        <v>420</v>
      </c>
      <c r="K2924">
        <v>1494</v>
      </c>
      <c r="L2924">
        <v>1502</v>
      </c>
      <c r="N2924">
        <v>859</v>
      </c>
    </row>
    <row r="2925" spans="1:14" x14ac:dyDescent="0.2">
      <c r="A2925" s="5">
        <v>39844</v>
      </c>
      <c r="B2925" t="s">
        <v>43</v>
      </c>
      <c r="C2925">
        <v>15566</v>
      </c>
      <c r="D2925" s="6">
        <f>'[1]Vertikale Netzlast'!AG58</f>
        <v>12504</v>
      </c>
      <c r="E2925">
        <v>5811</v>
      </c>
      <c r="F2925">
        <f>'[2]200901'!AG44</f>
        <v>7267</v>
      </c>
      <c r="G2925">
        <v>1684</v>
      </c>
      <c r="H2925">
        <v>1229</v>
      </c>
      <c r="J2925">
        <v>435</v>
      </c>
      <c r="K2925">
        <v>1469</v>
      </c>
      <c r="L2925">
        <v>1580</v>
      </c>
      <c r="N2925">
        <v>871</v>
      </c>
    </row>
    <row r="2926" spans="1:14" x14ac:dyDescent="0.2">
      <c r="A2926" s="5">
        <v>39844</v>
      </c>
      <c r="B2926" t="s">
        <v>44</v>
      </c>
      <c r="C2926">
        <v>15703</v>
      </c>
      <c r="D2926" s="6">
        <f>'[1]Vertikale Netzlast'!AG59</f>
        <v>12625</v>
      </c>
      <c r="E2926">
        <v>5859</v>
      </c>
      <c r="F2926">
        <f>'[2]200901'!AG45</f>
        <v>7275</v>
      </c>
      <c r="G2926">
        <v>1701</v>
      </c>
      <c r="H2926">
        <v>1290</v>
      </c>
      <c r="J2926">
        <v>464</v>
      </c>
      <c r="K2926">
        <v>1419</v>
      </c>
      <c r="L2926">
        <v>1580</v>
      </c>
      <c r="N2926">
        <v>870</v>
      </c>
    </row>
    <row r="2927" spans="1:14" x14ac:dyDescent="0.2">
      <c r="A2927" s="5">
        <v>39844</v>
      </c>
      <c r="B2927" t="s">
        <v>45</v>
      </c>
      <c r="C2927">
        <v>15804</v>
      </c>
      <c r="D2927" s="6">
        <f>'[1]Vertikale Netzlast'!AG60</f>
        <v>12611</v>
      </c>
      <c r="E2927">
        <v>5884</v>
      </c>
      <c r="F2927">
        <f>'[2]200901'!AG46</f>
        <v>7380</v>
      </c>
      <c r="G2927">
        <v>1672</v>
      </c>
      <c r="H2927">
        <v>1272</v>
      </c>
      <c r="J2927">
        <v>476</v>
      </c>
      <c r="K2927">
        <v>1365</v>
      </c>
      <c r="L2927">
        <v>1580</v>
      </c>
      <c r="N2927">
        <v>869</v>
      </c>
    </row>
    <row r="2928" spans="1:14" x14ac:dyDescent="0.2">
      <c r="A2928" s="5">
        <v>39844</v>
      </c>
      <c r="B2928" t="s">
        <v>46</v>
      </c>
      <c r="C2928">
        <v>15675</v>
      </c>
      <c r="D2928" s="6">
        <f>'[1]Vertikale Netzlast'!AG61</f>
        <v>12562</v>
      </c>
      <c r="E2928">
        <v>5922</v>
      </c>
      <c r="F2928">
        <f>'[2]200901'!AG47</f>
        <v>7421</v>
      </c>
      <c r="G2928">
        <v>1677</v>
      </c>
      <c r="H2928">
        <v>1181</v>
      </c>
      <c r="J2928">
        <v>425</v>
      </c>
      <c r="K2928">
        <v>1316</v>
      </c>
      <c r="L2928">
        <v>1580</v>
      </c>
      <c r="N2928">
        <v>869</v>
      </c>
    </row>
    <row r="2929" spans="1:14" x14ac:dyDescent="0.2">
      <c r="A2929" s="5">
        <v>39844</v>
      </c>
      <c r="B2929" t="s">
        <v>47</v>
      </c>
      <c r="C2929">
        <v>15605</v>
      </c>
      <c r="D2929" s="6">
        <f>'[1]Vertikale Netzlast'!AG62</f>
        <v>12515</v>
      </c>
      <c r="E2929">
        <v>5846</v>
      </c>
      <c r="F2929">
        <f>'[2]200901'!AG48</f>
        <v>7738</v>
      </c>
      <c r="G2929">
        <v>1667</v>
      </c>
      <c r="H2929">
        <v>1199</v>
      </c>
      <c r="J2929">
        <v>425</v>
      </c>
      <c r="K2929">
        <v>1266</v>
      </c>
      <c r="L2929">
        <v>1628</v>
      </c>
      <c r="N2929">
        <v>868</v>
      </c>
    </row>
    <row r="2930" spans="1:14" x14ac:dyDescent="0.2">
      <c r="A2930" s="5">
        <v>39844</v>
      </c>
      <c r="B2930" t="s">
        <v>48</v>
      </c>
      <c r="C2930">
        <v>15749</v>
      </c>
      <c r="D2930" s="6">
        <f>'[1]Vertikale Netzlast'!AG63</f>
        <v>12547</v>
      </c>
      <c r="E2930">
        <v>5897</v>
      </c>
      <c r="F2930">
        <f>'[2]200901'!AG49</f>
        <v>7863</v>
      </c>
      <c r="G2930">
        <v>1679</v>
      </c>
      <c r="H2930">
        <v>1219</v>
      </c>
      <c r="J2930">
        <v>425</v>
      </c>
      <c r="K2930">
        <v>1264</v>
      </c>
      <c r="L2930">
        <v>1628</v>
      </c>
      <c r="N2930">
        <v>872</v>
      </c>
    </row>
    <row r="2931" spans="1:14" x14ac:dyDescent="0.2">
      <c r="A2931" s="5">
        <v>39844</v>
      </c>
      <c r="B2931" t="s">
        <v>49</v>
      </c>
      <c r="C2931">
        <v>15646</v>
      </c>
      <c r="D2931" s="6">
        <f>'[1]Vertikale Netzlast'!AG64</f>
        <v>12444</v>
      </c>
      <c r="E2931">
        <v>5873</v>
      </c>
      <c r="F2931">
        <f>'[2]200901'!AG50</f>
        <v>7947</v>
      </c>
      <c r="G2931">
        <v>1697</v>
      </c>
      <c r="H2931">
        <v>1264</v>
      </c>
      <c r="J2931">
        <v>418</v>
      </c>
      <c r="K2931">
        <v>1265</v>
      </c>
      <c r="L2931">
        <v>1628</v>
      </c>
      <c r="N2931">
        <v>876</v>
      </c>
    </row>
    <row r="2932" spans="1:14" x14ac:dyDescent="0.2">
      <c r="A2932" s="5">
        <v>39844</v>
      </c>
      <c r="B2932" t="s">
        <v>50</v>
      </c>
      <c r="C2932">
        <v>15801</v>
      </c>
      <c r="D2932" s="6">
        <f>'[1]Vertikale Netzlast'!AG65</f>
        <v>12334</v>
      </c>
      <c r="E2932">
        <v>5893</v>
      </c>
      <c r="F2932">
        <f>'[2]200901'!AG51</f>
        <v>7760</v>
      </c>
      <c r="G2932">
        <v>1697</v>
      </c>
      <c r="H2932">
        <v>1280</v>
      </c>
      <c r="J2932">
        <v>414</v>
      </c>
      <c r="K2932">
        <v>1265</v>
      </c>
      <c r="L2932">
        <v>1628</v>
      </c>
      <c r="N2932">
        <v>881</v>
      </c>
    </row>
    <row r="2933" spans="1:14" x14ac:dyDescent="0.2">
      <c r="A2933" s="5">
        <v>39844</v>
      </c>
      <c r="B2933" t="s">
        <v>51</v>
      </c>
      <c r="C2933">
        <v>15614</v>
      </c>
      <c r="D2933" s="6">
        <f>'[1]Vertikale Netzlast'!AG66</f>
        <v>12073</v>
      </c>
      <c r="E2933">
        <v>6067</v>
      </c>
      <c r="F2933">
        <f>'[2]200901'!AG52</f>
        <v>7633</v>
      </c>
      <c r="G2933">
        <v>1817</v>
      </c>
      <c r="H2933">
        <v>1332</v>
      </c>
      <c r="J2933">
        <v>442</v>
      </c>
      <c r="K2933">
        <v>1267</v>
      </c>
      <c r="L2933">
        <v>1614</v>
      </c>
      <c r="N2933">
        <v>885</v>
      </c>
    </row>
    <row r="2934" spans="1:14" x14ac:dyDescent="0.2">
      <c r="A2934" s="5">
        <v>39844</v>
      </c>
      <c r="B2934" t="s">
        <v>52</v>
      </c>
      <c r="C2934">
        <v>15915</v>
      </c>
      <c r="D2934" s="6">
        <f>'[1]Vertikale Netzlast'!AG67</f>
        <v>11885</v>
      </c>
      <c r="E2934">
        <v>6167</v>
      </c>
      <c r="F2934">
        <f>'[2]200901'!AG53</f>
        <v>7367</v>
      </c>
      <c r="G2934">
        <v>1795</v>
      </c>
      <c r="H2934">
        <v>1404</v>
      </c>
      <c r="J2934">
        <v>457</v>
      </c>
      <c r="K2934">
        <v>1270</v>
      </c>
      <c r="L2934">
        <v>1614</v>
      </c>
      <c r="N2934">
        <v>913</v>
      </c>
    </row>
    <row r="2935" spans="1:14" x14ac:dyDescent="0.2">
      <c r="A2935" s="5">
        <v>39844</v>
      </c>
      <c r="B2935" t="s">
        <v>53</v>
      </c>
      <c r="C2935">
        <v>15841</v>
      </c>
      <c r="D2935" s="6">
        <f>'[1]Vertikale Netzlast'!AG68</f>
        <v>11784</v>
      </c>
      <c r="E2935">
        <v>6109</v>
      </c>
      <c r="F2935">
        <f>'[2]200901'!AG54</f>
        <v>7153</v>
      </c>
      <c r="G2935">
        <v>1781</v>
      </c>
      <c r="H2935">
        <v>1517</v>
      </c>
      <c r="J2935">
        <v>474</v>
      </c>
      <c r="K2935">
        <v>1284</v>
      </c>
      <c r="L2935">
        <v>1614</v>
      </c>
      <c r="N2935">
        <v>941</v>
      </c>
    </row>
    <row r="2936" spans="1:14" x14ac:dyDescent="0.2">
      <c r="A2936" s="5">
        <v>39844</v>
      </c>
      <c r="B2936" t="s">
        <v>54</v>
      </c>
      <c r="C2936">
        <v>15706</v>
      </c>
      <c r="D2936" s="6">
        <f>'[1]Vertikale Netzlast'!AG69</f>
        <v>11664</v>
      </c>
      <c r="E2936">
        <v>6035</v>
      </c>
      <c r="F2936">
        <f>'[2]200901'!AG55</f>
        <v>6978</v>
      </c>
      <c r="G2936">
        <v>1799</v>
      </c>
      <c r="H2936">
        <v>1610</v>
      </c>
      <c r="J2936">
        <v>522</v>
      </c>
      <c r="K2936">
        <v>1288</v>
      </c>
      <c r="L2936">
        <v>1614</v>
      </c>
      <c r="N2936">
        <v>968</v>
      </c>
    </row>
    <row r="2937" spans="1:14" x14ac:dyDescent="0.2">
      <c r="A2937" s="5">
        <v>39844</v>
      </c>
      <c r="B2937" t="s">
        <v>55</v>
      </c>
      <c r="C2937">
        <v>15739</v>
      </c>
      <c r="D2937" s="6">
        <f>'[1]Vertikale Netzlast'!AG70</f>
        <v>11698</v>
      </c>
      <c r="E2937">
        <v>5878</v>
      </c>
      <c r="F2937">
        <f>'[2]200901'!AG56</f>
        <v>6931</v>
      </c>
      <c r="G2937">
        <v>1799</v>
      </c>
      <c r="H2937">
        <v>1706</v>
      </c>
      <c r="J2937">
        <v>563</v>
      </c>
      <c r="K2937">
        <v>1293</v>
      </c>
      <c r="L2937">
        <v>1650</v>
      </c>
      <c r="N2937">
        <v>996</v>
      </c>
    </row>
    <row r="2938" spans="1:14" x14ac:dyDescent="0.2">
      <c r="A2938" s="5">
        <v>39844</v>
      </c>
      <c r="B2938" t="s">
        <v>56</v>
      </c>
      <c r="C2938">
        <v>15555</v>
      </c>
      <c r="D2938" s="6">
        <f>'[1]Vertikale Netzlast'!AG71</f>
        <v>11624</v>
      </c>
      <c r="E2938">
        <v>5820</v>
      </c>
      <c r="F2938">
        <f>'[2]200901'!AG57</f>
        <v>6715</v>
      </c>
      <c r="G2938">
        <v>1785</v>
      </c>
      <c r="H2938">
        <v>1777</v>
      </c>
      <c r="J2938">
        <v>646</v>
      </c>
      <c r="K2938">
        <v>1304</v>
      </c>
      <c r="L2938">
        <v>1650</v>
      </c>
      <c r="N2938">
        <v>1024</v>
      </c>
    </row>
    <row r="2939" spans="1:14" x14ac:dyDescent="0.2">
      <c r="A2939" s="5">
        <v>39844</v>
      </c>
      <c r="B2939" t="s">
        <v>57</v>
      </c>
      <c r="C2939">
        <v>15569</v>
      </c>
      <c r="D2939" s="6">
        <f>'[1]Vertikale Netzlast'!AG72</f>
        <v>11481</v>
      </c>
      <c r="E2939">
        <v>5803</v>
      </c>
      <c r="F2939">
        <f>'[2]200901'!AG58</f>
        <v>6525</v>
      </c>
      <c r="G2939">
        <v>1811</v>
      </c>
      <c r="H2939">
        <v>1756</v>
      </c>
      <c r="J2939">
        <v>663</v>
      </c>
      <c r="K2939">
        <v>1313</v>
      </c>
      <c r="L2939">
        <v>1650</v>
      </c>
      <c r="N2939">
        <v>1052</v>
      </c>
    </row>
    <row r="2940" spans="1:14" x14ac:dyDescent="0.2">
      <c r="A2940" s="5">
        <v>39844</v>
      </c>
      <c r="B2940" t="s">
        <v>58</v>
      </c>
      <c r="C2940">
        <v>15316</v>
      </c>
      <c r="D2940" s="6">
        <f>'[1]Vertikale Netzlast'!AG73</f>
        <v>11407</v>
      </c>
      <c r="E2940">
        <v>5794</v>
      </c>
      <c r="F2940">
        <f>'[2]200901'!AG59</f>
        <v>6328</v>
      </c>
      <c r="G2940">
        <v>1739</v>
      </c>
      <c r="H2940">
        <v>1763</v>
      </c>
      <c r="J2940">
        <v>723</v>
      </c>
      <c r="K2940">
        <v>1323</v>
      </c>
      <c r="L2940">
        <v>1650</v>
      </c>
      <c r="N2940">
        <v>1079</v>
      </c>
    </row>
    <row r="2941" spans="1:14" x14ac:dyDescent="0.2">
      <c r="A2941" s="5">
        <v>39844</v>
      </c>
      <c r="B2941" t="s">
        <v>59</v>
      </c>
      <c r="C2941">
        <v>15391</v>
      </c>
      <c r="D2941" s="6">
        <f>'[1]Vertikale Netzlast'!AG74</f>
        <v>11293</v>
      </c>
      <c r="E2941">
        <v>5694</v>
      </c>
      <c r="F2941">
        <f>'[2]200901'!AG60</f>
        <v>6419</v>
      </c>
      <c r="G2941">
        <v>1720</v>
      </c>
      <c r="H2941">
        <v>1801</v>
      </c>
      <c r="J2941">
        <v>723</v>
      </c>
      <c r="K2941">
        <v>1336</v>
      </c>
      <c r="L2941">
        <v>1673</v>
      </c>
      <c r="N2941">
        <v>1107</v>
      </c>
    </row>
    <row r="2942" spans="1:14" x14ac:dyDescent="0.2">
      <c r="A2942" s="5">
        <v>39844</v>
      </c>
      <c r="B2942" t="s">
        <v>60</v>
      </c>
      <c r="C2942">
        <v>15415</v>
      </c>
      <c r="D2942" s="6">
        <f>'[1]Vertikale Netzlast'!AG75</f>
        <v>11199</v>
      </c>
      <c r="E2942">
        <v>5547</v>
      </c>
      <c r="F2942">
        <f>'[2]200901'!AG61</f>
        <v>6458</v>
      </c>
      <c r="G2942">
        <v>1616</v>
      </c>
      <c r="H2942">
        <v>1781</v>
      </c>
      <c r="J2942">
        <v>755</v>
      </c>
      <c r="K2942">
        <v>1342</v>
      </c>
      <c r="L2942">
        <v>1673</v>
      </c>
      <c r="N2942">
        <v>1134</v>
      </c>
    </row>
    <row r="2943" spans="1:14" x14ac:dyDescent="0.2">
      <c r="A2943" s="5">
        <v>39844</v>
      </c>
      <c r="B2943" t="s">
        <v>61</v>
      </c>
      <c r="C2943">
        <v>15356</v>
      </c>
      <c r="D2943" s="6">
        <f>'[1]Vertikale Netzlast'!AG76</f>
        <v>11208</v>
      </c>
      <c r="E2943">
        <v>5543</v>
      </c>
      <c r="F2943">
        <f>'[2]200901'!AG62</f>
        <v>6480</v>
      </c>
      <c r="G2943">
        <v>1617</v>
      </c>
      <c r="H2943">
        <v>1688</v>
      </c>
      <c r="J2943">
        <v>729</v>
      </c>
      <c r="K2943">
        <v>1347</v>
      </c>
      <c r="L2943">
        <v>1673</v>
      </c>
      <c r="N2943">
        <v>1161</v>
      </c>
    </row>
    <row r="2944" spans="1:14" x14ac:dyDescent="0.2">
      <c r="A2944" s="5">
        <v>39844</v>
      </c>
      <c r="B2944" t="s">
        <v>62</v>
      </c>
      <c r="C2944">
        <v>15249</v>
      </c>
      <c r="D2944" s="6">
        <f>'[1]Vertikale Netzlast'!AG77</f>
        <v>11348</v>
      </c>
      <c r="E2944">
        <v>5499</v>
      </c>
      <c r="F2944">
        <f>'[2]200901'!AG63</f>
        <v>6405</v>
      </c>
      <c r="G2944">
        <v>1731</v>
      </c>
      <c r="H2944">
        <v>1679</v>
      </c>
      <c r="J2944">
        <v>730</v>
      </c>
      <c r="K2944">
        <v>1344</v>
      </c>
      <c r="L2944">
        <v>1673</v>
      </c>
      <c r="N2944">
        <v>1188</v>
      </c>
    </row>
    <row r="2945" spans="1:14" x14ac:dyDescent="0.2">
      <c r="A2945" s="5">
        <v>39844</v>
      </c>
      <c r="B2945" t="s">
        <v>63</v>
      </c>
      <c r="C2945">
        <v>15350</v>
      </c>
      <c r="D2945" s="6">
        <f>'[1]Vertikale Netzlast'!AG78</f>
        <v>11261</v>
      </c>
      <c r="E2945">
        <v>5581</v>
      </c>
      <c r="F2945">
        <f>'[2]200901'!AG64</f>
        <v>6354</v>
      </c>
      <c r="G2945">
        <v>1756</v>
      </c>
      <c r="H2945">
        <v>1621</v>
      </c>
      <c r="J2945">
        <v>740</v>
      </c>
      <c r="K2945">
        <v>1350</v>
      </c>
      <c r="L2945">
        <v>1776</v>
      </c>
      <c r="N2945">
        <v>1215</v>
      </c>
    </row>
    <row r="2946" spans="1:14" x14ac:dyDescent="0.2">
      <c r="A2946" s="5">
        <v>39844</v>
      </c>
      <c r="B2946" t="s">
        <v>64</v>
      </c>
      <c r="C2946">
        <v>15298</v>
      </c>
      <c r="D2946" s="6">
        <f>'[1]Vertikale Netzlast'!AG79</f>
        <v>11186</v>
      </c>
      <c r="E2946">
        <v>5585</v>
      </c>
      <c r="F2946">
        <f>'[2]200901'!AG65</f>
        <v>6300</v>
      </c>
      <c r="G2946">
        <v>1520</v>
      </c>
      <c r="H2946">
        <v>1598</v>
      </c>
      <c r="J2946">
        <v>750</v>
      </c>
      <c r="K2946">
        <v>1340</v>
      </c>
      <c r="L2946">
        <v>1776</v>
      </c>
      <c r="N2946">
        <v>1267</v>
      </c>
    </row>
    <row r="2947" spans="1:14" x14ac:dyDescent="0.2">
      <c r="A2947" s="5">
        <v>39844</v>
      </c>
      <c r="B2947" t="s">
        <v>65</v>
      </c>
      <c r="C2947">
        <v>15456</v>
      </c>
      <c r="D2947" s="6">
        <f>'[1]Vertikale Netzlast'!AG80</f>
        <v>11238</v>
      </c>
      <c r="E2947">
        <v>5553</v>
      </c>
      <c r="F2947">
        <f>'[2]200901'!AG66</f>
        <v>6371</v>
      </c>
      <c r="G2947">
        <v>1373</v>
      </c>
      <c r="H2947">
        <v>1629</v>
      </c>
      <c r="J2947">
        <v>771</v>
      </c>
      <c r="K2947">
        <v>1331</v>
      </c>
      <c r="L2947">
        <v>1776</v>
      </c>
      <c r="N2947">
        <v>1319</v>
      </c>
    </row>
    <row r="2948" spans="1:14" x14ac:dyDescent="0.2">
      <c r="A2948" s="5">
        <v>39844</v>
      </c>
      <c r="B2948" t="s">
        <v>66</v>
      </c>
      <c r="C2948">
        <v>15357</v>
      </c>
      <c r="D2948" s="6">
        <f>'[1]Vertikale Netzlast'!AG81</f>
        <v>11364</v>
      </c>
      <c r="E2948">
        <v>5507</v>
      </c>
      <c r="F2948">
        <f>'[2]200901'!AG67</f>
        <v>6273</v>
      </c>
      <c r="G2948">
        <v>1406</v>
      </c>
      <c r="H2948">
        <v>1593</v>
      </c>
      <c r="J2948">
        <v>771</v>
      </c>
      <c r="K2948">
        <v>1295</v>
      </c>
      <c r="L2948">
        <v>1776</v>
      </c>
      <c r="N2948">
        <v>1371</v>
      </c>
    </row>
    <row r="2949" spans="1:14" x14ac:dyDescent="0.2">
      <c r="A2949" s="5">
        <v>39844</v>
      </c>
      <c r="B2949" t="s">
        <v>67</v>
      </c>
      <c r="C2949">
        <v>15358</v>
      </c>
      <c r="D2949" s="6">
        <f>'[1]Vertikale Netzlast'!AG82</f>
        <v>11538</v>
      </c>
      <c r="E2949">
        <v>5543</v>
      </c>
      <c r="F2949">
        <f>'[2]200901'!AG68</f>
        <v>6254</v>
      </c>
      <c r="G2949">
        <v>1408</v>
      </c>
      <c r="H2949">
        <v>1517</v>
      </c>
      <c r="J2949">
        <v>748</v>
      </c>
      <c r="K2949">
        <v>1286</v>
      </c>
      <c r="L2949">
        <v>1928</v>
      </c>
      <c r="N2949">
        <v>1423</v>
      </c>
    </row>
    <row r="2950" spans="1:14" x14ac:dyDescent="0.2">
      <c r="A2950" s="5">
        <v>39844</v>
      </c>
      <c r="B2950" t="s">
        <v>68</v>
      </c>
      <c r="C2950">
        <v>15406</v>
      </c>
      <c r="D2950" s="6">
        <f>'[1]Vertikale Netzlast'!AG83</f>
        <v>11722</v>
      </c>
      <c r="E2950">
        <v>5571</v>
      </c>
      <c r="F2950">
        <f>'[2]200901'!AG69</f>
        <v>6186</v>
      </c>
      <c r="G2950">
        <v>1532</v>
      </c>
      <c r="H2950">
        <v>1384</v>
      </c>
      <c r="J2950">
        <v>786</v>
      </c>
      <c r="K2950">
        <v>1278</v>
      </c>
      <c r="L2950">
        <v>1928</v>
      </c>
      <c r="N2950">
        <v>1440</v>
      </c>
    </row>
    <row r="2951" spans="1:14" x14ac:dyDescent="0.2">
      <c r="A2951" s="5">
        <v>39844</v>
      </c>
      <c r="B2951" t="s">
        <v>69</v>
      </c>
      <c r="C2951">
        <v>15381</v>
      </c>
      <c r="D2951" s="6">
        <f>'[1]Vertikale Netzlast'!AG84</f>
        <v>11890</v>
      </c>
      <c r="E2951">
        <v>5581</v>
      </c>
      <c r="F2951">
        <f>'[2]200901'!AG70</f>
        <v>6439</v>
      </c>
      <c r="G2951">
        <v>1456</v>
      </c>
      <c r="H2951">
        <v>1272</v>
      </c>
      <c r="J2951">
        <v>804</v>
      </c>
      <c r="K2951">
        <v>1268</v>
      </c>
      <c r="L2951">
        <v>1928</v>
      </c>
      <c r="N2951">
        <v>1458</v>
      </c>
    </row>
    <row r="2952" spans="1:14" x14ac:dyDescent="0.2">
      <c r="A2952" s="5">
        <v>39844</v>
      </c>
      <c r="B2952" t="s">
        <v>70</v>
      </c>
      <c r="C2952">
        <v>15552</v>
      </c>
      <c r="D2952" s="6">
        <f>'[1]Vertikale Netzlast'!AG85</f>
        <v>12087</v>
      </c>
      <c r="E2952">
        <v>5641</v>
      </c>
      <c r="F2952">
        <f>'[2]200901'!AG71</f>
        <v>6611</v>
      </c>
      <c r="G2952">
        <v>1426</v>
      </c>
      <c r="H2952">
        <v>1265</v>
      </c>
      <c r="J2952">
        <v>833</v>
      </c>
      <c r="K2952">
        <v>1286</v>
      </c>
      <c r="L2952">
        <v>1928</v>
      </c>
      <c r="N2952">
        <v>1475</v>
      </c>
    </row>
    <row r="2953" spans="1:14" x14ac:dyDescent="0.2">
      <c r="A2953" s="5">
        <v>39844</v>
      </c>
      <c r="B2953" t="s">
        <v>71</v>
      </c>
      <c r="C2953">
        <v>15605</v>
      </c>
      <c r="D2953" s="6">
        <f>'[1]Vertikale Netzlast'!AG86</f>
        <v>12685</v>
      </c>
      <c r="E2953">
        <v>5696</v>
      </c>
      <c r="F2953">
        <f>'[2]200901'!AG72</f>
        <v>7006</v>
      </c>
      <c r="G2953">
        <v>1388</v>
      </c>
      <c r="H2953">
        <v>1272</v>
      </c>
      <c r="J2953">
        <v>880</v>
      </c>
      <c r="K2953">
        <v>1278</v>
      </c>
      <c r="L2953">
        <v>2006</v>
      </c>
      <c r="N2953">
        <v>1492</v>
      </c>
    </row>
    <row r="2954" spans="1:14" x14ac:dyDescent="0.2">
      <c r="A2954" s="5">
        <v>39844</v>
      </c>
      <c r="B2954" t="s">
        <v>72</v>
      </c>
      <c r="C2954">
        <v>15780</v>
      </c>
      <c r="D2954" s="6">
        <f>'[1]Vertikale Netzlast'!AG87</f>
        <v>13221</v>
      </c>
      <c r="E2954">
        <v>5829</v>
      </c>
      <c r="F2954">
        <f>'[2]200901'!AG73</f>
        <v>7188</v>
      </c>
      <c r="G2954">
        <v>1340</v>
      </c>
      <c r="H2954">
        <v>1343</v>
      </c>
      <c r="J2954">
        <v>887</v>
      </c>
      <c r="K2954">
        <v>1275</v>
      </c>
      <c r="L2954">
        <v>2006</v>
      </c>
      <c r="N2954">
        <v>1508</v>
      </c>
    </row>
    <row r="2955" spans="1:14" x14ac:dyDescent="0.2">
      <c r="A2955" s="5">
        <v>39844</v>
      </c>
      <c r="B2955" t="s">
        <v>73</v>
      </c>
      <c r="C2955">
        <v>16371</v>
      </c>
      <c r="D2955" s="6">
        <f>'[1]Vertikale Netzlast'!AG88</f>
        <v>13747</v>
      </c>
      <c r="E2955">
        <v>6082</v>
      </c>
      <c r="F2955">
        <f>'[2]200901'!AG74</f>
        <v>7411</v>
      </c>
      <c r="G2955">
        <v>1341</v>
      </c>
      <c r="H2955">
        <v>1381</v>
      </c>
      <c r="J2955">
        <v>939</v>
      </c>
      <c r="K2955">
        <v>1273</v>
      </c>
      <c r="L2955">
        <v>2006</v>
      </c>
      <c r="N2955">
        <v>1523</v>
      </c>
    </row>
    <row r="2956" spans="1:14" x14ac:dyDescent="0.2">
      <c r="A2956" s="5">
        <v>39844</v>
      </c>
      <c r="B2956" t="s">
        <v>74</v>
      </c>
      <c r="C2956">
        <v>17102</v>
      </c>
      <c r="D2956" s="6">
        <f>'[1]Vertikale Netzlast'!AG89</f>
        <v>13949</v>
      </c>
      <c r="E2956">
        <v>6275</v>
      </c>
      <c r="F2956">
        <f>'[2]200901'!AG75</f>
        <v>7593</v>
      </c>
      <c r="G2956">
        <v>1340</v>
      </c>
      <c r="H2956">
        <v>1353</v>
      </c>
      <c r="J2956">
        <v>976</v>
      </c>
      <c r="K2956">
        <v>1273</v>
      </c>
      <c r="L2956">
        <v>2006</v>
      </c>
      <c r="N2956">
        <v>1539</v>
      </c>
    </row>
    <row r="2957" spans="1:14" x14ac:dyDescent="0.2">
      <c r="A2957" s="5">
        <v>39844</v>
      </c>
      <c r="B2957" t="s">
        <v>75</v>
      </c>
      <c r="C2957">
        <v>17306</v>
      </c>
      <c r="D2957" s="6">
        <f>'[1]Vertikale Netzlast'!AG90</f>
        <v>14199</v>
      </c>
      <c r="E2957">
        <v>6376</v>
      </c>
      <c r="F2957">
        <f>'[2]200901'!AG76</f>
        <v>7542</v>
      </c>
      <c r="G2957">
        <v>1318</v>
      </c>
      <c r="H2957">
        <v>1363</v>
      </c>
      <c r="J2957">
        <v>1001</v>
      </c>
      <c r="K2957">
        <v>1270</v>
      </c>
      <c r="L2957">
        <v>2139</v>
      </c>
      <c r="N2957">
        <v>1554</v>
      </c>
    </row>
    <row r="2958" spans="1:14" x14ac:dyDescent="0.2">
      <c r="A2958" s="5">
        <v>39844</v>
      </c>
      <c r="B2958" t="s">
        <v>76</v>
      </c>
      <c r="C2958">
        <v>17345</v>
      </c>
      <c r="D2958" s="6">
        <f>'[1]Vertikale Netzlast'!AG91</f>
        <v>14207</v>
      </c>
      <c r="E2958">
        <v>6410</v>
      </c>
      <c r="F2958">
        <f>'[2]200901'!AG77</f>
        <v>7404</v>
      </c>
      <c r="G2958">
        <v>1267</v>
      </c>
      <c r="H2958">
        <v>1326</v>
      </c>
      <c r="J2958">
        <v>962</v>
      </c>
      <c r="K2958">
        <v>1282</v>
      </c>
      <c r="L2958">
        <v>2139</v>
      </c>
      <c r="N2958">
        <v>1557</v>
      </c>
    </row>
    <row r="2959" spans="1:14" x14ac:dyDescent="0.2">
      <c r="A2959" s="5">
        <v>39844</v>
      </c>
      <c r="B2959" t="s">
        <v>77</v>
      </c>
      <c r="C2959">
        <v>17297</v>
      </c>
      <c r="D2959" s="6">
        <f>'[1]Vertikale Netzlast'!AG92</f>
        <v>14207</v>
      </c>
      <c r="E2959">
        <v>6387</v>
      </c>
      <c r="F2959">
        <f>'[2]200901'!AG78</f>
        <v>7255</v>
      </c>
      <c r="G2959">
        <v>1235</v>
      </c>
      <c r="H2959">
        <v>1318</v>
      </c>
      <c r="J2959">
        <v>1077</v>
      </c>
      <c r="K2959">
        <v>1295</v>
      </c>
      <c r="L2959">
        <v>2139</v>
      </c>
      <c r="N2959">
        <v>1561</v>
      </c>
    </row>
    <row r="2960" spans="1:14" x14ac:dyDescent="0.2">
      <c r="A2960" s="5">
        <v>39844</v>
      </c>
      <c r="B2960" t="s">
        <v>78</v>
      </c>
      <c r="C2960">
        <v>17026</v>
      </c>
      <c r="D2960" s="6">
        <f>'[1]Vertikale Netzlast'!AG93</f>
        <v>14047</v>
      </c>
      <c r="E2960">
        <v>6285</v>
      </c>
      <c r="F2960">
        <f>'[2]200901'!AG79</f>
        <v>7255</v>
      </c>
      <c r="G2960">
        <v>1216</v>
      </c>
      <c r="H2960">
        <v>1367</v>
      </c>
      <c r="J2960">
        <v>1111</v>
      </c>
      <c r="K2960">
        <v>1307</v>
      </c>
      <c r="L2960">
        <v>2139</v>
      </c>
      <c r="N2960">
        <v>1564</v>
      </c>
    </row>
    <row r="2961" spans="1:14" x14ac:dyDescent="0.2">
      <c r="A2961" s="5">
        <v>39844</v>
      </c>
      <c r="B2961" t="s">
        <v>79</v>
      </c>
      <c r="C2961">
        <v>16997</v>
      </c>
      <c r="D2961" s="6">
        <f>'[1]Vertikale Netzlast'!AG94</f>
        <v>13829</v>
      </c>
      <c r="E2961">
        <v>6286</v>
      </c>
      <c r="F2961">
        <f>'[2]200901'!AG80</f>
        <v>7172</v>
      </c>
      <c r="G2961">
        <v>1233</v>
      </c>
      <c r="H2961">
        <v>1414</v>
      </c>
      <c r="J2961">
        <v>1196</v>
      </c>
      <c r="K2961">
        <v>1318</v>
      </c>
      <c r="L2961">
        <v>2290</v>
      </c>
      <c r="N2961">
        <v>1567</v>
      </c>
    </row>
    <row r="2962" spans="1:14" x14ac:dyDescent="0.2">
      <c r="A2962" s="5">
        <v>39844</v>
      </c>
      <c r="B2962" t="s">
        <v>80</v>
      </c>
      <c r="C2962">
        <v>16692</v>
      </c>
      <c r="D2962" s="6">
        <f>'[1]Vertikale Netzlast'!AG95</f>
        <v>13583</v>
      </c>
      <c r="E2962">
        <v>6217</v>
      </c>
      <c r="F2962">
        <f>'[2]200901'!AG81</f>
        <v>6963</v>
      </c>
      <c r="G2962">
        <v>1244</v>
      </c>
      <c r="H2962">
        <v>1399</v>
      </c>
      <c r="J2962">
        <v>1306</v>
      </c>
      <c r="K2962">
        <v>1340</v>
      </c>
      <c r="L2962">
        <v>2290</v>
      </c>
      <c r="N2962">
        <v>1593</v>
      </c>
    </row>
    <row r="2963" spans="1:14" x14ac:dyDescent="0.2">
      <c r="A2963" s="5">
        <v>39844</v>
      </c>
      <c r="B2963" t="s">
        <v>81</v>
      </c>
      <c r="C2963">
        <v>16480</v>
      </c>
      <c r="D2963" s="6">
        <f>'[1]Vertikale Netzlast'!AG96</f>
        <v>13362</v>
      </c>
      <c r="E2963">
        <v>6199</v>
      </c>
      <c r="F2963">
        <f>'[2]200901'!AG82</f>
        <v>6682</v>
      </c>
      <c r="G2963">
        <v>1318</v>
      </c>
      <c r="H2963">
        <v>1381</v>
      </c>
      <c r="J2963">
        <v>1388</v>
      </c>
      <c r="K2963">
        <v>1362</v>
      </c>
      <c r="L2963">
        <v>2290</v>
      </c>
      <c r="N2963">
        <v>1618</v>
      </c>
    </row>
    <row r="2964" spans="1:14" x14ac:dyDescent="0.2">
      <c r="A2964" s="5">
        <v>39844</v>
      </c>
      <c r="B2964" t="s">
        <v>82</v>
      </c>
      <c r="C2964">
        <v>16260</v>
      </c>
      <c r="D2964" s="6">
        <f>'[1]Vertikale Netzlast'!AG97</f>
        <v>13100</v>
      </c>
      <c r="E2964">
        <v>6089</v>
      </c>
      <c r="F2964">
        <f>'[2]200901'!AG83</f>
        <v>6538</v>
      </c>
      <c r="G2964">
        <v>1285</v>
      </c>
      <c r="H2964">
        <v>1368</v>
      </c>
      <c r="J2964">
        <v>1472</v>
      </c>
      <c r="K2964">
        <v>1389</v>
      </c>
      <c r="L2964">
        <v>2290</v>
      </c>
      <c r="N2964">
        <v>1644</v>
      </c>
    </row>
    <row r="2965" spans="1:14" x14ac:dyDescent="0.2">
      <c r="A2965" s="5">
        <v>39844</v>
      </c>
      <c r="B2965" t="s">
        <v>83</v>
      </c>
      <c r="C2965">
        <v>16337</v>
      </c>
      <c r="D2965" s="6">
        <f>'[1]Vertikale Netzlast'!AG98</f>
        <v>12688</v>
      </c>
      <c r="E2965">
        <v>6136</v>
      </c>
      <c r="F2965">
        <f>'[2]200901'!AG84</f>
        <v>6242</v>
      </c>
      <c r="G2965">
        <v>1331</v>
      </c>
      <c r="H2965">
        <v>1352</v>
      </c>
      <c r="J2965">
        <v>1654</v>
      </c>
      <c r="K2965">
        <v>1410</v>
      </c>
      <c r="L2965">
        <v>2459</v>
      </c>
      <c r="N2965">
        <v>1670</v>
      </c>
    </row>
    <row r="2966" spans="1:14" x14ac:dyDescent="0.2">
      <c r="A2966" s="5">
        <v>39844</v>
      </c>
      <c r="B2966" t="s">
        <v>84</v>
      </c>
      <c r="C2966">
        <v>16215</v>
      </c>
      <c r="D2966" s="6">
        <f>'[1]Vertikale Netzlast'!AG99</f>
        <v>12316</v>
      </c>
      <c r="E2966">
        <v>6055</v>
      </c>
      <c r="F2966">
        <f>'[2]200901'!AG85</f>
        <v>5885</v>
      </c>
      <c r="G2966">
        <v>1351</v>
      </c>
      <c r="H2966">
        <v>1358</v>
      </c>
      <c r="J2966">
        <v>1707</v>
      </c>
      <c r="K2966">
        <v>1422</v>
      </c>
      <c r="L2966">
        <v>2459</v>
      </c>
      <c r="N2966">
        <v>1686</v>
      </c>
    </row>
    <row r="2967" spans="1:14" x14ac:dyDescent="0.2">
      <c r="A2967" s="5">
        <v>39844</v>
      </c>
      <c r="B2967" t="s">
        <v>85</v>
      </c>
      <c r="C2967">
        <v>15879</v>
      </c>
      <c r="D2967" s="6">
        <f>'[1]Vertikale Netzlast'!AG100</f>
        <v>12037</v>
      </c>
      <c r="E2967">
        <v>5968</v>
      </c>
      <c r="F2967">
        <f>'[2]200901'!AG86</f>
        <v>5670</v>
      </c>
      <c r="G2967">
        <v>1334</v>
      </c>
      <c r="H2967">
        <v>1426</v>
      </c>
      <c r="J2967">
        <v>1652</v>
      </c>
      <c r="K2967">
        <v>1434</v>
      </c>
      <c r="L2967">
        <v>2459</v>
      </c>
      <c r="N2967">
        <v>1703</v>
      </c>
    </row>
    <row r="2968" spans="1:14" x14ac:dyDescent="0.2">
      <c r="A2968" s="5">
        <v>39844</v>
      </c>
      <c r="B2968" t="s">
        <v>86</v>
      </c>
      <c r="C2968">
        <v>15757</v>
      </c>
      <c r="D2968" s="6">
        <f>'[1]Vertikale Netzlast'!AG101</f>
        <v>11727</v>
      </c>
      <c r="E2968">
        <v>5971</v>
      </c>
      <c r="F2968">
        <f>'[2]200901'!AG87</f>
        <v>5482</v>
      </c>
      <c r="G2968">
        <v>1352</v>
      </c>
      <c r="H2968">
        <v>1526</v>
      </c>
      <c r="J2968">
        <v>1725</v>
      </c>
      <c r="K2968">
        <v>1435</v>
      </c>
      <c r="L2968">
        <v>2459</v>
      </c>
      <c r="N2968">
        <v>1720</v>
      </c>
    </row>
    <row r="2969" spans="1:14" x14ac:dyDescent="0.2">
      <c r="A2969" s="5">
        <v>39844</v>
      </c>
      <c r="B2969" t="s">
        <v>87</v>
      </c>
      <c r="C2969">
        <v>15963</v>
      </c>
      <c r="D2969" s="6">
        <f>'[1]Vertikale Netzlast'!AG102</f>
        <v>11672</v>
      </c>
      <c r="E2969">
        <v>6017</v>
      </c>
      <c r="F2969">
        <f>'[2]200901'!AG88</f>
        <v>5256</v>
      </c>
      <c r="G2969">
        <v>1199</v>
      </c>
      <c r="H2969">
        <v>1534</v>
      </c>
      <c r="J2969">
        <v>1842</v>
      </c>
      <c r="K2969">
        <v>1447</v>
      </c>
      <c r="L2969">
        <v>2567</v>
      </c>
      <c r="N2969">
        <v>1736</v>
      </c>
    </row>
    <row r="2970" spans="1:14" x14ac:dyDescent="0.2">
      <c r="A2970" s="5">
        <v>39844</v>
      </c>
      <c r="B2970" t="s">
        <v>88</v>
      </c>
      <c r="C2970">
        <v>15879</v>
      </c>
      <c r="D2970" s="6">
        <f>'[1]Vertikale Netzlast'!AG103</f>
        <v>11484</v>
      </c>
      <c r="E2970">
        <v>6046</v>
      </c>
      <c r="F2970">
        <f>'[2]200901'!AG89</f>
        <v>5168</v>
      </c>
      <c r="G2970">
        <v>1182</v>
      </c>
      <c r="H2970">
        <v>1533</v>
      </c>
      <c r="J2970">
        <v>1901</v>
      </c>
      <c r="K2970">
        <v>1447</v>
      </c>
      <c r="L2970">
        <v>2567</v>
      </c>
      <c r="N2970">
        <v>1744</v>
      </c>
    </row>
    <row r="2971" spans="1:14" x14ac:dyDescent="0.2">
      <c r="A2971" s="5">
        <v>39844</v>
      </c>
      <c r="B2971" t="s">
        <v>89</v>
      </c>
      <c r="C2971">
        <v>15876</v>
      </c>
      <c r="D2971" s="6">
        <f>'[1]Vertikale Netzlast'!AG104</f>
        <v>11318</v>
      </c>
      <c r="E2971">
        <v>5982</v>
      </c>
      <c r="F2971">
        <f>'[2]200901'!AG90</f>
        <v>5026</v>
      </c>
      <c r="G2971">
        <v>1193</v>
      </c>
      <c r="H2971">
        <v>1504</v>
      </c>
      <c r="J2971">
        <v>1953</v>
      </c>
      <c r="K2971">
        <v>1445</v>
      </c>
      <c r="L2971">
        <v>2567</v>
      </c>
      <c r="N2971">
        <v>1752</v>
      </c>
    </row>
    <row r="2972" spans="1:14" x14ac:dyDescent="0.2">
      <c r="A2972" s="5">
        <v>39844</v>
      </c>
      <c r="B2972" t="s">
        <v>90</v>
      </c>
      <c r="C2972">
        <v>15914</v>
      </c>
      <c r="D2972" s="6">
        <f>'[1]Vertikale Netzlast'!AG105</f>
        <v>11338</v>
      </c>
      <c r="E2972">
        <v>5981</v>
      </c>
      <c r="F2972">
        <f>'[2]200901'!AG91</f>
        <v>5015</v>
      </c>
      <c r="G2972">
        <v>1193</v>
      </c>
      <c r="H2972">
        <v>1512</v>
      </c>
      <c r="J2972">
        <v>1997</v>
      </c>
      <c r="K2972">
        <v>1460</v>
      </c>
      <c r="L2972">
        <v>2567</v>
      </c>
      <c r="N2972">
        <v>1759</v>
      </c>
    </row>
    <row r="2973" spans="1:14" x14ac:dyDescent="0.2">
      <c r="A2973" s="5">
        <v>39844</v>
      </c>
      <c r="B2973" t="s">
        <v>91</v>
      </c>
      <c r="C2973">
        <v>16491</v>
      </c>
      <c r="D2973" s="6">
        <f>'[1]Vertikale Netzlast'!AG106</f>
        <v>11982</v>
      </c>
      <c r="E2973">
        <v>6255</v>
      </c>
      <c r="F2973">
        <f>'[2]200901'!AG92</f>
        <v>5206</v>
      </c>
      <c r="G2973">
        <v>1133</v>
      </c>
      <c r="H2973">
        <v>1549</v>
      </c>
      <c r="J2973">
        <v>1997</v>
      </c>
      <c r="K2973">
        <v>1459</v>
      </c>
      <c r="L2973">
        <v>2541</v>
      </c>
      <c r="N2973">
        <v>1767</v>
      </c>
    </row>
    <row r="2974" spans="1:14" x14ac:dyDescent="0.2">
      <c r="A2974" s="5">
        <v>39844</v>
      </c>
      <c r="B2974" t="s">
        <v>92</v>
      </c>
      <c r="C2974">
        <v>16613</v>
      </c>
      <c r="D2974" s="6">
        <f>'[1]Vertikale Netzlast'!AG107</f>
        <v>12050</v>
      </c>
      <c r="E2974">
        <v>6291</v>
      </c>
      <c r="F2974">
        <f>'[2]200901'!AG93</f>
        <v>5232</v>
      </c>
      <c r="G2974">
        <v>1187</v>
      </c>
      <c r="H2974">
        <v>1613</v>
      </c>
      <c r="J2974">
        <v>1934</v>
      </c>
      <c r="K2974">
        <v>1442</v>
      </c>
      <c r="L2974">
        <v>2541</v>
      </c>
      <c r="N2974">
        <v>1773</v>
      </c>
    </row>
    <row r="2975" spans="1:14" x14ac:dyDescent="0.2">
      <c r="A2975" s="5">
        <v>39844</v>
      </c>
      <c r="B2975" t="s">
        <v>93</v>
      </c>
      <c r="C2975">
        <v>16493</v>
      </c>
      <c r="D2975" s="6">
        <f>'[1]Vertikale Netzlast'!AG108</f>
        <v>11800</v>
      </c>
      <c r="E2975">
        <v>6332</v>
      </c>
      <c r="F2975">
        <f>'[2]200901'!AG94</f>
        <v>5107</v>
      </c>
      <c r="G2975">
        <v>1173</v>
      </c>
      <c r="H2975">
        <v>1581</v>
      </c>
      <c r="J2975">
        <v>1905</v>
      </c>
      <c r="K2975">
        <v>1421</v>
      </c>
      <c r="L2975">
        <v>2541</v>
      </c>
      <c r="N2975">
        <v>1779</v>
      </c>
    </row>
    <row r="2976" spans="1:14" x14ac:dyDescent="0.2">
      <c r="A2976" s="5">
        <v>39844</v>
      </c>
      <c r="B2976" t="s">
        <v>94</v>
      </c>
      <c r="C2976">
        <v>16397</v>
      </c>
      <c r="D2976" s="6">
        <f>'[1]Vertikale Netzlast'!AG109</f>
        <v>11434</v>
      </c>
      <c r="E2976">
        <v>6092</v>
      </c>
      <c r="F2976">
        <f>'[2]200901'!AG95</f>
        <v>4864</v>
      </c>
      <c r="G2976">
        <v>1130</v>
      </c>
      <c r="H2976">
        <v>1559</v>
      </c>
      <c r="J2976">
        <v>2051</v>
      </c>
      <c r="K2976">
        <v>1391</v>
      </c>
      <c r="L2976">
        <v>2541</v>
      </c>
      <c r="N2976">
        <v>1784</v>
      </c>
    </row>
    <row r="2977" spans="1:14" x14ac:dyDescent="0.2">
      <c r="A2977" s="5">
        <v>39844</v>
      </c>
      <c r="B2977" t="s">
        <v>95</v>
      </c>
      <c r="C2977">
        <v>16260</v>
      </c>
      <c r="D2977" s="6">
        <f>'[1]Vertikale Netzlast'!AG110</f>
        <v>11181</v>
      </c>
      <c r="E2977">
        <v>6041</v>
      </c>
      <c r="F2977">
        <f>'[2]200901'!AG96</f>
        <v>4714</v>
      </c>
      <c r="G2977">
        <v>1126</v>
      </c>
      <c r="H2977">
        <v>1607</v>
      </c>
      <c r="J2977">
        <v>2118</v>
      </c>
      <c r="K2977">
        <v>1376</v>
      </c>
      <c r="L2977">
        <v>2589</v>
      </c>
      <c r="N2977">
        <v>1790</v>
      </c>
    </row>
    <row r="2978" spans="1:14" x14ac:dyDescent="0.2">
      <c r="A2978" s="5">
        <v>39844</v>
      </c>
      <c r="B2978" t="s">
        <v>96</v>
      </c>
      <c r="C2978">
        <v>16132</v>
      </c>
      <c r="D2978" s="6">
        <f>'[1]Vertikale Netzlast'!AG111</f>
        <v>10882</v>
      </c>
      <c r="E2978">
        <v>5962</v>
      </c>
      <c r="F2978">
        <f>'[2]200901'!AG97</f>
        <v>4644</v>
      </c>
      <c r="G2978">
        <v>1133</v>
      </c>
      <c r="H2978">
        <v>1707</v>
      </c>
      <c r="J2978">
        <v>2240</v>
      </c>
      <c r="K2978">
        <v>1350</v>
      </c>
      <c r="L2978">
        <v>2589</v>
      </c>
      <c r="N2978">
        <v>1801</v>
      </c>
    </row>
    <row r="2979" spans="1:14" x14ac:dyDescent="0.2">
      <c r="A2979" s="5">
        <v>39844</v>
      </c>
      <c r="B2979" t="s">
        <v>97</v>
      </c>
      <c r="C2979">
        <v>15529</v>
      </c>
      <c r="D2979" s="6">
        <f>'[1]Vertikale Netzlast'!AG112</f>
        <v>10735</v>
      </c>
      <c r="E2979">
        <v>5820</v>
      </c>
      <c r="F2979">
        <f>'[2]200901'!AG98</f>
        <v>4471</v>
      </c>
      <c r="G2979">
        <v>1111</v>
      </c>
      <c r="H2979">
        <v>1835</v>
      </c>
      <c r="J2979">
        <v>2245</v>
      </c>
      <c r="K2979">
        <v>1317</v>
      </c>
      <c r="L2979">
        <v>2589</v>
      </c>
      <c r="N2979">
        <v>1812</v>
      </c>
    </row>
    <row r="2980" spans="1:14" x14ac:dyDescent="0.2">
      <c r="A2980" s="5">
        <v>39844</v>
      </c>
      <c r="B2980" t="s">
        <v>98</v>
      </c>
      <c r="C2980">
        <v>15073</v>
      </c>
      <c r="D2980" s="6">
        <f>'[1]Vertikale Netzlast'!AG113</f>
        <v>10372</v>
      </c>
      <c r="E2980">
        <v>5822</v>
      </c>
      <c r="F2980">
        <f>'[2]200901'!AG99</f>
        <v>4319</v>
      </c>
      <c r="G2980">
        <v>1043</v>
      </c>
      <c r="H2980">
        <v>1959</v>
      </c>
      <c r="J2980">
        <v>2255</v>
      </c>
      <c r="K2980">
        <v>1299</v>
      </c>
      <c r="L2980">
        <v>2589</v>
      </c>
      <c r="N2980">
        <v>1823</v>
      </c>
    </row>
  </sheetData>
  <mergeCells count="11">
    <mergeCell ref="A3:B3"/>
    <mergeCell ref="Q3:R3"/>
    <mergeCell ref="A2:N2"/>
    <mergeCell ref="Q2:AD2"/>
    <mergeCell ref="AI4:AJ4"/>
    <mergeCell ref="C3:F3"/>
    <mergeCell ref="G3:J3"/>
    <mergeCell ref="K3:N3"/>
    <mergeCell ref="S3:V3"/>
    <mergeCell ref="W3:Z3"/>
    <mergeCell ref="AA3:AD3"/>
  </mergeCells>
  <phoneticPr fontId="3" type="noConversion"/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2980"/>
  <sheetViews>
    <sheetView workbookViewId="0">
      <selection activeCell="S197" sqref="S197"/>
    </sheetView>
  </sheetViews>
  <sheetFormatPr baseColWidth="10" defaultRowHeight="12.75" x14ac:dyDescent="0.2"/>
  <cols>
    <col min="1" max="2" width="11.42578125" style="13"/>
    <col min="21" max="21" width="11.42578125" customWidth="1"/>
  </cols>
  <sheetData>
    <row r="2" spans="1:56" x14ac:dyDescent="0.2">
      <c r="A2" s="32" t="s">
        <v>108</v>
      </c>
      <c r="B2" s="33"/>
      <c r="E2" s="32" t="s">
        <v>106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U2" s="32" t="s">
        <v>107</v>
      </c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56" x14ac:dyDescent="0.2">
      <c r="E3" s="34" t="s">
        <v>101</v>
      </c>
      <c r="F3" s="34"/>
      <c r="G3" s="34"/>
      <c r="H3" s="34"/>
      <c r="I3" s="35" t="s">
        <v>103</v>
      </c>
      <c r="J3" s="35"/>
      <c r="K3" s="35"/>
      <c r="L3" s="35"/>
      <c r="M3" s="36" t="s">
        <v>104</v>
      </c>
      <c r="N3" s="37"/>
      <c r="O3" s="37"/>
      <c r="P3" s="37"/>
      <c r="Q3" s="10"/>
      <c r="R3" s="10"/>
      <c r="S3" s="10"/>
      <c r="T3" s="10"/>
      <c r="U3" s="34" t="s">
        <v>101</v>
      </c>
      <c r="V3" s="34"/>
      <c r="W3" s="34"/>
      <c r="X3" s="34"/>
      <c r="Y3" s="35" t="s">
        <v>103</v>
      </c>
      <c r="Z3" s="35"/>
      <c r="AA3" s="35"/>
      <c r="AB3" s="35"/>
      <c r="AC3" s="37" t="s">
        <v>104</v>
      </c>
      <c r="AD3" s="37"/>
      <c r="AE3" s="37"/>
      <c r="AF3" s="37"/>
    </row>
    <row r="4" spans="1:56" ht="25.5" x14ac:dyDescent="0.2">
      <c r="A4" s="17" t="s">
        <v>109</v>
      </c>
      <c r="B4" s="18" t="s">
        <v>110</v>
      </c>
      <c r="C4" s="2" t="s">
        <v>0</v>
      </c>
      <c r="D4" s="1" t="s">
        <v>99</v>
      </c>
      <c r="E4" s="1" t="s">
        <v>100</v>
      </c>
      <c r="F4" s="1" t="s">
        <v>102</v>
      </c>
      <c r="G4" s="1" t="s">
        <v>2</v>
      </c>
      <c r="H4" s="1" t="s">
        <v>1</v>
      </c>
      <c r="I4" s="1" t="s">
        <v>100</v>
      </c>
      <c r="J4" s="1" t="s">
        <v>102</v>
      </c>
      <c r="K4" s="1" t="s">
        <v>2</v>
      </c>
      <c r="L4" s="1" t="s">
        <v>1</v>
      </c>
      <c r="M4" s="1" t="s">
        <v>100</v>
      </c>
      <c r="N4" s="1" t="s">
        <v>102</v>
      </c>
      <c r="O4" s="1" t="s">
        <v>2</v>
      </c>
      <c r="P4" s="1" t="s">
        <v>1</v>
      </c>
      <c r="Q4" s="1"/>
      <c r="R4" s="12"/>
      <c r="S4" s="2" t="s">
        <v>0</v>
      </c>
      <c r="T4" s="11" t="s">
        <v>99</v>
      </c>
      <c r="U4" s="11" t="s">
        <v>105</v>
      </c>
      <c r="V4" s="11" t="s">
        <v>102</v>
      </c>
      <c r="W4" s="11" t="s">
        <v>2</v>
      </c>
      <c r="X4" s="11" t="s">
        <v>1</v>
      </c>
      <c r="Y4" s="12" t="s">
        <v>105</v>
      </c>
      <c r="Z4" s="12" t="s">
        <v>102</v>
      </c>
      <c r="AA4" s="12" t="s">
        <v>2</v>
      </c>
      <c r="AB4" s="12" t="s">
        <v>1</v>
      </c>
      <c r="AC4" s="12" t="s">
        <v>105</v>
      </c>
      <c r="AD4" s="12" t="s">
        <v>102</v>
      </c>
      <c r="AE4" s="12" t="s">
        <v>2</v>
      </c>
      <c r="AF4" s="12" t="s">
        <v>1</v>
      </c>
      <c r="AG4" s="3"/>
      <c r="AH4" s="3"/>
      <c r="AI4" s="3"/>
      <c r="AJ4" s="3"/>
      <c r="AK4" s="3"/>
      <c r="AL4" s="3"/>
      <c r="AM4" s="1"/>
      <c r="AN4" s="19"/>
      <c r="AO4" s="19"/>
      <c r="AP4" s="4"/>
      <c r="AQ4" s="3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ht="15" x14ac:dyDescent="0.25">
      <c r="A5" s="13">
        <v>5</v>
      </c>
      <c r="B5" s="14">
        <v>8</v>
      </c>
      <c r="C5" s="5">
        <v>40148</v>
      </c>
      <c r="D5" t="s">
        <v>3</v>
      </c>
      <c r="E5">
        <v>14894</v>
      </c>
      <c r="F5">
        <v>10835</v>
      </c>
      <c r="G5">
        <v>5833</v>
      </c>
      <c r="H5">
        <f>'[4]200912'!C4</f>
        <v>5414</v>
      </c>
      <c r="I5">
        <v>117</v>
      </c>
      <c r="J5">
        <v>648</v>
      </c>
      <c r="K5">
        <v>22</v>
      </c>
      <c r="L5">
        <v>763</v>
      </c>
      <c r="M5">
        <v>378</v>
      </c>
      <c r="N5">
        <v>736</v>
      </c>
      <c r="O5">
        <v>54</v>
      </c>
      <c r="P5" s="9">
        <v>809</v>
      </c>
      <c r="S5" s="5">
        <v>40148</v>
      </c>
      <c r="T5" s="15">
        <v>4.1666666666666664E-2</v>
      </c>
      <c r="U5">
        <f ca="1">AVERAGE(INDIRECT("E"&amp;A5):INDIRECT("E"&amp;B5))</f>
        <v>14453.25</v>
      </c>
      <c r="V5">
        <f ca="1">AVERAGE(INDIRECT("F"&amp;A5):INDIRECT("F"&amp;B5))</f>
        <v>10346.5</v>
      </c>
      <c r="W5">
        <f ca="1">AVERAGE(INDIRECT("G"&amp;A5):INDIRECT("G"&amp;B5))</f>
        <v>5616.5</v>
      </c>
      <c r="X5">
        <f ca="1">AVERAGE(INDIRECT("H"&amp;A5):INDIRECT("H"&amp;B5))</f>
        <v>5285.25</v>
      </c>
      <c r="Y5">
        <f ca="1">AVERAGE(INDIRECT("I"&amp;A5):INDIRECT("I"&amp;B5))</f>
        <v>107.75</v>
      </c>
      <c r="Z5">
        <f ca="1">AVERAGE(INDIRECT("J"&amp;A5):INDIRECT("J"&amp;B5))</f>
        <v>658.5</v>
      </c>
      <c r="AA5">
        <f ca="1">AVERAGE(INDIRECT("K"&amp;A5):INDIRECT("K"&amp;B5))</f>
        <v>20.75</v>
      </c>
      <c r="AB5">
        <f ca="1">AVERAGE(INDIRECT("L"&amp;A5):INDIRECT("L"&amp;B5))</f>
        <v>815.25</v>
      </c>
      <c r="AC5">
        <f ca="1">AVERAGE(INDIRECT("M"&amp;A5):INDIRECT("M"&amp;B5))</f>
        <v>378</v>
      </c>
      <c r="AD5">
        <f ca="1">AVERAGE(INDIRECT("N"&amp;A5):INDIRECT("N"&amp;B5))</f>
        <v>736</v>
      </c>
      <c r="AE5">
        <f ca="1">AVERAGE(INDIRECT("O"&amp;A5):INDIRECT("O"&amp;B5))</f>
        <v>53.25</v>
      </c>
      <c r="AF5">
        <f ca="1">AVERAGE(INDIRECT("P"&amp;A5):INDIRECT("P"&amp;B5))</f>
        <v>760.70500000000004</v>
      </c>
    </row>
    <row r="6" spans="1:56" ht="15" x14ac:dyDescent="0.25">
      <c r="A6" s="13">
        <f>A5+4</f>
        <v>9</v>
      </c>
      <c r="B6" s="14">
        <f>B5+4</f>
        <v>12</v>
      </c>
      <c r="C6" s="5">
        <v>40148</v>
      </c>
      <c r="D6" t="s">
        <v>4</v>
      </c>
      <c r="E6">
        <v>14630</v>
      </c>
      <c r="F6">
        <v>10553</v>
      </c>
      <c r="G6">
        <v>5710</v>
      </c>
      <c r="H6">
        <f>'[4]200912'!C5</f>
        <v>5393</v>
      </c>
      <c r="I6">
        <v>110</v>
      </c>
      <c r="J6">
        <v>642</v>
      </c>
      <c r="K6">
        <v>20</v>
      </c>
      <c r="L6">
        <v>778</v>
      </c>
      <c r="M6">
        <v>378</v>
      </c>
      <c r="N6">
        <v>736</v>
      </c>
      <c r="O6">
        <v>53</v>
      </c>
      <c r="P6">
        <v>728.34</v>
      </c>
      <c r="S6" s="5">
        <v>40148</v>
      </c>
      <c r="T6" s="15">
        <v>8.3333333333333329E-2</v>
      </c>
      <c r="U6">
        <f ca="1">AVERAGE(INDIRECT("E"&amp;A6):INDIRECT("E"&amp;B6))</f>
        <v>13806</v>
      </c>
      <c r="V6">
        <f ca="1">AVERAGE(INDIRECT("F"&amp;A6):INDIRECT("F"&amp;B6))</f>
        <v>9626.75</v>
      </c>
      <c r="W6">
        <f ca="1">AVERAGE(INDIRECT("G"&amp;A6):INDIRECT("G"&amp;B6))</f>
        <v>5263.5</v>
      </c>
      <c r="X6">
        <f ca="1">AVERAGE(INDIRECT("H"&amp;A6):INDIRECT("H"&amp;B6))</f>
        <v>4804.25</v>
      </c>
      <c r="Y6">
        <f ca="1">AVERAGE(INDIRECT("I"&amp;A6):INDIRECT("I"&amp;B6))</f>
        <v>108</v>
      </c>
      <c r="Z6">
        <f ca="1">AVERAGE(INDIRECT("J"&amp;A6):INDIRECT("J"&amp;B6))</f>
        <v>616.75</v>
      </c>
      <c r="AA6">
        <f ca="1">AVERAGE(INDIRECT("K"&amp;A6):INDIRECT("K"&amp;B6))</f>
        <v>21.5</v>
      </c>
      <c r="AB6">
        <f ca="1">AVERAGE(INDIRECT("L"&amp;A6):INDIRECT("L"&amp;B6))</f>
        <v>912.75</v>
      </c>
      <c r="AC6">
        <f ca="1">AVERAGE(INDIRECT("M"&amp;A6):INDIRECT("M"&amp;B6))</f>
        <v>441</v>
      </c>
      <c r="AD6">
        <f ca="1">AVERAGE(INDIRECT("N"&amp;A6):INDIRECT("N"&amp;B6))</f>
        <v>607</v>
      </c>
      <c r="AE6">
        <f ca="1">AVERAGE(INDIRECT("O"&amp;A6):INDIRECT("O"&amp;B6))</f>
        <v>53.5</v>
      </c>
      <c r="AF6">
        <f ca="1">AVERAGE(INDIRECT("P"&amp;A6):INDIRECT("P"&amp;B6))</f>
        <v>803.75750000000005</v>
      </c>
    </row>
    <row r="7" spans="1:56" ht="15" x14ac:dyDescent="0.25">
      <c r="A7" s="13">
        <f>A5+8</f>
        <v>13</v>
      </c>
      <c r="B7" s="14">
        <f>B5+8</f>
        <v>16</v>
      </c>
      <c r="C7" s="5">
        <v>40148</v>
      </c>
      <c r="D7" t="s">
        <v>5</v>
      </c>
      <c r="E7">
        <v>14258</v>
      </c>
      <c r="F7">
        <v>10125</v>
      </c>
      <c r="G7">
        <v>5550</v>
      </c>
      <c r="H7">
        <f>'[4]200912'!C6</f>
        <v>5199</v>
      </c>
      <c r="I7">
        <v>102</v>
      </c>
      <c r="J7">
        <v>650</v>
      </c>
      <c r="K7">
        <v>21</v>
      </c>
      <c r="L7">
        <v>847</v>
      </c>
      <c r="M7">
        <v>378</v>
      </c>
      <c r="N7">
        <v>736</v>
      </c>
      <c r="O7">
        <v>53</v>
      </c>
      <c r="P7">
        <v>744.54</v>
      </c>
      <c r="S7" s="5">
        <v>40148</v>
      </c>
      <c r="T7" s="15">
        <v>0.125</v>
      </c>
      <c r="U7">
        <f ca="1">AVERAGE(INDIRECT("E"&amp;A7):INDIRECT("E"&amp;B7))</f>
        <v>13701.5</v>
      </c>
      <c r="V7">
        <f ca="1">AVERAGE(INDIRECT("F"&amp;A7):INDIRECT("F"&amp;B7))</f>
        <v>9293</v>
      </c>
      <c r="W7">
        <f ca="1">AVERAGE(INDIRECT("G"&amp;A7):INDIRECT("G"&amp;B7))</f>
        <v>5167.25</v>
      </c>
      <c r="X7">
        <f ca="1">AVERAGE(INDIRECT("H"&amp;A7):INDIRECT("H"&amp;B7))</f>
        <v>4731</v>
      </c>
      <c r="Y7">
        <f ca="1">AVERAGE(INDIRECT("I"&amp;A7):INDIRECT("I"&amp;B7))</f>
        <v>84.75</v>
      </c>
      <c r="Z7">
        <f ca="1">AVERAGE(INDIRECT("J"&amp;A7):INDIRECT("J"&amp;B7))</f>
        <v>621.5</v>
      </c>
      <c r="AA7">
        <f ca="1">AVERAGE(INDIRECT("K"&amp;A7):INDIRECT("K"&amp;B7))</f>
        <v>20.5</v>
      </c>
      <c r="AB7">
        <f ca="1">AVERAGE(INDIRECT("L"&amp;A7):INDIRECT("L"&amp;B7))</f>
        <v>971.5</v>
      </c>
      <c r="AC7">
        <f ca="1">AVERAGE(INDIRECT("M"&amp;A7):INDIRECT("M"&amp;B7))</f>
        <v>518</v>
      </c>
      <c r="AD7">
        <f ca="1">AVERAGE(INDIRECT("N"&amp;A7):INDIRECT("N"&amp;B7))</f>
        <v>645</v>
      </c>
      <c r="AE7">
        <f ca="1">AVERAGE(INDIRECT("O"&amp;A7):INDIRECT("O"&amp;B7))</f>
        <v>57.5</v>
      </c>
      <c r="AF7">
        <f ca="1">AVERAGE(INDIRECT("P"&amp;A7):INDIRECT("P"&amp;B7))</f>
        <v>884.64</v>
      </c>
    </row>
    <row r="8" spans="1:56" ht="15" x14ac:dyDescent="0.25">
      <c r="A8" s="13">
        <f t="shared" ref="A8:A71" si="0">A6+8</f>
        <v>17</v>
      </c>
      <c r="B8" s="14">
        <f t="shared" ref="B8:B12" si="1">B6+8</f>
        <v>20</v>
      </c>
      <c r="C8" s="5">
        <v>40148</v>
      </c>
      <c r="D8" t="s">
        <v>6</v>
      </c>
      <c r="E8">
        <v>14031</v>
      </c>
      <c r="F8">
        <v>9873</v>
      </c>
      <c r="G8">
        <v>5373</v>
      </c>
      <c r="H8">
        <f>'[4]200912'!C7</f>
        <v>5135</v>
      </c>
      <c r="I8">
        <v>102</v>
      </c>
      <c r="J8">
        <v>694</v>
      </c>
      <c r="K8">
        <v>20</v>
      </c>
      <c r="L8">
        <v>873</v>
      </c>
      <c r="M8">
        <v>378</v>
      </c>
      <c r="N8">
        <v>736</v>
      </c>
      <c r="O8">
        <v>53</v>
      </c>
      <c r="P8">
        <v>760.94</v>
      </c>
      <c r="S8" s="5">
        <v>40148</v>
      </c>
      <c r="T8" s="15">
        <v>0.16666666666666666</v>
      </c>
      <c r="U8">
        <f ca="1">AVERAGE(INDIRECT("E"&amp;A8):INDIRECT("E"&amp;B8))</f>
        <v>13888.75</v>
      </c>
      <c r="V8">
        <f ca="1">AVERAGE(INDIRECT("F"&amp;A8):INDIRECT("F"&amp;B8))</f>
        <v>9398.5</v>
      </c>
      <c r="W8">
        <f ca="1">AVERAGE(INDIRECT("G"&amp;A8):INDIRECT("G"&amp;B8))</f>
        <v>5239</v>
      </c>
      <c r="X8">
        <f ca="1">AVERAGE(INDIRECT("H"&amp;A8):INDIRECT("H"&amp;B8))</f>
        <v>4777</v>
      </c>
      <c r="Y8">
        <f ca="1">AVERAGE(INDIRECT("I"&amp;A8):INDIRECT("I"&amp;B8))</f>
        <v>67.5</v>
      </c>
      <c r="Z8">
        <f ca="1">AVERAGE(INDIRECT("J"&amp;A8):INDIRECT("J"&amp;B8))</f>
        <v>651</v>
      </c>
      <c r="AA8">
        <f ca="1">AVERAGE(INDIRECT("K"&amp;A8):INDIRECT("K"&amp;B8))</f>
        <v>17</v>
      </c>
      <c r="AB8">
        <f ca="1">AVERAGE(INDIRECT("L"&amp;A8):INDIRECT("L"&amp;B8))</f>
        <v>978.75</v>
      </c>
      <c r="AC8">
        <f ca="1">AVERAGE(INDIRECT("M"&amp;A8):INDIRECT("M"&amp;B8))</f>
        <v>548</v>
      </c>
      <c r="AD8">
        <f ca="1">AVERAGE(INDIRECT("N"&amp;A8):INDIRECT("N"&amp;B8))</f>
        <v>669</v>
      </c>
      <c r="AE8">
        <f ca="1">AVERAGE(INDIRECT("O"&amp;A8):INDIRECT("O"&amp;B8))</f>
        <v>58.5</v>
      </c>
      <c r="AF8">
        <f ca="1">AVERAGE(INDIRECT("P"&amp;A8):INDIRECT("P"&amp;B8))</f>
        <v>1012.7</v>
      </c>
    </row>
    <row r="9" spans="1:56" ht="15" x14ac:dyDescent="0.25">
      <c r="A9" s="13">
        <f t="shared" si="0"/>
        <v>21</v>
      </c>
      <c r="B9" s="14">
        <f t="shared" si="1"/>
        <v>24</v>
      </c>
      <c r="C9" s="5">
        <v>40148</v>
      </c>
      <c r="D9" t="s">
        <v>7</v>
      </c>
      <c r="E9">
        <v>13823</v>
      </c>
      <c r="F9">
        <v>9776</v>
      </c>
      <c r="G9">
        <v>5313</v>
      </c>
      <c r="H9">
        <f>'[4]200912'!C8</f>
        <v>4929</v>
      </c>
      <c r="I9">
        <v>103</v>
      </c>
      <c r="J9">
        <v>652</v>
      </c>
      <c r="K9">
        <v>22</v>
      </c>
      <c r="L9">
        <v>893</v>
      </c>
      <c r="M9">
        <v>441</v>
      </c>
      <c r="N9">
        <v>607</v>
      </c>
      <c r="O9">
        <v>52</v>
      </c>
      <c r="P9">
        <v>777.65</v>
      </c>
      <c r="S9" s="5">
        <v>40148</v>
      </c>
      <c r="T9" s="15">
        <v>0.20833333333333334</v>
      </c>
      <c r="U9">
        <f ca="1">AVERAGE(INDIRECT("E"&amp;A9):INDIRECT("E"&amp;B9))</f>
        <v>14139.75</v>
      </c>
      <c r="V9">
        <f ca="1">AVERAGE(INDIRECT("F"&amp;A9):INDIRECT("F"&amp;B9))</f>
        <v>9779.75</v>
      </c>
      <c r="W9">
        <f ca="1">AVERAGE(INDIRECT("G"&amp;A9):INDIRECT("G"&amp;B9))</f>
        <v>5594.25</v>
      </c>
      <c r="X9">
        <f ca="1">AVERAGE(INDIRECT("H"&amp;A9):INDIRECT("H"&amp;B9))</f>
        <v>5034</v>
      </c>
      <c r="Y9">
        <f ca="1">AVERAGE(INDIRECT("I"&amp;A9):INDIRECT("I"&amp;B9))</f>
        <v>68.5</v>
      </c>
      <c r="Z9">
        <f ca="1">AVERAGE(INDIRECT("J"&amp;A9):INDIRECT("J"&amp;B9))</f>
        <v>670.5</v>
      </c>
      <c r="AA9">
        <f ca="1">AVERAGE(INDIRECT("K"&amp;A9):INDIRECT("K"&amp;B9))</f>
        <v>20</v>
      </c>
      <c r="AB9">
        <f ca="1">AVERAGE(INDIRECT("L"&amp;A9):INDIRECT("L"&amp;B9))</f>
        <v>1050</v>
      </c>
      <c r="AC9">
        <f ca="1">AVERAGE(INDIRECT("M"&amp;A9):INDIRECT("M"&amp;B9))</f>
        <v>661</v>
      </c>
      <c r="AD9">
        <f ca="1">AVERAGE(INDIRECT("N"&amp;A9):INDIRECT("N"&amp;B9))</f>
        <v>828</v>
      </c>
      <c r="AE9">
        <f ca="1">AVERAGE(INDIRECT("O"&amp;A9):INDIRECT("O"&amp;B9))</f>
        <v>55.75</v>
      </c>
      <c r="AF9">
        <f ca="1">AVERAGE(INDIRECT("P"&amp;A9):INDIRECT("P"&amp;B9))</f>
        <v>1199.9175</v>
      </c>
    </row>
    <row r="10" spans="1:56" ht="15" x14ac:dyDescent="0.25">
      <c r="A10" s="13">
        <f t="shared" si="0"/>
        <v>25</v>
      </c>
      <c r="B10" s="14">
        <f t="shared" si="1"/>
        <v>28</v>
      </c>
      <c r="C10" s="5">
        <v>40148</v>
      </c>
      <c r="D10" t="s">
        <v>8</v>
      </c>
      <c r="E10">
        <v>13743</v>
      </c>
      <c r="F10">
        <v>9679</v>
      </c>
      <c r="G10">
        <v>5213</v>
      </c>
      <c r="H10">
        <f>'[4]200912'!C9</f>
        <v>4833</v>
      </c>
      <c r="I10">
        <v>109</v>
      </c>
      <c r="J10">
        <v>628</v>
      </c>
      <c r="K10">
        <v>21</v>
      </c>
      <c r="L10">
        <v>904</v>
      </c>
      <c r="M10">
        <v>441</v>
      </c>
      <c r="N10">
        <v>607</v>
      </c>
      <c r="O10">
        <v>53</v>
      </c>
      <c r="P10">
        <v>794.35</v>
      </c>
      <c r="S10" s="5">
        <v>40148</v>
      </c>
      <c r="T10" s="15">
        <v>0.25</v>
      </c>
      <c r="U10">
        <f ca="1">AVERAGE(INDIRECT("E"&amp;A10):INDIRECT("E"&amp;B10))</f>
        <v>14855.75</v>
      </c>
      <c r="V10">
        <f ca="1">AVERAGE(INDIRECT("F"&amp;A10):INDIRECT("F"&amp;B10))</f>
        <v>10728.75</v>
      </c>
      <c r="W10">
        <f ca="1">AVERAGE(INDIRECT("G"&amp;A10):INDIRECT("G"&amp;B10))</f>
        <v>5742.25</v>
      </c>
      <c r="X10">
        <f ca="1">AVERAGE(INDIRECT("H"&amp;A10):INDIRECT("H"&amp;B10))</f>
        <v>5436.5</v>
      </c>
      <c r="Y10">
        <f ca="1">AVERAGE(INDIRECT("I"&amp;A10):INDIRECT("I"&amp;B10))</f>
        <v>62.5</v>
      </c>
      <c r="Z10">
        <f ca="1">AVERAGE(INDIRECT("J"&amp;A10):INDIRECT("J"&amp;B10))</f>
        <v>640.5</v>
      </c>
      <c r="AA10">
        <f ca="1">AVERAGE(INDIRECT("K"&amp;A10):INDIRECT("K"&amp;B10))</f>
        <v>61.75</v>
      </c>
      <c r="AB10">
        <f ca="1">AVERAGE(INDIRECT("L"&amp;A10):INDIRECT("L"&amp;B10))</f>
        <v>1166.25</v>
      </c>
      <c r="AC10">
        <f ca="1">AVERAGE(INDIRECT("M"&amp;A10):INDIRECT("M"&amp;B10))</f>
        <v>682</v>
      </c>
      <c r="AD10">
        <f ca="1">AVERAGE(INDIRECT("N"&amp;A10):INDIRECT("N"&amp;B10))</f>
        <v>878</v>
      </c>
      <c r="AE10">
        <f ca="1">AVERAGE(INDIRECT("O"&amp;A10):INDIRECT("O"&amp;B10))</f>
        <v>54.5</v>
      </c>
      <c r="AF10">
        <f ca="1">AVERAGE(INDIRECT("P"&amp;A10):INDIRECT("P"&amp;B10))</f>
        <v>1441.5349999999999</v>
      </c>
    </row>
    <row r="11" spans="1:56" ht="15" x14ac:dyDescent="0.25">
      <c r="A11" s="13">
        <f t="shared" si="0"/>
        <v>29</v>
      </c>
      <c r="B11" s="14">
        <f t="shared" si="1"/>
        <v>32</v>
      </c>
      <c r="C11" s="5">
        <v>40148</v>
      </c>
      <c r="D11" t="s">
        <v>9</v>
      </c>
      <c r="E11">
        <v>13786</v>
      </c>
      <c r="F11">
        <v>9596</v>
      </c>
      <c r="G11">
        <v>5259</v>
      </c>
      <c r="H11">
        <f>'[4]200912'!C10</f>
        <v>4725</v>
      </c>
      <c r="I11">
        <v>109</v>
      </c>
      <c r="J11">
        <v>604</v>
      </c>
      <c r="K11">
        <v>22</v>
      </c>
      <c r="L11">
        <v>935</v>
      </c>
      <c r="M11">
        <v>441</v>
      </c>
      <c r="N11">
        <v>607</v>
      </c>
      <c r="O11">
        <v>54</v>
      </c>
      <c r="P11">
        <v>812.19</v>
      </c>
      <c r="S11" s="5">
        <v>40148</v>
      </c>
      <c r="T11" s="15">
        <v>0.29166666666666669</v>
      </c>
      <c r="U11">
        <f ca="1">AVERAGE(INDIRECT("E"&amp;A11):INDIRECT("E"&amp;B11))</f>
        <v>16864.25</v>
      </c>
      <c r="V11">
        <f ca="1">AVERAGE(INDIRECT("F"&amp;A11):INDIRECT("F"&amp;B11))</f>
        <v>12931.5</v>
      </c>
      <c r="W11">
        <f ca="1">AVERAGE(INDIRECT("G"&amp;A11):INDIRECT("G"&amp;B11))</f>
        <v>6545.25</v>
      </c>
      <c r="X11">
        <f ca="1">AVERAGE(INDIRECT("H"&amp;A11):INDIRECT("H"&amp;B11))</f>
        <v>6443.5</v>
      </c>
      <c r="Y11">
        <f ca="1">AVERAGE(INDIRECT("I"&amp;A11):INDIRECT("I"&amp;B11))</f>
        <v>54.25</v>
      </c>
      <c r="Z11">
        <f ca="1">AVERAGE(INDIRECT("J"&amp;A11):INDIRECT("J"&amp;B11))</f>
        <v>664.75</v>
      </c>
      <c r="AA11">
        <f ca="1">AVERAGE(INDIRECT("K"&amp;A11):INDIRECT("K"&amp;B11))</f>
        <v>85.25</v>
      </c>
      <c r="AB11">
        <f ca="1">AVERAGE(INDIRECT("L"&amp;A11):INDIRECT("L"&amp;B11))</f>
        <v>1113.75</v>
      </c>
      <c r="AC11">
        <f ca="1">AVERAGE(INDIRECT("M"&amp;A11):INDIRECT("M"&amp;B11))</f>
        <v>769</v>
      </c>
      <c r="AD11">
        <f ca="1">AVERAGE(INDIRECT("N"&amp;A11):INDIRECT("N"&amp;B11))</f>
        <v>971</v>
      </c>
      <c r="AE11">
        <f ca="1">AVERAGE(INDIRECT("O"&amp;A11):INDIRECT("O"&amp;B11))</f>
        <v>53.5</v>
      </c>
      <c r="AF11">
        <f ca="1">AVERAGE(INDIRECT("P"&amp;A11):INDIRECT("P"&amp;B11))</f>
        <v>1740.1149999999998</v>
      </c>
    </row>
    <row r="12" spans="1:56" ht="15" x14ac:dyDescent="0.25">
      <c r="A12" s="13">
        <f t="shared" si="0"/>
        <v>33</v>
      </c>
      <c r="B12" s="14">
        <f t="shared" si="1"/>
        <v>36</v>
      </c>
      <c r="C12" s="5">
        <v>40148</v>
      </c>
      <c r="D12" t="s">
        <v>10</v>
      </c>
      <c r="E12">
        <v>13872</v>
      </c>
      <c r="F12">
        <v>9456</v>
      </c>
      <c r="G12">
        <v>5269</v>
      </c>
      <c r="H12">
        <f>'[4]200912'!C11</f>
        <v>4730</v>
      </c>
      <c r="I12">
        <v>111</v>
      </c>
      <c r="J12">
        <v>583</v>
      </c>
      <c r="K12">
        <v>21</v>
      </c>
      <c r="L12">
        <v>919</v>
      </c>
      <c r="M12">
        <v>441</v>
      </c>
      <c r="N12">
        <v>607</v>
      </c>
      <c r="O12">
        <v>55</v>
      </c>
      <c r="P12">
        <v>830.84</v>
      </c>
      <c r="S12" s="5">
        <v>40148</v>
      </c>
      <c r="T12" s="15">
        <v>0.33333333333333331</v>
      </c>
      <c r="U12">
        <f ca="1">AVERAGE(INDIRECT("E"&amp;A12):INDIRECT("E"&amp;B12))</f>
        <v>19108</v>
      </c>
      <c r="V12">
        <f ca="1">AVERAGE(INDIRECT("F"&amp;A12):INDIRECT("F"&amp;B12))</f>
        <v>14912</v>
      </c>
      <c r="W12">
        <f ca="1">AVERAGE(INDIRECT("G"&amp;A12):INDIRECT("G"&amp;B12))</f>
        <v>7339</v>
      </c>
      <c r="X12">
        <f ca="1">AVERAGE(INDIRECT("H"&amp;A12):INDIRECT("H"&amp;B12))</f>
        <v>7629.5</v>
      </c>
      <c r="Y12">
        <f ca="1">AVERAGE(INDIRECT("I"&amp;A12):INDIRECT("I"&amp;B12))</f>
        <v>56.75</v>
      </c>
      <c r="Z12">
        <f ca="1">AVERAGE(INDIRECT("J"&amp;A12):INDIRECT("J"&amp;B12))</f>
        <v>701.5</v>
      </c>
      <c r="AA12">
        <f ca="1">AVERAGE(INDIRECT("K"&amp;A12):INDIRECT("K"&amp;B12))</f>
        <v>90</v>
      </c>
      <c r="AB12">
        <f ca="1">AVERAGE(INDIRECT("L"&amp;A12):INDIRECT("L"&amp;B12))</f>
        <v>1197.25</v>
      </c>
      <c r="AC12">
        <f ca="1">AVERAGE(INDIRECT("M"&amp;A12):INDIRECT("M"&amp;B12))</f>
        <v>791</v>
      </c>
      <c r="AD12">
        <f ca="1">AVERAGE(INDIRECT("N"&amp;A12):INDIRECT("N"&amp;B12))</f>
        <v>1047</v>
      </c>
      <c r="AE12">
        <f ca="1">AVERAGE(INDIRECT("O"&amp;A12):INDIRECT("O"&amp;B12))</f>
        <v>50</v>
      </c>
      <c r="AF12">
        <f ca="1">AVERAGE(INDIRECT("P"&amp;A12):INDIRECT("P"&amp;B12))</f>
        <v>2056.2925</v>
      </c>
    </row>
    <row r="13" spans="1:56" ht="15" x14ac:dyDescent="0.25">
      <c r="A13" s="13">
        <f t="shared" si="0"/>
        <v>37</v>
      </c>
      <c r="B13" s="14">
        <f>B11+8</f>
        <v>40</v>
      </c>
      <c r="C13" s="5">
        <v>40148</v>
      </c>
      <c r="D13" t="s">
        <v>11</v>
      </c>
      <c r="E13">
        <v>13803</v>
      </c>
      <c r="F13">
        <v>9361</v>
      </c>
      <c r="G13">
        <v>5181</v>
      </c>
      <c r="H13">
        <f>'[4]200912'!C12</f>
        <v>4791</v>
      </c>
      <c r="I13">
        <v>99</v>
      </c>
      <c r="J13">
        <v>557</v>
      </c>
      <c r="K13">
        <v>19</v>
      </c>
      <c r="L13">
        <v>935</v>
      </c>
      <c r="M13">
        <v>518</v>
      </c>
      <c r="N13">
        <v>645</v>
      </c>
      <c r="O13">
        <v>56</v>
      </c>
      <c r="P13">
        <v>848.68</v>
      </c>
      <c r="S13" s="5">
        <v>40148</v>
      </c>
      <c r="T13" s="15">
        <v>0.375</v>
      </c>
      <c r="U13">
        <f ca="1">AVERAGE(INDIRECT("E"&amp;A13):INDIRECT("E"&amp;B13))</f>
        <v>19767</v>
      </c>
      <c r="V13">
        <f ca="1">AVERAGE(INDIRECT("F"&amp;A13):INDIRECT("F"&amp;B13))</f>
        <v>15352</v>
      </c>
      <c r="W13">
        <f ca="1">AVERAGE(INDIRECT("G"&amp;A13):INDIRECT("G"&amp;B13))</f>
        <v>7547.25</v>
      </c>
      <c r="X13">
        <f ca="1">AVERAGE(INDIRECT("H"&amp;A13):INDIRECT("H"&amp;B13))</f>
        <v>7968.25</v>
      </c>
      <c r="Y13">
        <f ca="1">AVERAGE(INDIRECT("I"&amp;A13):INDIRECT("I"&amp;B13))</f>
        <v>75</v>
      </c>
      <c r="Z13">
        <f ca="1">AVERAGE(INDIRECT("J"&amp;A13):INDIRECT("J"&amp;B13))</f>
        <v>649.25</v>
      </c>
      <c r="AA13">
        <f ca="1">AVERAGE(INDIRECT("K"&amp;A13):INDIRECT("K"&amp;B13))</f>
        <v>89.5</v>
      </c>
      <c r="AB13">
        <f ca="1">AVERAGE(INDIRECT("L"&amp;A13):INDIRECT("L"&amp;B13))</f>
        <v>1172.75</v>
      </c>
      <c r="AC13">
        <f ca="1">AVERAGE(INDIRECT("M"&amp;A13):INDIRECT("M"&amp;B13))</f>
        <v>805</v>
      </c>
      <c r="AD13">
        <f ca="1">AVERAGE(INDIRECT("N"&amp;A13):INDIRECT("N"&amp;B13))</f>
        <v>1213</v>
      </c>
      <c r="AE13">
        <f ca="1">AVERAGE(INDIRECT("O"&amp;A13):INDIRECT("O"&amp;B13))</f>
        <v>44.25</v>
      </c>
      <c r="AF13">
        <f ca="1">AVERAGE(INDIRECT("P"&amp;A13):INDIRECT("P"&amp;B13))</f>
        <v>2332.0100000000002</v>
      </c>
    </row>
    <row r="14" spans="1:56" ht="15" x14ac:dyDescent="0.25">
      <c r="A14" s="13">
        <f t="shared" si="0"/>
        <v>41</v>
      </c>
      <c r="B14" s="14">
        <f>B12+8</f>
        <v>44</v>
      </c>
      <c r="C14" s="5">
        <v>40148</v>
      </c>
      <c r="D14" t="s">
        <v>12</v>
      </c>
      <c r="E14">
        <v>13660</v>
      </c>
      <c r="F14">
        <v>9281</v>
      </c>
      <c r="G14">
        <v>5185</v>
      </c>
      <c r="H14">
        <f>'[4]200912'!C13</f>
        <v>4653</v>
      </c>
      <c r="I14">
        <v>91</v>
      </c>
      <c r="J14">
        <v>616</v>
      </c>
      <c r="K14">
        <v>15</v>
      </c>
      <c r="L14">
        <v>962</v>
      </c>
      <c r="M14">
        <v>518</v>
      </c>
      <c r="N14">
        <v>645</v>
      </c>
      <c r="O14">
        <v>57</v>
      </c>
      <c r="P14">
        <v>866.52</v>
      </c>
      <c r="S14" s="5">
        <v>40148</v>
      </c>
      <c r="T14" s="15">
        <v>0.41666666666666669</v>
      </c>
      <c r="U14">
        <f ca="1">AVERAGE(INDIRECT("E"&amp;A14):INDIRECT("E"&amp;B14))</f>
        <v>19659.75</v>
      </c>
      <c r="V14">
        <f ca="1">AVERAGE(INDIRECT("F"&amp;A14):INDIRECT("F"&amp;B14))</f>
        <v>15372.25</v>
      </c>
      <c r="W14">
        <f ca="1">AVERAGE(INDIRECT("G"&amp;A14):INDIRECT("G"&amp;B14))</f>
        <v>7635</v>
      </c>
      <c r="X14">
        <f ca="1">AVERAGE(INDIRECT("H"&amp;A14):INDIRECT("H"&amp;B14))</f>
        <v>8124</v>
      </c>
      <c r="Y14">
        <f ca="1">AVERAGE(INDIRECT("I"&amp;A14):INDIRECT("I"&amp;B14))</f>
        <v>82.75</v>
      </c>
      <c r="Z14">
        <f ca="1">AVERAGE(INDIRECT("J"&amp;A14):INDIRECT("J"&amp;B14))</f>
        <v>601</v>
      </c>
      <c r="AA14">
        <f ca="1">AVERAGE(INDIRECT("K"&amp;A14):INDIRECT("K"&amp;B14))</f>
        <v>85.5</v>
      </c>
      <c r="AB14">
        <f ca="1">AVERAGE(INDIRECT("L"&amp;A14):INDIRECT("L"&amp;B14))</f>
        <v>1161.25</v>
      </c>
      <c r="AC14">
        <f ca="1">AVERAGE(INDIRECT("M"&amp;A14):INDIRECT("M"&amp;B14))</f>
        <v>806</v>
      </c>
      <c r="AD14">
        <f ca="1">AVERAGE(INDIRECT("N"&amp;A14):INDIRECT("N"&amp;B14))</f>
        <v>1383</v>
      </c>
      <c r="AE14">
        <f ca="1">AVERAGE(INDIRECT("O"&amp;A14):INDIRECT("O"&amp;B14))</f>
        <v>45.75</v>
      </c>
      <c r="AF14">
        <f ca="1">AVERAGE(INDIRECT("P"&amp;A14):INDIRECT("P"&amp;B14))</f>
        <v>2585.2424999999998</v>
      </c>
    </row>
    <row r="15" spans="1:56" ht="15" x14ac:dyDescent="0.25">
      <c r="A15" s="13">
        <f t="shared" si="0"/>
        <v>45</v>
      </c>
      <c r="B15" s="14">
        <f>B13+8</f>
        <v>48</v>
      </c>
      <c r="C15" s="5">
        <v>40148</v>
      </c>
      <c r="D15" t="s">
        <v>13</v>
      </c>
      <c r="E15">
        <v>13624</v>
      </c>
      <c r="F15">
        <v>9251</v>
      </c>
      <c r="G15">
        <v>5159</v>
      </c>
      <c r="H15">
        <f>'[4]200912'!C14</f>
        <v>4727</v>
      </c>
      <c r="I15">
        <v>77</v>
      </c>
      <c r="J15">
        <v>650</v>
      </c>
      <c r="K15">
        <v>24</v>
      </c>
      <c r="L15">
        <v>992</v>
      </c>
      <c r="M15">
        <v>518</v>
      </c>
      <c r="N15">
        <v>645</v>
      </c>
      <c r="O15">
        <v>58</v>
      </c>
      <c r="P15">
        <v>896.73</v>
      </c>
      <c r="S15" s="5">
        <v>40148</v>
      </c>
      <c r="T15" s="15">
        <v>0.45833333333333331</v>
      </c>
      <c r="U15">
        <f ca="1">AVERAGE(INDIRECT("E"&amp;A15):INDIRECT("E"&amp;B15))</f>
        <v>19707.75</v>
      </c>
      <c r="V15">
        <f ca="1">AVERAGE(INDIRECT("F"&amp;A15):INDIRECT("F"&amp;B15))</f>
        <v>15579.75</v>
      </c>
      <c r="W15">
        <f ca="1">AVERAGE(INDIRECT("G"&amp;A15):INDIRECT("G"&amp;B15))</f>
        <v>7830.75</v>
      </c>
      <c r="X15">
        <f ca="1">AVERAGE(INDIRECT("H"&amp;A15):INDIRECT("H"&amp;B15))</f>
        <v>8356</v>
      </c>
      <c r="Y15">
        <f ca="1">AVERAGE(INDIRECT("I"&amp;A15):INDIRECT("I"&amp;B15))</f>
        <v>98</v>
      </c>
      <c r="Z15">
        <f ca="1">AVERAGE(INDIRECT("J"&amp;A15):INDIRECT("J"&amp;B15))</f>
        <v>586.75</v>
      </c>
      <c r="AA15">
        <f ca="1">AVERAGE(INDIRECT("K"&amp;A15):INDIRECT("K"&amp;B15))</f>
        <v>82.5</v>
      </c>
      <c r="AB15">
        <f ca="1">AVERAGE(INDIRECT("L"&amp;A15):INDIRECT("L"&amp;B15))</f>
        <v>1085.75</v>
      </c>
      <c r="AC15">
        <f ca="1">AVERAGE(INDIRECT("M"&amp;A15):INDIRECT("M"&amp;B15))</f>
        <v>816</v>
      </c>
      <c r="AD15">
        <f ca="1">AVERAGE(INDIRECT("N"&amp;A15):INDIRECT("N"&amp;B15))</f>
        <v>1494</v>
      </c>
      <c r="AE15">
        <f ca="1">AVERAGE(INDIRECT("O"&amp;A15):INDIRECT("O"&amp;B15))</f>
        <v>48</v>
      </c>
      <c r="AF15">
        <f ca="1">AVERAGE(INDIRECT("P"&amp;A15):INDIRECT("P"&amp;B15))</f>
        <v>2835.3849999999998</v>
      </c>
    </row>
    <row r="16" spans="1:56" ht="15" x14ac:dyDescent="0.25">
      <c r="A16" s="13">
        <f t="shared" si="0"/>
        <v>49</v>
      </c>
      <c r="B16" s="14">
        <f>B14+8</f>
        <v>52</v>
      </c>
      <c r="C16" s="5">
        <v>40148</v>
      </c>
      <c r="D16" t="s">
        <v>14</v>
      </c>
      <c r="E16">
        <v>13719</v>
      </c>
      <c r="F16">
        <v>9279</v>
      </c>
      <c r="G16">
        <v>5144</v>
      </c>
      <c r="H16">
        <f>'[4]200912'!C15</f>
        <v>4753</v>
      </c>
      <c r="I16">
        <v>72</v>
      </c>
      <c r="J16">
        <v>663</v>
      </c>
      <c r="K16">
        <v>24</v>
      </c>
      <c r="L16">
        <v>997</v>
      </c>
      <c r="M16">
        <v>518</v>
      </c>
      <c r="N16">
        <v>645</v>
      </c>
      <c r="O16">
        <v>59</v>
      </c>
      <c r="P16">
        <v>926.63</v>
      </c>
      <c r="S16" s="5">
        <v>40148</v>
      </c>
      <c r="T16" s="15">
        <v>0.5</v>
      </c>
      <c r="U16">
        <f ca="1">AVERAGE(INDIRECT("E"&amp;A16):INDIRECT("E"&amp;B16))</f>
        <v>19832.25</v>
      </c>
      <c r="V16">
        <f ca="1">AVERAGE(INDIRECT("F"&amp;A16):INDIRECT("F"&amp;B16))</f>
        <v>15833.75</v>
      </c>
      <c r="W16">
        <f ca="1">AVERAGE(INDIRECT("G"&amp;A16):INDIRECT("G"&amp;B16))</f>
        <v>7949.5</v>
      </c>
      <c r="X16">
        <f ca="1">AVERAGE(INDIRECT("H"&amp;A16):INDIRECT("H"&amp;B16))</f>
        <v>8427.25</v>
      </c>
      <c r="Y16">
        <f ca="1">AVERAGE(INDIRECT("I"&amp;A16):INDIRECT("I"&amp;B16))</f>
        <v>77.25</v>
      </c>
      <c r="Z16">
        <f ca="1">AVERAGE(INDIRECT("J"&amp;A16):INDIRECT("J"&amp;B16))</f>
        <v>429.75</v>
      </c>
      <c r="AA16">
        <f ca="1">AVERAGE(INDIRECT("K"&amp;A16):INDIRECT("K"&amp;B16))</f>
        <v>80.75</v>
      </c>
      <c r="AB16">
        <f ca="1">AVERAGE(INDIRECT("L"&amp;A16):INDIRECT("L"&amp;B16))</f>
        <v>1062</v>
      </c>
      <c r="AC16">
        <f ca="1">AVERAGE(INDIRECT("M"&amp;A16):INDIRECT("M"&amp;B16))</f>
        <v>758</v>
      </c>
      <c r="AD16">
        <f ca="1">AVERAGE(INDIRECT("N"&amp;A16):INDIRECT("N"&amp;B16))</f>
        <v>1669</v>
      </c>
      <c r="AE16">
        <f ca="1">AVERAGE(INDIRECT("O"&amp;A16):INDIRECT("O"&amp;B16))</f>
        <v>46</v>
      </c>
      <c r="AF16">
        <f ca="1">AVERAGE(INDIRECT("P"&amp;A16):INDIRECT("P"&amp;B16))</f>
        <v>3031.3249999999998</v>
      </c>
    </row>
    <row r="17" spans="1:32" ht="15" x14ac:dyDescent="0.25">
      <c r="A17" s="13">
        <f t="shared" si="0"/>
        <v>53</v>
      </c>
      <c r="B17" s="14">
        <f t="shared" ref="B17" si="2">B15+8</f>
        <v>56</v>
      </c>
      <c r="C17" s="5">
        <v>40148</v>
      </c>
      <c r="D17" t="s">
        <v>15</v>
      </c>
      <c r="E17">
        <v>13841</v>
      </c>
      <c r="F17">
        <v>9292</v>
      </c>
      <c r="G17">
        <v>5202</v>
      </c>
      <c r="H17">
        <f>'[4]200912'!C16</f>
        <v>4753</v>
      </c>
      <c r="I17">
        <v>67</v>
      </c>
      <c r="J17">
        <v>675</v>
      </c>
      <c r="K17">
        <v>21</v>
      </c>
      <c r="L17">
        <v>968</v>
      </c>
      <c r="M17">
        <v>548</v>
      </c>
      <c r="N17">
        <v>669</v>
      </c>
      <c r="O17">
        <v>60</v>
      </c>
      <c r="P17">
        <v>956.53</v>
      </c>
      <c r="S17" s="5">
        <v>40148</v>
      </c>
      <c r="T17" s="15">
        <v>0.54166666666666663</v>
      </c>
      <c r="U17">
        <f ca="1">AVERAGE(INDIRECT("E"&amp;A17):INDIRECT("E"&amp;B17))</f>
        <v>19826.5</v>
      </c>
      <c r="V17">
        <f ca="1">AVERAGE(INDIRECT("F"&amp;A17):INDIRECT("F"&amp;B17))</f>
        <v>15801.5</v>
      </c>
      <c r="W17">
        <f ca="1">AVERAGE(INDIRECT("G"&amp;A17):INDIRECT("G"&amp;B17))</f>
        <v>7765</v>
      </c>
      <c r="X17">
        <f ca="1">AVERAGE(INDIRECT("H"&amp;A17):INDIRECT("H"&amp;B17))</f>
        <v>8209</v>
      </c>
      <c r="Y17">
        <f ca="1">AVERAGE(INDIRECT("I"&amp;A17):INDIRECT("I"&amp;B17))</f>
        <v>85.5</v>
      </c>
      <c r="Z17">
        <f ca="1">AVERAGE(INDIRECT("J"&amp;A17):INDIRECT("J"&amp;B17))</f>
        <v>409.5</v>
      </c>
      <c r="AA17">
        <f ca="1">AVERAGE(INDIRECT("K"&amp;A17):INDIRECT("K"&amp;B17))</f>
        <v>79.25</v>
      </c>
      <c r="AB17">
        <f ca="1">AVERAGE(INDIRECT("L"&amp;A17):INDIRECT("L"&amp;B17))</f>
        <v>1189.25</v>
      </c>
      <c r="AC17">
        <f ca="1">AVERAGE(INDIRECT("M"&amp;A17):INDIRECT("M"&amp;B17))</f>
        <v>720</v>
      </c>
      <c r="AD17">
        <f ca="1">AVERAGE(INDIRECT("N"&amp;A17):INDIRECT("N"&amp;B17))</f>
        <v>1739</v>
      </c>
      <c r="AE17">
        <f ca="1">AVERAGE(INDIRECT("O"&amp;A17):INDIRECT("O"&amp;B17))</f>
        <v>42.75</v>
      </c>
      <c r="AF17">
        <f ca="1">AVERAGE(INDIRECT("P"&amp;A17):INDIRECT("P"&amp;B17))</f>
        <v>3151.0124999999998</v>
      </c>
    </row>
    <row r="18" spans="1:32" ht="15" x14ac:dyDescent="0.25">
      <c r="A18" s="13">
        <f t="shared" si="0"/>
        <v>57</v>
      </c>
      <c r="B18" s="14">
        <f t="shared" ref="B18:B19" si="3">B16+8</f>
        <v>60</v>
      </c>
      <c r="C18" s="5">
        <v>40148</v>
      </c>
      <c r="D18" t="s">
        <v>16</v>
      </c>
      <c r="E18">
        <v>13903</v>
      </c>
      <c r="F18">
        <v>9374</v>
      </c>
      <c r="G18">
        <v>5150</v>
      </c>
      <c r="H18">
        <f>'[4]200912'!C17</f>
        <v>4820</v>
      </c>
      <c r="I18">
        <v>65</v>
      </c>
      <c r="J18">
        <v>636</v>
      </c>
      <c r="K18">
        <v>16</v>
      </c>
      <c r="L18">
        <v>936</v>
      </c>
      <c r="M18">
        <v>548</v>
      </c>
      <c r="N18">
        <v>669</v>
      </c>
      <c r="O18">
        <v>59</v>
      </c>
      <c r="P18">
        <v>985.94</v>
      </c>
      <c r="S18" s="5">
        <v>40148</v>
      </c>
      <c r="T18" s="15">
        <v>0.58333333333333337</v>
      </c>
      <c r="U18">
        <f ca="1">AVERAGE(INDIRECT("E"&amp;A18):INDIRECT("E"&amp;B18))</f>
        <v>19934.5</v>
      </c>
      <c r="V18">
        <f ca="1">AVERAGE(INDIRECT("F"&amp;A18):INDIRECT("F"&amp;B18))</f>
        <v>15642.75</v>
      </c>
      <c r="W18">
        <f ca="1">AVERAGE(INDIRECT("G"&amp;A18):INDIRECT("G"&amp;B18))</f>
        <v>7779.5</v>
      </c>
      <c r="X18">
        <f ca="1">AVERAGE(INDIRECT("H"&amp;A18):INDIRECT("H"&amp;B18))</f>
        <v>8041.75</v>
      </c>
      <c r="Y18">
        <f ca="1">AVERAGE(INDIRECT("I"&amp;A18):INDIRECT("I"&amp;B18))</f>
        <v>85.75</v>
      </c>
      <c r="Z18">
        <f ca="1">AVERAGE(INDIRECT("J"&amp;A18):INDIRECT("J"&amp;B18))</f>
        <v>362.75</v>
      </c>
      <c r="AA18">
        <f ca="1">AVERAGE(INDIRECT("K"&amp;A18):INDIRECT("K"&amp;B18))</f>
        <v>75.75</v>
      </c>
      <c r="AB18">
        <f ca="1">AVERAGE(INDIRECT("L"&amp;A18):INDIRECT("L"&amp;B18))</f>
        <v>1262.5</v>
      </c>
      <c r="AC18">
        <f ca="1">AVERAGE(INDIRECT("M"&amp;A18):INDIRECT("M"&amp;B18))</f>
        <v>697</v>
      </c>
      <c r="AD18">
        <f ca="1">AVERAGE(INDIRECT("N"&amp;A18):INDIRECT("N"&amp;B18))</f>
        <v>1738</v>
      </c>
      <c r="AE18">
        <f ca="1">AVERAGE(INDIRECT("O"&amp;A18):INDIRECT("O"&amp;B18))</f>
        <v>47.25</v>
      </c>
      <c r="AF18">
        <f ca="1">AVERAGE(INDIRECT("P"&amp;A18):INDIRECT("P"&amp;B18))</f>
        <v>3136.2874999999995</v>
      </c>
    </row>
    <row r="19" spans="1:32" ht="15" x14ac:dyDescent="0.25">
      <c r="A19" s="13">
        <f t="shared" si="0"/>
        <v>61</v>
      </c>
      <c r="B19" s="14">
        <f t="shared" si="3"/>
        <v>64</v>
      </c>
      <c r="C19" s="5">
        <v>40148</v>
      </c>
      <c r="D19" t="s">
        <v>17</v>
      </c>
      <c r="E19">
        <v>13919</v>
      </c>
      <c r="F19">
        <v>9456</v>
      </c>
      <c r="G19">
        <v>5274</v>
      </c>
      <c r="H19">
        <f>'[4]200912'!C18</f>
        <v>4769</v>
      </c>
      <c r="I19">
        <v>66</v>
      </c>
      <c r="J19">
        <v>638</v>
      </c>
      <c r="K19">
        <v>16</v>
      </c>
      <c r="L19">
        <v>973</v>
      </c>
      <c r="M19">
        <v>548</v>
      </c>
      <c r="N19">
        <v>669</v>
      </c>
      <c r="O19">
        <v>58</v>
      </c>
      <c r="P19">
        <v>1031.49</v>
      </c>
      <c r="S19" s="5">
        <v>40148</v>
      </c>
      <c r="T19" s="15">
        <v>0.625</v>
      </c>
      <c r="U19">
        <f ca="1">AVERAGE(INDIRECT("E"&amp;A19):INDIRECT("E"&amp;B19))</f>
        <v>19668</v>
      </c>
      <c r="V19">
        <f ca="1">AVERAGE(INDIRECT("F"&amp;A19):INDIRECT("F"&amp;B19))</f>
        <v>15522.25</v>
      </c>
      <c r="W19">
        <f ca="1">AVERAGE(INDIRECT("G"&amp;A19):INDIRECT("G"&amp;B19))</f>
        <v>7724.5</v>
      </c>
      <c r="X19">
        <f ca="1">AVERAGE(INDIRECT("H"&amp;A19):INDIRECT("H"&amp;B19))</f>
        <v>7954.75</v>
      </c>
      <c r="Y19">
        <f ca="1">AVERAGE(INDIRECT("I"&amp;A19):INDIRECT("I"&amp;B19))</f>
        <v>75.75</v>
      </c>
      <c r="Z19">
        <f ca="1">AVERAGE(INDIRECT("J"&amp;A19):INDIRECT("J"&amp;B19))</f>
        <v>289.75</v>
      </c>
      <c r="AA19">
        <f ca="1">AVERAGE(INDIRECT("K"&amp;A19):INDIRECT("K"&amp;B19))</f>
        <v>70.75</v>
      </c>
      <c r="AB19">
        <f ca="1">AVERAGE(INDIRECT("L"&amp;A19):INDIRECT("L"&amp;B19))</f>
        <v>1330.75</v>
      </c>
      <c r="AC19">
        <f ca="1">AVERAGE(INDIRECT("M"&amp;A19):INDIRECT("M"&amp;B19))</f>
        <v>659.5</v>
      </c>
      <c r="AD19">
        <f ca="1">AVERAGE(INDIRECT("N"&amp;A19):INDIRECT("N"&amp;B19))</f>
        <v>1615</v>
      </c>
      <c r="AE19">
        <f ca="1">AVERAGE(INDIRECT("O"&amp;A19):INDIRECT("O"&amp;B19))</f>
        <v>53.25</v>
      </c>
      <c r="AF19">
        <f ca="1">AVERAGE(INDIRECT("P"&amp;A19):INDIRECT("P"&amp;B19))</f>
        <v>3125.7574999999997</v>
      </c>
    </row>
    <row r="20" spans="1:32" ht="15" x14ac:dyDescent="0.25">
      <c r="A20" s="13">
        <f t="shared" si="0"/>
        <v>65</v>
      </c>
      <c r="B20" s="14">
        <f t="shared" ref="B20" si="4">B18+8</f>
        <v>68</v>
      </c>
      <c r="C20" s="5">
        <v>40148</v>
      </c>
      <c r="D20" t="s">
        <v>18</v>
      </c>
      <c r="E20">
        <v>13892</v>
      </c>
      <c r="F20">
        <v>9472</v>
      </c>
      <c r="G20">
        <v>5330</v>
      </c>
      <c r="H20">
        <f>'[4]200912'!C19</f>
        <v>4766</v>
      </c>
      <c r="I20">
        <v>72</v>
      </c>
      <c r="J20">
        <v>655</v>
      </c>
      <c r="K20">
        <v>15</v>
      </c>
      <c r="L20">
        <v>1038</v>
      </c>
      <c r="M20">
        <v>548</v>
      </c>
      <c r="N20">
        <v>669</v>
      </c>
      <c r="O20">
        <v>57</v>
      </c>
      <c r="P20">
        <v>1076.8399999999999</v>
      </c>
      <c r="S20" s="5">
        <v>40148</v>
      </c>
      <c r="T20" s="15">
        <v>0.66666666666666663</v>
      </c>
      <c r="U20">
        <f ca="1">AVERAGE(INDIRECT("E"&amp;A20):INDIRECT("E"&amp;B20))</f>
        <v>19694.25</v>
      </c>
      <c r="V20">
        <f ca="1">AVERAGE(INDIRECT("F"&amp;A20):INDIRECT("F"&amp;B20))</f>
        <v>15486.25</v>
      </c>
      <c r="W20">
        <f ca="1">AVERAGE(INDIRECT("G"&amp;A20):INDIRECT("G"&amp;B20))</f>
        <v>7686.5</v>
      </c>
      <c r="X20">
        <f ca="1">AVERAGE(INDIRECT("H"&amp;A20):INDIRECT("H"&amp;B20))</f>
        <v>7997.25</v>
      </c>
      <c r="Y20">
        <f ca="1">AVERAGE(INDIRECT("I"&amp;A20):INDIRECT("I"&amp;B20))</f>
        <v>57.5</v>
      </c>
      <c r="Z20">
        <f ca="1">AVERAGE(INDIRECT("J"&amp;A20):INDIRECT("J"&amp;B20))</f>
        <v>224.75</v>
      </c>
      <c r="AA20">
        <f ca="1">AVERAGE(INDIRECT("K"&amp;A20):INDIRECT("K"&amp;B20))</f>
        <v>65.25</v>
      </c>
      <c r="AB20">
        <f ca="1">AVERAGE(INDIRECT("L"&amp;A20):INDIRECT("L"&amp;B20))</f>
        <v>1250.75</v>
      </c>
      <c r="AC20">
        <f ca="1">AVERAGE(INDIRECT("M"&amp;A20):INDIRECT("M"&amp;B20))</f>
        <v>625</v>
      </c>
      <c r="AD20">
        <f ca="1">AVERAGE(INDIRECT("N"&amp;A20):INDIRECT("N"&amp;B20))</f>
        <v>1423</v>
      </c>
      <c r="AE20">
        <f ca="1">AVERAGE(INDIRECT("O"&amp;A20):INDIRECT("O"&amp;B20))</f>
        <v>53.75</v>
      </c>
      <c r="AF20">
        <f ca="1">AVERAGE(INDIRECT("P"&amp;A20):INDIRECT("P"&amp;B20))</f>
        <v>3045.3999999999996</v>
      </c>
    </row>
    <row r="21" spans="1:32" ht="15" x14ac:dyDescent="0.25">
      <c r="A21" s="13">
        <f t="shared" si="0"/>
        <v>69</v>
      </c>
      <c r="B21" s="14">
        <f t="shared" ref="B21:B22" si="5">B19+8</f>
        <v>72</v>
      </c>
      <c r="C21" s="5">
        <v>40148</v>
      </c>
      <c r="D21" t="s">
        <v>19</v>
      </c>
      <c r="E21">
        <v>13947</v>
      </c>
      <c r="F21">
        <v>9673</v>
      </c>
      <c r="G21">
        <v>5397</v>
      </c>
      <c r="H21">
        <f>'[4]200912'!C20</f>
        <v>4893</v>
      </c>
      <c r="I21">
        <v>70</v>
      </c>
      <c r="J21">
        <v>654</v>
      </c>
      <c r="K21">
        <v>16</v>
      </c>
      <c r="L21">
        <v>997</v>
      </c>
      <c r="M21">
        <v>661</v>
      </c>
      <c r="N21">
        <v>828</v>
      </c>
      <c r="O21">
        <v>56</v>
      </c>
      <c r="P21">
        <v>1122.3900000000001</v>
      </c>
      <c r="S21" s="5">
        <v>40148</v>
      </c>
      <c r="T21" s="15">
        <v>0.70833333333333337</v>
      </c>
      <c r="U21">
        <f ca="1">AVERAGE(INDIRECT("E"&amp;A21):INDIRECT("E"&amp;B21))</f>
        <v>19842</v>
      </c>
      <c r="V21">
        <f ca="1">AVERAGE(INDIRECT("F"&amp;A21):INDIRECT("F"&amp;B21))</f>
        <v>16167.5</v>
      </c>
      <c r="W21">
        <f ca="1">AVERAGE(INDIRECT("G"&amp;A21):INDIRECT("G"&amp;B21))</f>
        <v>7736.25</v>
      </c>
      <c r="X21">
        <f ca="1">AVERAGE(INDIRECT("H"&amp;A21):INDIRECT("H"&amp;B21))</f>
        <v>8188.5</v>
      </c>
      <c r="Y21">
        <f ca="1">AVERAGE(INDIRECT("I"&amp;A21):INDIRECT("I"&amp;B21))</f>
        <v>63.75</v>
      </c>
      <c r="Z21">
        <f ca="1">AVERAGE(INDIRECT("J"&amp;A21):INDIRECT("J"&amp;B21))</f>
        <v>292.25</v>
      </c>
      <c r="AA21">
        <f ca="1">AVERAGE(INDIRECT("K"&amp;A21):INDIRECT("K"&amp;B21))</f>
        <v>60</v>
      </c>
      <c r="AB21">
        <f ca="1">AVERAGE(INDIRECT("L"&amp;A21):INDIRECT("L"&amp;B21))</f>
        <v>1319.75</v>
      </c>
      <c r="AC21">
        <f ca="1">AVERAGE(INDIRECT("M"&amp;A21):INDIRECT("M"&amp;B21))</f>
        <v>565.5</v>
      </c>
      <c r="AD21">
        <f ca="1">AVERAGE(INDIRECT("N"&amp;A21):INDIRECT("N"&amp;B21))</f>
        <v>1178</v>
      </c>
      <c r="AE21">
        <f ca="1">AVERAGE(INDIRECT("O"&amp;A21):INDIRECT("O"&amp;B21))</f>
        <v>49</v>
      </c>
      <c r="AF21">
        <f ca="1">AVERAGE(INDIRECT("P"&amp;A21):INDIRECT("P"&amp;B21))</f>
        <v>2956.8</v>
      </c>
    </row>
    <row r="22" spans="1:32" ht="15" x14ac:dyDescent="0.25">
      <c r="A22" s="13">
        <f t="shared" si="0"/>
        <v>73</v>
      </c>
      <c r="B22" s="14">
        <f t="shared" si="5"/>
        <v>76</v>
      </c>
      <c r="C22" s="5">
        <v>40148</v>
      </c>
      <c r="D22" t="s">
        <v>20</v>
      </c>
      <c r="E22">
        <v>14098</v>
      </c>
      <c r="F22">
        <v>9800</v>
      </c>
      <c r="G22">
        <v>5549</v>
      </c>
      <c r="H22">
        <f>'[4]200912'!C21</f>
        <v>4932</v>
      </c>
      <c r="I22">
        <v>66</v>
      </c>
      <c r="J22">
        <v>686</v>
      </c>
      <c r="K22">
        <v>21</v>
      </c>
      <c r="L22">
        <v>1007</v>
      </c>
      <c r="M22">
        <v>661</v>
      </c>
      <c r="N22">
        <v>828</v>
      </c>
      <c r="O22">
        <v>56</v>
      </c>
      <c r="P22">
        <v>1167.45</v>
      </c>
      <c r="S22" s="5">
        <v>40148</v>
      </c>
      <c r="T22" s="15">
        <v>0.75</v>
      </c>
      <c r="U22">
        <f ca="1">AVERAGE(INDIRECT("E"&amp;A22):INDIRECT("E"&amp;B22))</f>
        <v>20507.75</v>
      </c>
      <c r="V22">
        <f ca="1">AVERAGE(INDIRECT("F"&amp;A22):INDIRECT("F"&amp;B22))</f>
        <v>17116</v>
      </c>
      <c r="W22">
        <f ca="1">AVERAGE(INDIRECT("G"&amp;A22):INDIRECT("G"&amp;B22))</f>
        <v>7851.25</v>
      </c>
      <c r="X22">
        <f ca="1">AVERAGE(INDIRECT("H"&amp;A22):INDIRECT("H"&amp;B22))</f>
        <v>8528.75</v>
      </c>
      <c r="Y22">
        <f ca="1">AVERAGE(INDIRECT("I"&amp;A22):INDIRECT("I"&amp;B22))</f>
        <v>61.5</v>
      </c>
      <c r="Z22">
        <f ca="1">AVERAGE(INDIRECT("J"&amp;A22):INDIRECT("J"&amp;B22))</f>
        <v>321.75</v>
      </c>
      <c r="AA22">
        <f ca="1">AVERAGE(INDIRECT("K"&amp;A22):INDIRECT("K"&amp;B22))</f>
        <v>55.5</v>
      </c>
      <c r="AB22">
        <f ca="1">AVERAGE(INDIRECT("L"&amp;A22):INDIRECT("L"&amp;B22))</f>
        <v>1450</v>
      </c>
      <c r="AC22">
        <f ca="1">AVERAGE(INDIRECT("M"&amp;A22):INDIRECT("M"&amp;B22))</f>
        <v>469</v>
      </c>
      <c r="AD22">
        <f ca="1">AVERAGE(INDIRECT("N"&amp;A22):INDIRECT("N"&amp;B22))</f>
        <v>1055</v>
      </c>
      <c r="AE22">
        <f ca="1">AVERAGE(INDIRECT("O"&amp;A22):INDIRECT("O"&amp;B22))</f>
        <v>44.75</v>
      </c>
      <c r="AF22">
        <f ca="1">AVERAGE(INDIRECT("P"&amp;A22):INDIRECT("P"&amp;B22))</f>
        <v>2902.5974999999999</v>
      </c>
    </row>
    <row r="23" spans="1:32" ht="15" x14ac:dyDescent="0.25">
      <c r="A23" s="13">
        <f t="shared" si="0"/>
        <v>77</v>
      </c>
      <c r="B23" s="14">
        <f t="shared" ref="B23" si="6">B21+8</f>
        <v>80</v>
      </c>
      <c r="C23" s="5">
        <v>40148</v>
      </c>
      <c r="D23" t="s">
        <v>21</v>
      </c>
      <c r="E23">
        <v>14221</v>
      </c>
      <c r="F23">
        <v>9745</v>
      </c>
      <c r="G23">
        <v>5687</v>
      </c>
      <c r="H23">
        <f>'[4]200912'!C22</f>
        <v>5080</v>
      </c>
      <c r="I23">
        <v>64</v>
      </c>
      <c r="J23">
        <v>690</v>
      </c>
      <c r="K23">
        <v>22</v>
      </c>
      <c r="L23">
        <v>1073</v>
      </c>
      <c r="M23">
        <v>661</v>
      </c>
      <c r="N23">
        <v>828</v>
      </c>
      <c r="O23">
        <v>56</v>
      </c>
      <c r="P23">
        <v>1225.76</v>
      </c>
      <c r="S23" s="5">
        <v>40148</v>
      </c>
      <c r="T23" s="15">
        <v>0.79166666666666663</v>
      </c>
      <c r="U23">
        <f ca="1">AVERAGE(INDIRECT("E"&amp;A23):INDIRECT("E"&amp;B23))</f>
        <v>20651.25</v>
      </c>
      <c r="V23">
        <f ca="1">AVERAGE(INDIRECT("F"&amp;A23):INDIRECT("F"&amp;B23))</f>
        <v>16691.25</v>
      </c>
      <c r="W23">
        <f ca="1">AVERAGE(INDIRECT("G"&amp;A23):INDIRECT("G"&amp;B23))</f>
        <v>7655.5</v>
      </c>
      <c r="X23">
        <f ca="1">AVERAGE(INDIRECT("H"&amp;A23):INDIRECT("H"&amp;B23))</f>
        <v>8509.5</v>
      </c>
      <c r="Y23">
        <f ca="1">AVERAGE(INDIRECT("I"&amp;A23):INDIRECT("I"&amp;B23))</f>
        <v>48</v>
      </c>
      <c r="Z23">
        <f ca="1">AVERAGE(INDIRECT("J"&amp;A23):INDIRECT("J"&amp;B23))</f>
        <v>300.25</v>
      </c>
      <c r="AA23">
        <f ca="1">AVERAGE(INDIRECT("K"&amp;A23):INDIRECT("K"&amp;B23))</f>
        <v>52.5</v>
      </c>
      <c r="AB23">
        <f ca="1">AVERAGE(INDIRECT("L"&amp;A23):INDIRECT("L"&amp;B23))</f>
        <v>1414.75</v>
      </c>
      <c r="AC23">
        <f ca="1">AVERAGE(INDIRECT("M"&amp;A23):INDIRECT("M"&amp;B23))</f>
        <v>408</v>
      </c>
      <c r="AD23">
        <f ca="1">AVERAGE(INDIRECT("N"&amp;A23):INDIRECT("N"&amp;B23))</f>
        <v>1016</v>
      </c>
      <c r="AE23">
        <f ca="1">AVERAGE(INDIRECT("O"&amp;A23):INDIRECT("O"&amp;B23))</f>
        <v>36.75</v>
      </c>
      <c r="AF23">
        <f ca="1">AVERAGE(INDIRECT("P"&amp;A23):INDIRECT("P"&amp;B23))</f>
        <v>2829.105</v>
      </c>
    </row>
    <row r="24" spans="1:32" ht="15" x14ac:dyDescent="0.25">
      <c r="A24" s="13">
        <f t="shared" si="0"/>
        <v>81</v>
      </c>
      <c r="B24" s="14">
        <f t="shared" ref="B24:B87" si="7">B22+8</f>
        <v>84</v>
      </c>
      <c r="C24" s="5">
        <v>40148</v>
      </c>
      <c r="D24" t="s">
        <v>22</v>
      </c>
      <c r="E24">
        <v>14293</v>
      </c>
      <c r="F24">
        <v>9901</v>
      </c>
      <c r="G24">
        <v>5744</v>
      </c>
      <c r="H24">
        <f>'[4]200912'!C23</f>
        <v>5231</v>
      </c>
      <c r="I24">
        <v>74</v>
      </c>
      <c r="J24">
        <v>652</v>
      </c>
      <c r="K24">
        <v>21</v>
      </c>
      <c r="L24">
        <v>1123</v>
      </c>
      <c r="M24">
        <v>661</v>
      </c>
      <c r="N24">
        <v>828</v>
      </c>
      <c r="O24">
        <v>55</v>
      </c>
      <c r="P24">
        <v>1284.07</v>
      </c>
      <c r="S24" s="5">
        <v>40148</v>
      </c>
      <c r="T24" s="15">
        <v>0.83333333333333337</v>
      </c>
      <c r="U24">
        <f ca="1">AVERAGE(INDIRECT("E"&amp;A24):INDIRECT("E"&amp;B24))</f>
        <v>20229</v>
      </c>
      <c r="V24">
        <f ca="1">AVERAGE(INDIRECT("F"&amp;A24):INDIRECT("F"&amp;B24))</f>
        <v>16164.5</v>
      </c>
      <c r="W24">
        <f ca="1">AVERAGE(INDIRECT("G"&amp;A24):INDIRECT("G"&amp;B24))</f>
        <v>7451.5</v>
      </c>
      <c r="X24">
        <f ca="1">AVERAGE(INDIRECT("H"&amp;A24):INDIRECT("H"&amp;B24))</f>
        <v>8483.75</v>
      </c>
      <c r="Y24">
        <f ca="1">AVERAGE(INDIRECT("I"&amp;A24):INDIRECT("I"&amp;B24))</f>
        <v>48.25</v>
      </c>
      <c r="Z24">
        <f ca="1">AVERAGE(INDIRECT("J"&amp;A24):INDIRECT("J"&amp;B24))</f>
        <v>263</v>
      </c>
      <c r="AA24">
        <f ca="1">AVERAGE(INDIRECT("K"&amp;A24):INDIRECT("K"&amp;B24))</f>
        <v>51</v>
      </c>
      <c r="AB24">
        <f ca="1">AVERAGE(INDIRECT("L"&amp;A24):INDIRECT("L"&amp;B24))</f>
        <v>1137.75</v>
      </c>
      <c r="AC24">
        <f ca="1">AVERAGE(INDIRECT("M"&amp;A24):INDIRECT("M"&amp;B24))</f>
        <v>355</v>
      </c>
      <c r="AD24">
        <f ca="1">AVERAGE(INDIRECT("N"&amp;A24):INDIRECT("N"&amp;B24))</f>
        <v>1002</v>
      </c>
      <c r="AE24">
        <f ca="1">AVERAGE(INDIRECT("O"&amp;A24):INDIRECT("O"&amp;B24))</f>
        <v>30.5</v>
      </c>
      <c r="AF24">
        <f ca="1">AVERAGE(INDIRECT("P"&amp;A24):INDIRECT("P"&amp;B24))</f>
        <v>2760.3900000000003</v>
      </c>
    </row>
    <row r="25" spans="1:32" ht="15" x14ac:dyDescent="0.25">
      <c r="A25" s="13">
        <f t="shared" si="0"/>
        <v>85</v>
      </c>
      <c r="B25" s="14">
        <f t="shared" si="7"/>
        <v>88</v>
      </c>
      <c r="C25" s="5">
        <v>40148</v>
      </c>
      <c r="D25" t="s">
        <v>23</v>
      </c>
      <c r="E25">
        <v>14579</v>
      </c>
      <c r="F25">
        <v>10348</v>
      </c>
      <c r="G25">
        <v>5646</v>
      </c>
      <c r="H25">
        <f>'[4]200912'!C24</f>
        <v>5308</v>
      </c>
      <c r="I25">
        <v>67</v>
      </c>
      <c r="J25">
        <v>656</v>
      </c>
      <c r="K25">
        <v>44</v>
      </c>
      <c r="L25">
        <v>1164</v>
      </c>
      <c r="M25">
        <v>682</v>
      </c>
      <c r="N25">
        <v>878</v>
      </c>
      <c r="O25">
        <v>55</v>
      </c>
      <c r="P25">
        <v>1342.08</v>
      </c>
      <c r="S25" s="5">
        <v>40148</v>
      </c>
      <c r="T25" s="15">
        <v>0.875</v>
      </c>
      <c r="U25">
        <f ca="1">AVERAGE(INDIRECT("E"&amp;A25):INDIRECT("E"&amp;B25))</f>
        <v>19234.75</v>
      </c>
      <c r="V25">
        <f ca="1">AVERAGE(INDIRECT("F"&amp;A25):INDIRECT("F"&amp;B25))</f>
        <v>15274.5</v>
      </c>
      <c r="W25">
        <f ca="1">AVERAGE(INDIRECT("G"&amp;A25):INDIRECT("G"&amp;B25))</f>
        <v>7070</v>
      </c>
      <c r="X25">
        <f ca="1">AVERAGE(INDIRECT("H"&amp;A25):INDIRECT("H"&amp;B25))</f>
        <v>7901.75</v>
      </c>
      <c r="Y25">
        <f ca="1">AVERAGE(INDIRECT("I"&amp;A25):INDIRECT("I"&amp;B25))</f>
        <v>82.25</v>
      </c>
      <c r="Z25">
        <f ca="1">AVERAGE(INDIRECT("J"&amp;A25):INDIRECT("J"&amp;B25))</f>
        <v>210.75</v>
      </c>
      <c r="AA25">
        <f ca="1">AVERAGE(INDIRECT("K"&amp;A25):INDIRECT("K"&amp;B25))</f>
        <v>51</v>
      </c>
      <c r="AB25">
        <f ca="1">AVERAGE(INDIRECT("L"&amp;A25):INDIRECT("L"&amp;B25))</f>
        <v>1009.25</v>
      </c>
      <c r="AC25">
        <f ca="1">AVERAGE(INDIRECT("M"&amp;A25):INDIRECT("M"&amp;B25))</f>
        <v>310</v>
      </c>
      <c r="AD25">
        <f ca="1">AVERAGE(INDIRECT("N"&amp;A25):INDIRECT("N"&amp;B25))</f>
        <v>989</v>
      </c>
      <c r="AE25">
        <f ca="1">AVERAGE(INDIRECT("O"&amp;A25):INDIRECT("O"&amp;B25))</f>
        <v>28.25</v>
      </c>
      <c r="AF25">
        <f ca="1">AVERAGE(INDIRECT("P"&amp;A25):INDIRECT("P"&amp;B25))</f>
        <v>2642.1275000000005</v>
      </c>
    </row>
    <row r="26" spans="1:32" ht="15" x14ac:dyDescent="0.25">
      <c r="A26" s="13">
        <f t="shared" si="0"/>
        <v>89</v>
      </c>
      <c r="B26" s="14">
        <f t="shared" si="7"/>
        <v>92</v>
      </c>
      <c r="C26" s="5">
        <v>40148</v>
      </c>
      <c r="D26" t="s">
        <v>24</v>
      </c>
      <c r="E26">
        <v>14770</v>
      </c>
      <c r="F26">
        <v>10457</v>
      </c>
      <c r="G26">
        <v>5651</v>
      </c>
      <c r="H26">
        <f>'[4]200912'!C25</f>
        <v>5351</v>
      </c>
      <c r="I26">
        <v>60</v>
      </c>
      <c r="J26">
        <v>646</v>
      </c>
      <c r="K26">
        <v>44</v>
      </c>
      <c r="L26">
        <v>1135</v>
      </c>
      <c r="M26">
        <v>682</v>
      </c>
      <c r="N26">
        <v>878</v>
      </c>
      <c r="O26">
        <v>55</v>
      </c>
      <c r="P26">
        <v>1400.4</v>
      </c>
      <c r="S26" s="5">
        <v>40148</v>
      </c>
      <c r="T26" s="15">
        <v>0.91666666666666663</v>
      </c>
      <c r="U26">
        <f ca="1">AVERAGE(INDIRECT("E"&amp;A26):INDIRECT("E"&amp;B26))</f>
        <v>18444.25</v>
      </c>
      <c r="V26">
        <f ca="1">AVERAGE(INDIRECT("F"&amp;A26):INDIRECT("F"&amp;B26))</f>
        <v>14306.25</v>
      </c>
      <c r="W26">
        <f ca="1">AVERAGE(INDIRECT("G"&amp;A26):INDIRECT("G"&amp;B26))</f>
        <v>7093.5</v>
      </c>
      <c r="X26">
        <f ca="1">AVERAGE(INDIRECT("H"&amp;A26):INDIRECT("H"&amp;B26))</f>
        <v>7048.25</v>
      </c>
      <c r="Y26">
        <f ca="1">AVERAGE(INDIRECT("I"&amp;A26):INDIRECT("I"&amp;B26))</f>
        <v>150.25</v>
      </c>
      <c r="Z26">
        <f ca="1">AVERAGE(INDIRECT("J"&amp;A26):INDIRECT("J"&amp;B26))</f>
        <v>189.25</v>
      </c>
      <c r="AA26">
        <f ca="1">AVERAGE(INDIRECT("K"&amp;A26):INDIRECT("K"&amp;B26))</f>
        <v>50.5</v>
      </c>
      <c r="AB26">
        <f ca="1">AVERAGE(INDIRECT("L"&amp;A26):INDIRECT("L"&amp;B26))</f>
        <v>991.75</v>
      </c>
      <c r="AC26">
        <f ca="1">AVERAGE(INDIRECT("M"&amp;A26):INDIRECT("M"&amp;B26))</f>
        <v>292</v>
      </c>
      <c r="AD26">
        <f ca="1">AVERAGE(INDIRECT("N"&amp;A26):INDIRECT("N"&amp;B26))</f>
        <v>1006</v>
      </c>
      <c r="AE26">
        <f ca="1">AVERAGE(INDIRECT("O"&amp;A26):INDIRECT("O"&amp;B26))</f>
        <v>25.5</v>
      </c>
      <c r="AF26">
        <f ca="1">AVERAGE(INDIRECT("P"&amp;A26):INDIRECT("P"&amp;B26))</f>
        <v>2500.4525000000003</v>
      </c>
    </row>
    <row r="27" spans="1:32" ht="15" x14ac:dyDescent="0.25">
      <c r="A27" s="13">
        <f t="shared" si="0"/>
        <v>93</v>
      </c>
      <c r="B27" s="14">
        <f t="shared" si="7"/>
        <v>96</v>
      </c>
      <c r="C27" s="5">
        <v>40148</v>
      </c>
      <c r="D27" t="s">
        <v>25</v>
      </c>
      <c r="E27">
        <v>14903</v>
      </c>
      <c r="F27">
        <v>10812</v>
      </c>
      <c r="G27">
        <v>5804</v>
      </c>
      <c r="H27">
        <f>'[4]200912'!C26</f>
        <v>5489</v>
      </c>
      <c r="I27">
        <v>60</v>
      </c>
      <c r="J27">
        <v>634</v>
      </c>
      <c r="K27">
        <v>78</v>
      </c>
      <c r="L27">
        <v>1170</v>
      </c>
      <c r="M27">
        <v>682</v>
      </c>
      <c r="N27">
        <v>878</v>
      </c>
      <c r="O27">
        <v>54</v>
      </c>
      <c r="P27">
        <v>1474.85</v>
      </c>
      <c r="S27" s="5">
        <v>40148</v>
      </c>
      <c r="T27" s="15">
        <v>0.95833333333333337</v>
      </c>
      <c r="U27">
        <f ca="1">AVERAGE(INDIRECT("E"&amp;A27):INDIRECT("E"&amp;B27))</f>
        <v>17478.75</v>
      </c>
      <c r="V27">
        <f ca="1">AVERAGE(INDIRECT("F"&amp;A27):INDIRECT("F"&amp;B27))</f>
        <v>13732.25</v>
      </c>
      <c r="W27">
        <f ca="1">AVERAGE(INDIRECT("G"&amp;A27):INDIRECT("G"&amp;B27))</f>
        <v>6650.75</v>
      </c>
      <c r="X27">
        <f ca="1">AVERAGE(INDIRECT("H"&amp;A27):INDIRECT("H"&amp;B27))</f>
        <v>6493.75</v>
      </c>
      <c r="Y27">
        <f ca="1">AVERAGE(INDIRECT("I"&amp;A27):INDIRECT("I"&amp;B27))</f>
        <v>225.75</v>
      </c>
      <c r="Z27">
        <f ca="1">AVERAGE(INDIRECT("J"&amp;A27):INDIRECT("J"&amp;B27))</f>
        <v>240.25</v>
      </c>
      <c r="AA27">
        <f ca="1">AVERAGE(INDIRECT("K"&amp;A27):INDIRECT("K"&amp;B27))</f>
        <v>47.5</v>
      </c>
      <c r="AB27">
        <f ca="1">AVERAGE(INDIRECT("L"&amp;A27):INDIRECT("L"&amp;B27))</f>
        <v>879.25</v>
      </c>
      <c r="AC27">
        <f ca="1">AVERAGE(INDIRECT("M"&amp;A27):INDIRECT("M"&amp;B27))</f>
        <v>286</v>
      </c>
      <c r="AD27">
        <f ca="1">AVERAGE(INDIRECT("N"&amp;A27):INDIRECT("N"&amp;B27))</f>
        <v>949</v>
      </c>
      <c r="AE27">
        <f ca="1">AVERAGE(INDIRECT("O"&amp;A27):INDIRECT("O"&amp;B27))</f>
        <v>21.5</v>
      </c>
      <c r="AF27">
        <f ca="1">AVERAGE(INDIRECT("P"&amp;A27):INDIRECT("P"&amp;B27))</f>
        <v>2319.7600000000002</v>
      </c>
    </row>
    <row r="28" spans="1:32" ht="15" x14ac:dyDescent="0.25">
      <c r="A28" s="13">
        <f t="shared" si="0"/>
        <v>97</v>
      </c>
      <c r="B28" s="14">
        <f t="shared" si="7"/>
        <v>100</v>
      </c>
      <c r="C28" s="5">
        <v>40148</v>
      </c>
      <c r="D28" t="s">
        <v>26</v>
      </c>
      <c r="E28">
        <v>15171</v>
      </c>
      <c r="F28">
        <v>11298</v>
      </c>
      <c r="G28">
        <v>5868</v>
      </c>
      <c r="H28">
        <f>'[4]200912'!C27</f>
        <v>5598</v>
      </c>
      <c r="I28">
        <v>63</v>
      </c>
      <c r="J28">
        <v>626</v>
      </c>
      <c r="K28">
        <v>81</v>
      </c>
      <c r="L28">
        <v>1196</v>
      </c>
      <c r="M28">
        <v>682</v>
      </c>
      <c r="N28">
        <v>878</v>
      </c>
      <c r="O28">
        <v>54</v>
      </c>
      <c r="P28">
        <v>1548.81</v>
      </c>
      <c r="S28" s="5">
        <v>40148</v>
      </c>
      <c r="T28" s="15">
        <v>0</v>
      </c>
      <c r="U28">
        <f ca="1">AVERAGE(INDIRECT("E"&amp;A28):INDIRECT("E"&amp;B28))</f>
        <v>15701.5</v>
      </c>
      <c r="V28">
        <f ca="1">AVERAGE(INDIRECT("F"&amp;A28):INDIRECT("F"&amp;B28))</f>
        <v>12451</v>
      </c>
      <c r="W28">
        <f ca="1">AVERAGE(INDIRECT("G"&amp;A28):INDIRECT("G"&amp;B28))</f>
        <v>6163.25</v>
      </c>
      <c r="X28">
        <f ca="1">AVERAGE(INDIRECT("H"&amp;A28):INDIRECT("H"&amp;B28))</f>
        <v>5715.75</v>
      </c>
      <c r="Y28">
        <f ca="1">AVERAGE(INDIRECT("I"&amp;A28):INDIRECT("I"&amp;B28))</f>
        <v>252.75</v>
      </c>
      <c r="Z28">
        <f ca="1">AVERAGE(INDIRECT("J"&amp;A28):INDIRECT("J"&amp;B28))</f>
        <v>284.25</v>
      </c>
      <c r="AA28">
        <f ca="1">AVERAGE(INDIRECT("K"&amp;A28):INDIRECT("K"&amp;B28))</f>
        <v>43.5</v>
      </c>
      <c r="AB28">
        <f ca="1">AVERAGE(INDIRECT("L"&amp;A28):INDIRECT("L"&amp;B28))</f>
        <v>945</v>
      </c>
      <c r="AC28">
        <f ca="1">AVERAGE(INDIRECT("M"&amp;A28):INDIRECT("M"&amp;B28))</f>
        <v>413</v>
      </c>
      <c r="AD28">
        <f ca="1">AVERAGE(INDIRECT("N"&amp;A28):INDIRECT("N"&amp;B28))</f>
        <v>915</v>
      </c>
      <c r="AE28">
        <f ca="1">AVERAGE(INDIRECT("O"&amp;A28):INDIRECT("O"&amp;B28))</f>
        <v>19</v>
      </c>
      <c r="AF28">
        <f ca="1">AVERAGE(INDIRECT("P"&amp;A28):INDIRECT("P"&amp;B28))</f>
        <v>2139.7525000000001</v>
      </c>
    </row>
    <row r="29" spans="1:32" ht="15" x14ac:dyDescent="0.25">
      <c r="A29" s="13">
        <f t="shared" si="0"/>
        <v>101</v>
      </c>
      <c r="B29" s="14">
        <f t="shared" si="7"/>
        <v>104</v>
      </c>
      <c r="C29" s="5">
        <v>40148</v>
      </c>
      <c r="D29" t="s">
        <v>27</v>
      </c>
      <c r="E29">
        <v>15705</v>
      </c>
      <c r="F29">
        <v>11760</v>
      </c>
      <c r="G29">
        <v>6152</v>
      </c>
      <c r="H29">
        <f>'[4]200912'!C28</f>
        <v>5882</v>
      </c>
      <c r="I29">
        <v>63</v>
      </c>
      <c r="J29">
        <v>639</v>
      </c>
      <c r="K29">
        <v>83</v>
      </c>
      <c r="L29">
        <v>1164</v>
      </c>
      <c r="M29">
        <v>769</v>
      </c>
      <c r="N29">
        <v>971</v>
      </c>
      <c r="O29">
        <v>53</v>
      </c>
      <c r="P29">
        <v>1623.27</v>
      </c>
      <c r="S29" s="5">
        <v>40149</v>
      </c>
      <c r="T29" s="15">
        <v>4.1666666666666699E-2</v>
      </c>
      <c r="U29">
        <f ca="1">AVERAGE(INDIRECT("E"&amp;A29):INDIRECT("E"&amp;B29))</f>
        <v>14409.25</v>
      </c>
      <c r="V29">
        <f ca="1">AVERAGE(INDIRECT("F"&amp;A29):INDIRECT("F"&amp;B29))</f>
        <v>11512.5</v>
      </c>
      <c r="W29">
        <f ca="1">AVERAGE(INDIRECT("G"&amp;A29):INDIRECT("G"&amp;B29))</f>
        <v>5679</v>
      </c>
      <c r="X29">
        <f ca="1">AVERAGE(INDIRECT("H"&amp;A29):INDIRECT("H"&amp;B29))</f>
        <v>5225</v>
      </c>
      <c r="Y29">
        <f ca="1">AVERAGE(INDIRECT("I"&amp;A29):INDIRECT("I"&amp;B29))</f>
        <v>250.75</v>
      </c>
      <c r="Z29">
        <f ca="1">AVERAGE(INDIRECT("J"&amp;A29):INDIRECT("J"&amp;B29))</f>
        <v>236.25</v>
      </c>
      <c r="AA29">
        <f ca="1">AVERAGE(INDIRECT("K"&amp;A29):INDIRECT("K"&amp;B29))</f>
        <v>19.25</v>
      </c>
      <c r="AB29">
        <f ca="1">AVERAGE(INDIRECT("L"&amp;A29):INDIRECT("L"&amp;B29))</f>
        <v>853.5</v>
      </c>
      <c r="AC29">
        <f ca="1">AVERAGE(INDIRECT("M"&amp;A29):INDIRECT("M"&amp;B29))</f>
        <v>161</v>
      </c>
      <c r="AD29">
        <f ca="1">AVERAGE(INDIRECT("N"&amp;A29):INDIRECT("N"&amp;B29))</f>
        <v>116</v>
      </c>
      <c r="AE29">
        <f ca="1">AVERAGE(INDIRECT("O"&amp;A29):INDIRECT("O"&amp;B29))</f>
        <v>33.75</v>
      </c>
      <c r="AF29">
        <f ca="1">AVERAGE(INDIRECT("P"&amp;A29):INDIRECT("P"&amp;B29))</f>
        <v>1030.57</v>
      </c>
    </row>
    <row r="30" spans="1:32" ht="15" x14ac:dyDescent="0.25">
      <c r="A30" s="13">
        <f t="shared" si="0"/>
        <v>105</v>
      </c>
      <c r="B30" s="14">
        <f t="shared" si="7"/>
        <v>108</v>
      </c>
      <c r="C30" s="5">
        <v>40148</v>
      </c>
      <c r="D30" t="s">
        <v>28</v>
      </c>
      <c r="E30">
        <v>16531</v>
      </c>
      <c r="F30">
        <v>12512</v>
      </c>
      <c r="G30">
        <v>6461</v>
      </c>
      <c r="H30">
        <f>'[4]200912'!C29</f>
        <v>6296</v>
      </c>
      <c r="I30">
        <v>56</v>
      </c>
      <c r="J30">
        <v>650</v>
      </c>
      <c r="K30">
        <v>84</v>
      </c>
      <c r="L30">
        <v>1087</v>
      </c>
      <c r="M30">
        <v>769</v>
      </c>
      <c r="N30">
        <v>971</v>
      </c>
      <c r="O30">
        <v>53</v>
      </c>
      <c r="P30">
        <v>1697.22</v>
      </c>
      <c r="S30" s="5">
        <v>40149</v>
      </c>
      <c r="T30" s="15">
        <v>8.3333333333333301E-2</v>
      </c>
      <c r="U30">
        <f ca="1">AVERAGE(INDIRECT("E"&amp;A30):INDIRECT("E"&amp;B30))</f>
        <v>13869.75</v>
      </c>
      <c r="V30">
        <f ca="1">AVERAGE(INDIRECT("F"&amp;A30):INDIRECT("F"&amp;B30))</f>
        <v>10715.25</v>
      </c>
      <c r="W30">
        <f ca="1">AVERAGE(INDIRECT("G"&amp;A30):INDIRECT("G"&amp;B30))</f>
        <v>5290.25</v>
      </c>
      <c r="X30">
        <f ca="1">AVERAGE(INDIRECT("H"&amp;A30):INDIRECT("H"&amp;B30))</f>
        <v>5158</v>
      </c>
      <c r="Y30">
        <f ca="1">AVERAGE(INDIRECT("I"&amp;A30):INDIRECT("I"&amp;B30))</f>
        <v>339.25</v>
      </c>
      <c r="Z30">
        <f ca="1">AVERAGE(INDIRECT("J"&amp;A30):INDIRECT("J"&amp;B30))</f>
        <v>238.75</v>
      </c>
      <c r="AA30">
        <f ca="1">AVERAGE(INDIRECT("K"&amp;A30):INDIRECT("K"&amp;B30))</f>
        <v>21</v>
      </c>
      <c r="AB30">
        <f ca="1">AVERAGE(INDIRECT("L"&amp;A30):INDIRECT("L"&amp;B30))</f>
        <v>716.75</v>
      </c>
      <c r="AC30">
        <f ca="1">AVERAGE(INDIRECT("M"&amp;A30):INDIRECT("M"&amp;B30))</f>
        <v>197</v>
      </c>
      <c r="AD30">
        <f ca="1">AVERAGE(INDIRECT("N"&amp;A30):INDIRECT("N"&amp;B30))</f>
        <v>135</v>
      </c>
      <c r="AE30">
        <f ca="1">AVERAGE(INDIRECT("O"&amp;A30):INDIRECT("O"&amp;B30))</f>
        <v>35.75</v>
      </c>
      <c r="AF30">
        <f ca="1">AVERAGE(INDIRECT("P"&amp;A30):INDIRECT("P"&amp;B30))</f>
        <v>626.87749999999994</v>
      </c>
    </row>
    <row r="31" spans="1:32" ht="15" x14ac:dyDescent="0.25">
      <c r="A31" s="13">
        <f t="shared" si="0"/>
        <v>109</v>
      </c>
      <c r="B31" s="14">
        <f t="shared" si="7"/>
        <v>112</v>
      </c>
      <c r="C31" s="5">
        <v>40148</v>
      </c>
      <c r="D31" t="s">
        <v>29</v>
      </c>
      <c r="E31">
        <v>17283</v>
      </c>
      <c r="F31">
        <v>13447</v>
      </c>
      <c r="G31">
        <v>6738</v>
      </c>
      <c r="H31">
        <f>'[4]200912'!C30</f>
        <v>6634</v>
      </c>
      <c r="I31">
        <v>50</v>
      </c>
      <c r="J31">
        <v>686</v>
      </c>
      <c r="K31">
        <v>86</v>
      </c>
      <c r="L31">
        <v>1108</v>
      </c>
      <c r="M31">
        <v>769</v>
      </c>
      <c r="N31">
        <v>971</v>
      </c>
      <c r="O31">
        <v>54</v>
      </c>
      <c r="P31">
        <v>1779.06</v>
      </c>
      <c r="S31" s="5">
        <v>40149</v>
      </c>
      <c r="T31" s="15">
        <v>0.125</v>
      </c>
      <c r="U31">
        <f ca="1">AVERAGE(INDIRECT("E"&amp;A31):INDIRECT("E"&amp;B31))</f>
        <v>13517</v>
      </c>
      <c r="V31">
        <f ca="1">AVERAGE(INDIRECT("F"&amp;A31):INDIRECT("F"&amp;B31))</f>
        <v>10122</v>
      </c>
      <c r="W31">
        <f ca="1">AVERAGE(INDIRECT("G"&amp;A31):INDIRECT("G"&amp;B31))</f>
        <v>5241.25</v>
      </c>
      <c r="X31">
        <f ca="1">AVERAGE(INDIRECT("H"&amp;A31):INDIRECT("H"&amp;B31))</f>
        <v>5358</v>
      </c>
      <c r="Y31">
        <f ca="1">AVERAGE(INDIRECT("I"&amp;A31):INDIRECT("I"&amp;B31))</f>
        <v>422.5</v>
      </c>
      <c r="Z31">
        <f ca="1">AVERAGE(INDIRECT("J"&amp;A31):INDIRECT("J"&amp;B31))</f>
        <v>370</v>
      </c>
      <c r="AA31">
        <f ca="1">AVERAGE(INDIRECT("K"&amp;A31):INDIRECT("K"&amp;B31))</f>
        <v>23.75</v>
      </c>
      <c r="AB31">
        <f ca="1">AVERAGE(INDIRECT("L"&amp;A31):INDIRECT("L"&amp;B31))</f>
        <v>410.75</v>
      </c>
      <c r="AC31">
        <f ca="1">AVERAGE(INDIRECT("M"&amp;A31):INDIRECT("M"&amp;B31))</f>
        <v>234</v>
      </c>
      <c r="AD31">
        <f ca="1">AVERAGE(INDIRECT("N"&amp;A31):INDIRECT("N"&amp;B31))</f>
        <v>162</v>
      </c>
      <c r="AE31">
        <f ca="1">AVERAGE(INDIRECT("O"&amp;A31):INDIRECT("O"&amp;B31))</f>
        <v>43</v>
      </c>
      <c r="AF31">
        <f ca="1">AVERAGE(INDIRECT("P"&amp;A31):INDIRECT("P"&amp;B31))</f>
        <v>612.91499999999996</v>
      </c>
    </row>
    <row r="32" spans="1:32" ht="15" x14ac:dyDescent="0.25">
      <c r="A32" s="13">
        <f t="shared" si="0"/>
        <v>113</v>
      </c>
      <c r="B32" s="14">
        <f t="shared" si="7"/>
        <v>116</v>
      </c>
      <c r="C32" s="5">
        <v>40148</v>
      </c>
      <c r="D32" t="s">
        <v>30</v>
      </c>
      <c r="E32">
        <v>17938</v>
      </c>
      <c r="F32">
        <v>14007</v>
      </c>
      <c r="G32">
        <v>6830</v>
      </c>
      <c r="H32">
        <f>'[4]200912'!C31</f>
        <v>6962</v>
      </c>
      <c r="I32">
        <v>48</v>
      </c>
      <c r="J32">
        <v>684</v>
      </c>
      <c r="K32">
        <v>88</v>
      </c>
      <c r="L32">
        <v>1096</v>
      </c>
      <c r="M32">
        <v>769</v>
      </c>
      <c r="N32">
        <v>971</v>
      </c>
      <c r="O32">
        <v>54</v>
      </c>
      <c r="P32">
        <v>1860.91</v>
      </c>
      <c r="S32" s="5">
        <v>40149</v>
      </c>
      <c r="T32" s="15">
        <v>0.16666666666666699</v>
      </c>
      <c r="U32">
        <f ca="1">AVERAGE(INDIRECT("E"&amp;A32):INDIRECT("E"&amp;B32))</f>
        <v>13597.5</v>
      </c>
      <c r="V32">
        <f ca="1">AVERAGE(INDIRECT("F"&amp;A32):INDIRECT("F"&amp;B32))</f>
        <v>10045</v>
      </c>
      <c r="W32">
        <f ca="1">AVERAGE(INDIRECT("G"&amp;A32):INDIRECT("G"&amp;B32))</f>
        <v>5431.25</v>
      </c>
      <c r="X32">
        <f ca="1">AVERAGE(INDIRECT("H"&amp;A32):INDIRECT("H"&amp;B32))</f>
        <v>5726.5</v>
      </c>
      <c r="Y32">
        <f ca="1">AVERAGE(INDIRECT("I"&amp;A32):INDIRECT("I"&amp;B32))</f>
        <v>442.25</v>
      </c>
      <c r="Z32">
        <f ca="1">AVERAGE(INDIRECT("J"&amp;A32):INDIRECT("J"&amp;B32))</f>
        <v>437.75</v>
      </c>
      <c r="AA32">
        <f ca="1">AVERAGE(INDIRECT("K"&amp;A32):INDIRECT("K"&amp;B32))</f>
        <v>27.5</v>
      </c>
      <c r="AB32">
        <f ca="1">AVERAGE(INDIRECT("L"&amp;A32):INDIRECT("L"&amp;B32))</f>
        <v>352.5</v>
      </c>
      <c r="AC32">
        <f ca="1">AVERAGE(INDIRECT("M"&amp;A32):INDIRECT("M"&amp;B32))</f>
        <v>286</v>
      </c>
      <c r="AD32">
        <f ca="1">AVERAGE(INDIRECT("N"&amp;A32):INDIRECT("N"&amp;B32))</f>
        <v>198</v>
      </c>
      <c r="AE32">
        <f ca="1">AVERAGE(INDIRECT("O"&amp;A32):INDIRECT("O"&amp;B32))</f>
        <v>48</v>
      </c>
      <c r="AF32">
        <f ca="1">AVERAGE(INDIRECT("P"&amp;A32):INDIRECT("P"&amp;B32))</f>
        <v>572.38749999999993</v>
      </c>
    </row>
    <row r="33" spans="1:32" ht="15" x14ac:dyDescent="0.25">
      <c r="A33" s="13">
        <f t="shared" si="0"/>
        <v>117</v>
      </c>
      <c r="B33" s="14">
        <f t="shared" si="7"/>
        <v>120</v>
      </c>
      <c r="C33" s="5">
        <v>40148</v>
      </c>
      <c r="D33" t="s">
        <v>31</v>
      </c>
      <c r="E33">
        <v>18479</v>
      </c>
      <c r="F33">
        <v>14399</v>
      </c>
      <c r="G33">
        <v>7072</v>
      </c>
      <c r="H33">
        <f>'[4]200912'!C32</f>
        <v>7340</v>
      </c>
      <c r="I33">
        <v>51</v>
      </c>
      <c r="J33">
        <v>699</v>
      </c>
      <c r="K33">
        <v>90</v>
      </c>
      <c r="L33">
        <v>1177</v>
      </c>
      <c r="M33">
        <v>791</v>
      </c>
      <c r="N33">
        <v>1047</v>
      </c>
      <c r="O33">
        <v>54</v>
      </c>
      <c r="P33">
        <v>1942.75</v>
      </c>
      <c r="S33" s="5">
        <v>40149</v>
      </c>
      <c r="T33" s="15">
        <v>0.20833333333333301</v>
      </c>
      <c r="U33">
        <f ca="1">AVERAGE(INDIRECT("E"&amp;A33):INDIRECT("E"&amp;B33))</f>
        <v>13846</v>
      </c>
      <c r="V33">
        <f ca="1">AVERAGE(INDIRECT("F"&amp;A33):INDIRECT("F"&amp;B33))</f>
        <v>10238.5</v>
      </c>
      <c r="W33">
        <f ca="1">AVERAGE(INDIRECT("G"&amp;A33):INDIRECT("G"&amp;B33))</f>
        <v>5674</v>
      </c>
      <c r="X33">
        <f ca="1">AVERAGE(INDIRECT("H"&amp;A33):INDIRECT("H"&amp;B33))</f>
        <v>5891.5</v>
      </c>
      <c r="Y33">
        <f ca="1">AVERAGE(INDIRECT("I"&amp;A33):INDIRECT("I"&amp;B33))</f>
        <v>472</v>
      </c>
      <c r="Z33">
        <f ca="1">AVERAGE(INDIRECT("J"&amp;A33):INDIRECT("J"&amp;B33))</f>
        <v>504.75</v>
      </c>
      <c r="AA33">
        <f ca="1">AVERAGE(INDIRECT("K"&amp;A33):INDIRECT("K"&amp;B33))</f>
        <v>30.5</v>
      </c>
      <c r="AB33">
        <f ca="1">AVERAGE(INDIRECT("L"&amp;A33):INDIRECT("L"&amp;B33))</f>
        <v>362.25</v>
      </c>
      <c r="AC33">
        <f ca="1">AVERAGE(INDIRECT("M"&amp;A33):INDIRECT("M"&amp;B33))</f>
        <v>350</v>
      </c>
      <c r="AD33">
        <f ca="1">AVERAGE(INDIRECT("N"&amp;A33):INDIRECT("N"&amp;B33))</f>
        <v>246</v>
      </c>
      <c r="AE33">
        <f ca="1">AVERAGE(INDIRECT("O"&amp;A33):INDIRECT("O"&amp;B33))</f>
        <v>54.5</v>
      </c>
      <c r="AF33">
        <f ca="1">AVERAGE(INDIRECT("P"&amp;A33):INDIRECT("P"&amp;B33))</f>
        <v>514.48750000000007</v>
      </c>
    </row>
    <row r="34" spans="1:32" ht="15" x14ac:dyDescent="0.25">
      <c r="A34" s="13">
        <f t="shared" si="0"/>
        <v>121</v>
      </c>
      <c r="B34" s="14">
        <f t="shared" si="7"/>
        <v>124</v>
      </c>
      <c r="C34" s="5">
        <v>40148</v>
      </c>
      <c r="D34" t="s">
        <v>32</v>
      </c>
      <c r="E34">
        <v>18999</v>
      </c>
      <c r="F34">
        <v>14830</v>
      </c>
      <c r="G34">
        <v>7341</v>
      </c>
      <c r="H34">
        <f>'[4]200912'!C33</f>
        <v>7559</v>
      </c>
      <c r="I34">
        <v>54</v>
      </c>
      <c r="J34">
        <v>707</v>
      </c>
      <c r="K34">
        <v>90</v>
      </c>
      <c r="L34">
        <v>1230</v>
      </c>
      <c r="M34">
        <v>791</v>
      </c>
      <c r="N34">
        <v>1047</v>
      </c>
      <c r="O34">
        <v>51</v>
      </c>
      <c r="P34">
        <v>2024.89</v>
      </c>
      <c r="S34" s="5">
        <v>40149</v>
      </c>
      <c r="T34" s="15">
        <v>0.25</v>
      </c>
      <c r="U34">
        <f ca="1">AVERAGE(INDIRECT("E"&amp;A34):INDIRECT("E"&amp;B34))</f>
        <v>14340</v>
      </c>
      <c r="V34">
        <f ca="1">AVERAGE(INDIRECT("F"&amp;A34):INDIRECT("F"&amp;B34))</f>
        <v>11094.25</v>
      </c>
      <c r="W34">
        <f ca="1">AVERAGE(INDIRECT("G"&amp;A34):INDIRECT("G"&amp;B34))</f>
        <v>5878.5</v>
      </c>
      <c r="X34">
        <f ca="1">AVERAGE(INDIRECT("H"&amp;A34):INDIRECT("H"&amp;B34))</f>
        <v>6293.25</v>
      </c>
      <c r="Y34">
        <f ca="1">AVERAGE(INDIRECT("I"&amp;A34):INDIRECT("I"&amp;B34))</f>
        <v>544</v>
      </c>
      <c r="Z34">
        <f ca="1">AVERAGE(INDIRECT("J"&amp;A34):INDIRECT("J"&amp;B34))</f>
        <v>609.25</v>
      </c>
      <c r="AA34">
        <f ca="1">AVERAGE(INDIRECT("K"&amp;A34):INDIRECT("K"&amp;B34))</f>
        <v>33.25</v>
      </c>
      <c r="AB34">
        <f ca="1">AVERAGE(INDIRECT("L"&amp;A34):INDIRECT("L"&amp;B34))</f>
        <v>475.25</v>
      </c>
      <c r="AC34">
        <f ca="1">AVERAGE(INDIRECT("M"&amp;A34):INDIRECT("M"&amp;B34))</f>
        <v>420</v>
      </c>
      <c r="AD34">
        <f ca="1">AVERAGE(INDIRECT("N"&amp;A34):INDIRECT("N"&amp;B34))</f>
        <v>330</v>
      </c>
      <c r="AE34">
        <f ca="1">AVERAGE(INDIRECT("O"&amp;A34):INDIRECT("O"&amp;B34))</f>
        <v>54.5</v>
      </c>
      <c r="AF34">
        <f ca="1">AVERAGE(INDIRECT("P"&amp;A34):INDIRECT("P"&amp;B34))</f>
        <v>480.32</v>
      </c>
    </row>
    <row r="35" spans="1:32" ht="15" x14ac:dyDescent="0.25">
      <c r="A35" s="13">
        <f t="shared" si="0"/>
        <v>125</v>
      </c>
      <c r="B35" s="14">
        <f t="shared" si="7"/>
        <v>128</v>
      </c>
      <c r="C35" s="5">
        <v>40148</v>
      </c>
      <c r="D35" t="s">
        <v>33</v>
      </c>
      <c r="E35">
        <v>19382</v>
      </c>
      <c r="F35">
        <v>15079</v>
      </c>
      <c r="G35">
        <v>7419</v>
      </c>
      <c r="H35">
        <f>'[4]200912'!C34</f>
        <v>7740</v>
      </c>
      <c r="I35">
        <v>57</v>
      </c>
      <c r="J35">
        <v>713</v>
      </c>
      <c r="K35">
        <v>90</v>
      </c>
      <c r="L35">
        <v>1174</v>
      </c>
      <c r="M35">
        <v>791</v>
      </c>
      <c r="N35">
        <v>1047</v>
      </c>
      <c r="O35">
        <v>49</v>
      </c>
      <c r="P35">
        <v>2094.14</v>
      </c>
      <c r="S35" s="5">
        <v>40149</v>
      </c>
      <c r="T35" s="15">
        <v>0.29166666666666702</v>
      </c>
      <c r="U35">
        <f ca="1">AVERAGE(INDIRECT("E"&amp;A35):INDIRECT("E"&amp;B35))</f>
        <v>16428.5</v>
      </c>
      <c r="V35">
        <f ca="1">AVERAGE(INDIRECT("F"&amp;A35):INDIRECT("F"&amp;B35))</f>
        <v>12918.5</v>
      </c>
      <c r="W35">
        <f ca="1">AVERAGE(INDIRECT("G"&amp;A35):INDIRECT("G"&amp;B35))</f>
        <v>6787.5</v>
      </c>
      <c r="X35">
        <f ca="1">AVERAGE(INDIRECT("H"&amp;A35):INDIRECT("H"&amp;B35))</f>
        <v>7471</v>
      </c>
      <c r="Y35">
        <f ca="1">AVERAGE(INDIRECT("I"&amp;A35):INDIRECT("I"&amp;B35))</f>
        <v>542.25</v>
      </c>
      <c r="Z35">
        <f ca="1">AVERAGE(INDIRECT("J"&amp;A35):INDIRECT("J"&amp;B35))</f>
        <v>801.75</v>
      </c>
      <c r="AA35">
        <f ca="1">AVERAGE(INDIRECT("K"&amp;A35):INDIRECT("K"&amp;B35))</f>
        <v>35.5</v>
      </c>
      <c r="AB35">
        <f ca="1">AVERAGE(INDIRECT("L"&amp;A35):INDIRECT("L"&amp;B35))</f>
        <v>447.25</v>
      </c>
      <c r="AC35">
        <f ca="1">AVERAGE(INDIRECT("M"&amp;A35):INDIRECT("M"&amp;B35))</f>
        <v>514</v>
      </c>
      <c r="AD35">
        <f ca="1">AVERAGE(INDIRECT("N"&amp;A35):INDIRECT("N"&amp;B35))</f>
        <v>427</v>
      </c>
      <c r="AE35">
        <f ca="1">AVERAGE(INDIRECT("O"&amp;A35):INDIRECT("O"&amp;B35))</f>
        <v>53.5</v>
      </c>
      <c r="AF35">
        <f ca="1">AVERAGE(INDIRECT("P"&amp;A35):INDIRECT("P"&amp;B35))</f>
        <v>474.5625</v>
      </c>
    </row>
    <row r="36" spans="1:32" ht="15" x14ac:dyDescent="0.25">
      <c r="A36" s="13">
        <f t="shared" si="0"/>
        <v>129</v>
      </c>
      <c r="B36" s="14">
        <f t="shared" si="7"/>
        <v>132</v>
      </c>
      <c r="C36" s="5">
        <v>40148</v>
      </c>
      <c r="D36" t="s">
        <v>34</v>
      </c>
      <c r="E36">
        <v>19572</v>
      </c>
      <c r="F36">
        <v>15340</v>
      </c>
      <c r="G36">
        <v>7524</v>
      </c>
      <c r="H36">
        <f>'[4]200912'!C35</f>
        <v>7879</v>
      </c>
      <c r="I36">
        <v>65</v>
      </c>
      <c r="J36">
        <v>687</v>
      </c>
      <c r="K36">
        <v>90</v>
      </c>
      <c r="L36">
        <v>1208</v>
      </c>
      <c r="M36">
        <v>791</v>
      </c>
      <c r="N36">
        <v>1047</v>
      </c>
      <c r="O36">
        <v>46</v>
      </c>
      <c r="P36">
        <v>2163.39</v>
      </c>
      <c r="S36" s="5">
        <v>40149</v>
      </c>
      <c r="T36" s="15">
        <v>0.33333333333333398</v>
      </c>
      <c r="U36">
        <f ca="1">AVERAGE(INDIRECT("E"&amp;A36):INDIRECT("E"&amp;B36))</f>
        <v>18396</v>
      </c>
      <c r="V36">
        <f ca="1">AVERAGE(INDIRECT("F"&amp;A36):INDIRECT("F"&amp;B36))</f>
        <v>14952.75</v>
      </c>
      <c r="W36">
        <f ca="1">AVERAGE(INDIRECT("G"&amp;A36):INDIRECT("G"&amp;B36))</f>
        <v>7469</v>
      </c>
      <c r="X36">
        <f ca="1">AVERAGE(INDIRECT("H"&amp;A36):INDIRECT("H"&amp;B36))</f>
        <v>8790.75</v>
      </c>
      <c r="Y36">
        <f ca="1">AVERAGE(INDIRECT("I"&amp;A36):INDIRECT("I"&amp;B36))</f>
        <v>654.5</v>
      </c>
      <c r="Z36">
        <f ca="1">AVERAGE(INDIRECT("J"&amp;A36):INDIRECT("J"&amp;B36))</f>
        <v>957</v>
      </c>
      <c r="AA36">
        <f ca="1">AVERAGE(INDIRECT("K"&amp;A36):INDIRECT("K"&amp;B36))</f>
        <v>37.25</v>
      </c>
      <c r="AB36">
        <f ca="1">AVERAGE(INDIRECT("L"&amp;A36):INDIRECT("L"&amp;B36))</f>
        <v>401.5</v>
      </c>
      <c r="AC36">
        <f ca="1">AVERAGE(INDIRECT("M"&amp;A36):INDIRECT("M"&amp;B36))</f>
        <v>611</v>
      </c>
      <c r="AD36">
        <f ca="1">AVERAGE(INDIRECT("N"&amp;A36):INDIRECT("N"&amp;B36))</f>
        <v>590</v>
      </c>
      <c r="AE36">
        <f ca="1">AVERAGE(INDIRECT("O"&amp;A36):INDIRECT("O"&amp;B36))</f>
        <v>56.75</v>
      </c>
      <c r="AF36">
        <f ca="1">AVERAGE(INDIRECT("P"&amp;A36):INDIRECT("P"&amp;B36))</f>
        <v>461.46750000000003</v>
      </c>
    </row>
    <row r="37" spans="1:32" ht="15" x14ac:dyDescent="0.25">
      <c r="A37" s="13">
        <f t="shared" si="0"/>
        <v>133</v>
      </c>
      <c r="B37" s="14">
        <f t="shared" si="7"/>
        <v>136</v>
      </c>
      <c r="C37" s="5">
        <v>40148</v>
      </c>
      <c r="D37" t="s">
        <v>35</v>
      </c>
      <c r="E37">
        <v>19763</v>
      </c>
      <c r="F37">
        <v>15345</v>
      </c>
      <c r="G37">
        <v>7533</v>
      </c>
      <c r="H37">
        <f>'[4]200912'!C36</f>
        <v>7900</v>
      </c>
      <c r="I37">
        <v>76</v>
      </c>
      <c r="J37">
        <v>650</v>
      </c>
      <c r="K37">
        <v>91</v>
      </c>
      <c r="L37">
        <v>1189</v>
      </c>
      <c r="M37">
        <v>805</v>
      </c>
      <c r="N37">
        <v>1213</v>
      </c>
      <c r="O37">
        <v>44</v>
      </c>
      <c r="P37">
        <v>2233.4299999999998</v>
      </c>
      <c r="S37" s="5">
        <v>40149</v>
      </c>
      <c r="T37" s="15">
        <v>0.375</v>
      </c>
      <c r="U37">
        <f ca="1">AVERAGE(INDIRECT("E"&amp;A37):INDIRECT("E"&amp;B37))</f>
        <v>19055.75</v>
      </c>
      <c r="V37">
        <f ca="1">AVERAGE(INDIRECT("F"&amp;A37):INDIRECT("F"&amp;B37))</f>
        <v>15162</v>
      </c>
      <c r="W37">
        <f ca="1">AVERAGE(INDIRECT("G"&amp;A37):INDIRECT("G"&amp;B37))</f>
        <v>7553.25</v>
      </c>
      <c r="X37">
        <f ca="1">AVERAGE(INDIRECT("H"&amp;A37):INDIRECT("H"&amp;B37))</f>
        <v>8846</v>
      </c>
      <c r="Y37">
        <f ca="1">AVERAGE(INDIRECT("I"&amp;A37):INDIRECT("I"&amp;B37))</f>
        <v>673</v>
      </c>
      <c r="Z37">
        <f ca="1">AVERAGE(INDIRECT("J"&amp;A37):INDIRECT("J"&amp;B37))</f>
        <v>999</v>
      </c>
      <c r="AA37">
        <f ca="1">AVERAGE(INDIRECT("K"&amp;A37):INDIRECT("K"&amp;B37))</f>
        <v>38</v>
      </c>
      <c r="AB37">
        <f ca="1">AVERAGE(INDIRECT("L"&amp;A37):INDIRECT("L"&amp;B37))</f>
        <v>311.25</v>
      </c>
      <c r="AC37">
        <f ca="1">AVERAGE(INDIRECT("M"&amp;A37):INDIRECT("M"&amp;B37))</f>
        <v>678</v>
      </c>
      <c r="AD37">
        <f ca="1">AVERAGE(INDIRECT("N"&amp;A37):INDIRECT("N"&amp;B37))</f>
        <v>708</v>
      </c>
      <c r="AE37">
        <f ca="1">AVERAGE(INDIRECT("O"&amp;A37):INDIRECT("O"&amp;B37))</f>
        <v>59.25</v>
      </c>
      <c r="AF37">
        <f ca="1">AVERAGE(INDIRECT("P"&amp;A37):INDIRECT("P"&amp;B37))</f>
        <v>425.5625</v>
      </c>
    </row>
    <row r="38" spans="1:32" ht="15" x14ac:dyDescent="0.25">
      <c r="A38" s="13">
        <f t="shared" si="0"/>
        <v>137</v>
      </c>
      <c r="B38" s="14">
        <f t="shared" si="7"/>
        <v>140</v>
      </c>
      <c r="C38" s="5">
        <v>40148</v>
      </c>
      <c r="D38" t="s">
        <v>36</v>
      </c>
      <c r="E38">
        <v>19768</v>
      </c>
      <c r="F38">
        <v>15324</v>
      </c>
      <c r="G38">
        <v>7517</v>
      </c>
      <c r="H38">
        <f>'[4]200912'!C37</f>
        <v>8042</v>
      </c>
      <c r="I38">
        <v>80</v>
      </c>
      <c r="J38">
        <v>649</v>
      </c>
      <c r="K38">
        <v>90</v>
      </c>
      <c r="L38">
        <v>1182</v>
      </c>
      <c r="M38">
        <v>805</v>
      </c>
      <c r="N38">
        <v>1213</v>
      </c>
      <c r="O38">
        <v>44</v>
      </c>
      <c r="P38">
        <v>2302.6799999999998</v>
      </c>
      <c r="S38" s="5">
        <v>40149</v>
      </c>
      <c r="T38" s="15">
        <v>0.41666666666666702</v>
      </c>
      <c r="U38">
        <f ca="1">AVERAGE(INDIRECT("E"&amp;A38):INDIRECT("E"&amp;B38))</f>
        <v>18925.5</v>
      </c>
      <c r="V38">
        <f ca="1">AVERAGE(INDIRECT("F"&amp;A38):INDIRECT("F"&amp;B38))</f>
        <v>14715.5</v>
      </c>
      <c r="W38">
        <f ca="1">AVERAGE(INDIRECT("G"&amp;A38):INDIRECT("G"&amp;B38))</f>
        <v>7445.5</v>
      </c>
      <c r="X38">
        <f ca="1">AVERAGE(INDIRECT("H"&amp;A38):INDIRECT("H"&amp;B38))</f>
        <v>8727</v>
      </c>
      <c r="Y38">
        <f ca="1">AVERAGE(INDIRECT("I"&amp;A38):INDIRECT("I"&amp;B38))</f>
        <v>711</v>
      </c>
      <c r="Z38">
        <f ca="1">AVERAGE(INDIRECT("J"&amp;A38):INDIRECT("J"&amp;B38))</f>
        <v>908</v>
      </c>
      <c r="AA38">
        <f ca="1">AVERAGE(INDIRECT("K"&amp;A38):INDIRECT("K"&amp;B38))</f>
        <v>38</v>
      </c>
      <c r="AB38">
        <f ca="1">AVERAGE(INDIRECT("L"&amp;A38):INDIRECT("L"&amp;B38))</f>
        <v>256.5</v>
      </c>
      <c r="AC38">
        <f ca="1">AVERAGE(INDIRECT("M"&amp;A38):INDIRECT("M"&amp;B38))</f>
        <v>739</v>
      </c>
      <c r="AD38">
        <f ca="1">AVERAGE(INDIRECT("N"&amp;A38):INDIRECT("N"&amp;B38))</f>
        <v>833</v>
      </c>
      <c r="AE38">
        <f ca="1">AVERAGE(INDIRECT("O"&amp;A38):INDIRECT("O"&amp;B38))</f>
        <v>62.5</v>
      </c>
      <c r="AF38">
        <f ca="1">AVERAGE(INDIRECT("P"&amp;A38):INDIRECT("P"&amp;B38))</f>
        <v>422.01749999999998</v>
      </c>
    </row>
    <row r="39" spans="1:32" ht="15" x14ac:dyDescent="0.25">
      <c r="A39" s="13">
        <f t="shared" si="0"/>
        <v>141</v>
      </c>
      <c r="B39" s="14">
        <f t="shared" si="7"/>
        <v>144</v>
      </c>
      <c r="C39" s="5">
        <v>40148</v>
      </c>
      <c r="D39" t="s">
        <v>37</v>
      </c>
      <c r="E39">
        <v>19787</v>
      </c>
      <c r="F39">
        <v>15386</v>
      </c>
      <c r="G39">
        <v>7600</v>
      </c>
      <c r="H39">
        <f>'[4]200912'!C38</f>
        <v>7920</v>
      </c>
      <c r="I39">
        <v>75</v>
      </c>
      <c r="J39">
        <v>653</v>
      </c>
      <c r="K39">
        <v>89</v>
      </c>
      <c r="L39">
        <v>1135</v>
      </c>
      <c r="M39">
        <v>805</v>
      </c>
      <c r="N39">
        <v>1213</v>
      </c>
      <c r="O39">
        <v>44</v>
      </c>
      <c r="P39">
        <v>2365.14</v>
      </c>
      <c r="S39" s="5">
        <v>40149</v>
      </c>
      <c r="T39" s="15">
        <v>0.45833333333333398</v>
      </c>
      <c r="U39">
        <f ca="1">AVERAGE(INDIRECT("E"&amp;A39):INDIRECT("E"&amp;B39))</f>
        <v>18798.75</v>
      </c>
      <c r="V39">
        <f ca="1">AVERAGE(INDIRECT("F"&amp;A39):INDIRECT("F"&amp;B39))</f>
        <v>14974.25</v>
      </c>
      <c r="W39">
        <f ca="1">AVERAGE(INDIRECT("G"&amp;A39):INDIRECT("G"&amp;B39))</f>
        <v>7408</v>
      </c>
      <c r="X39">
        <f ca="1">AVERAGE(INDIRECT("H"&amp;A39):INDIRECT("H"&amp;B39))</f>
        <v>8833</v>
      </c>
      <c r="Y39">
        <f ca="1">AVERAGE(INDIRECT("I"&amp;A39):INDIRECT("I"&amp;B39))</f>
        <v>678.75</v>
      </c>
      <c r="Z39">
        <f ca="1">AVERAGE(INDIRECT("J"&amp;A39):INDIRECT("J"&amp;B39))</f>
        <v>796.5</v>
      </c>
      <c r="AA39">
        <f ca="1">AVERAGE(INDIRECT("K"&amp;A39):INDIRECT("K"&amp;B39))</f>
        <v>37.75</v>
      </c>
      <c r="AB39">
        <f ca="1">AVERAGE(INDIRECT("L"&amp;A39):INDIRECT("L"&amp;B39))</f>
        <v>237.75</v>
      </c>
      <c r="AC39">
        <f ca="1">AVERAGE(INDIRECT("M"&amp;A39):INDIRECT("M"&amp;B39))</f>
        <v>822</v>
      </c>
      <c r="AD39">
        <f ca="1">AVERAGE(INDIRECT("N"&amp;A39):INDIRECT("N"&amp;B39))</f>
        <v>1010</v>
      </c>
      <c r="AE39">
        <f ca="1">AVERAGE(INDIRECT("O"&amp;A39):INDIRECT("O"&amp;B39))</f>
        <v>63.75</v>
      </c>
      <c r="AF39">
        <f ca="1">AVERAGE(INDIRECT("P"&amp;A39):INDIRECT("P"&amp;B39))</f>
        <v>437.66749999999996</v>
      </c>
    </row>
    <row r="40" spans="1:32" ht="15" x14ac:dyDescent="0.25">
      <c r="A40" s="13">
        <f t="shared" si="0"/>
        <v>145</v>
      </c>
      <c r="B40" s="14">
        <f t="shared" si="7"/>
        <v>148</v>
      </c>
      <c r="C40" s="5">
        <v>40148</v>
      </c>
      <c r="D40" t="s">
        <v>38</v>
      </c>
      <c r="E40">
        <v>19750</v>
      </c>
      <c r="F40">
        <v>15353</v>
      </c>
      <c r="G40">
        <v>7539</v>
      </c>
      <c r="H40">
        <f>'[4]200912'!C39</f>
        <v>8011</v>
      </c>
      <c r="I40">
        <v>69</v>
      </c>
      <c r="J40">
        <v>645</v>
      </c>
      <c r="K40">
        <v>88</v>
      </c>
      <c r="L40">
        <v>1185</v>
      </c>
      <c r="M40">
        <v>805</v>
      </c>
      <c r="N40">
        <v>1213</v>
      </c>
      <c r="O40">
        <v>45</v>
      </c>
      <c r="P40">
        <v>2426.79</v>
      </c>
      <c r="S40" s="5">
        <v>40149</v>
      </c>
      <c r="T40" s="15">
        <v>0.5</v>
      </c>
      <c r="U40">
        <f ca="1">AVERAGE(INDIRECT("E"&amp;A40):INDIRECT("E"&amp;B40))</f>
        <v>18893</v>
      </c>
      <c r="V40">
        <f ca="1">AVERAGE(INDIRECT("F"&amp;A40):INDIRECT("F"&amp;B40))</f>
        <v>15350.25</v>
      </c>
      <c r="W40">
        <f ca="1">AVERAGE(INDIRECT("G"&amp;A40):INDIRECT("G"&amp;B40))</f>
        <v>7356</v>
      </c>
      <c r="X40">
        <f ca="1">AVERAGE(INDIRECT("H"&amp;A40):INDIRECT("H"&amp;B40))</f>
        <v>8941</v>
      </c>
      <c r="Y40">
        <f ca="1">AVERAGE(INDIRECT("I"&amp;A40):INDIRECT("I"&amp;B40))</f>
        <v>737.75</v>
      </c>
      <c r="Z40">
        <f ca="1">AVERAGE(INDIRECT("J"&amp;A40):INDIRECT("J"&amp;B40))</f>
        <v>722</v>
      </c>
      <c r="AA40">
        <f ca="1">AVERAGE(INDIRECT("K"&amp;A40):INDIRECT("K"&amp;B40))</f>
        <v>36.5</v>
      </c>
      <c r="AB40">
        <f ca="1">AVERAGE(INDIRECT("L"&amp;A40):INDIRECT("L"&amp;B40))</f>
        <v>238.75</v>
      </c>
      <c r="AC40">
        <f ca="1">AVERAGE(INDIRECT("M"&amp;A40):INDIRECT("M"&amp;B40))</f>
        <v>884</v>
      </c>
      <c r="AD40">
        <f ca="1">AVERAGE(INDIRECT("N"&amp;A40):INDIRECT("N"&amp;B40))</f>
        <v>1161</v>
      </c>
      <c r="AE40">
        <f ca="1">AVERAGE(INDIRECT("O"&amp;A40):INDIRECT("O"&amp;B40))</f>
        <v>65.5</v>
      </c>
      <c r="AF40">
        <f ca="1">AVERAGE(INDIRECT("P"&amp;A40):INDIRECT("P"&amp;B40))</f>
        <v>464.65250000000003</v>
      </c>
    </row>
    <row r="41" spans="1:32" ht="15" x14ac:dyDescent="0.25">
      <c r="A41" s="13">
        <f t="shared" si="0"/>
        <v>149</v>
      </c>
      <c r="B41" s="14">
        <f t="shared" si="7"/>
        <v>152</v>
      </c>
      <c r="C41" s="5">
        <v>40148</v>
      </c>
      <c r="D41" t="s">
        <v>39</v>
      </c>
      <c r="E41">
        <v>19630</v>
      </c>
      <c r="F41">
        <v>15291</v>
      </c>
      <c r="G41">
        <v>7576</v>
      </c>
      <c r="H41">
        <f>'[4]200912'!C40</f>
        <v>8068</v>
      </c>
      <c r="I41">
        <v>74</v>
      </c>
      <c r="J41">
        <v>622</v>
      </c>
      <c r="K41">
        <v>87</v>
      </c>
      <c r="L41">
        <v>1150</v>
      </c>
      <c r="M41">
        <v>806</v>
      </c>
      <c r="N41">
        <v>1383</v>
      </c>
      <c r="O41">
        <v>45</v>
      </c>
      <c r="P41">
        <v>2489.25</v>
      </c>
      <c r="S41" s="5">
        <v>40149</v>
      </c>
      <c r="T41" s="15">
        <v>0.54166666666666696</v>
      </c>
      <c r="U41">
        <f ca="1">AVERAGE(INDIRECT("E"&amp;A41):INDIRECT("E"&amp;B41))</f>
        <v>18727.75</v>
      </c>
      <c r="V41">
        <f ca="1">AVERAGE(INDIRECT("F"&amp;A41):INDIRECT("F"&amp;B41))</f>
        <v>15160.5</v>
      </c>
      <c r="W41">
        <f ca="1">AVERAGE(INDIRECT("G"&amp;A41):INDIRECT("G"&amp;B41))</f>
        <v>7277.5</v>
      </c>
      <c r="X41">
        <f ca="1">AVERAGE(INDIRECT("H"&amp;A41):INDIRECT("H"&amp;B41))</f>
        <v>8728.5</v>
      </c>
      <c r="Y41">
        <f ca="1">AVERAGE(INDIRECT("I"&amp;A41):INDIRECT("I"&amp;B41))</f>
        <v>846.5</v>
      </c>
      <c r="Z41">
        <f ca="1">AVERAGE(INDIRECT("J"&amp;A41):INDIRECT("J"&amp;B41))</f>
        <v>646.25</v>
      </c>
      <c r="AA41">
        <f ca="1">AVERAGE(INDIRECT("K"&amp;A41):INDIRECT("K"&amp;B41))</f>
        <v>34.75</v>
      </c>
      <c r="AB41">
        <f ca="1">AVERAGE(INDIRECT("L"&amp;A41):INDIRECT("L"&amp;B41))</f>
        <v>235.5</v>
      </c>
      <c r="AC41">
        <f ca="1">AVERAGE(INDIRECT("M"&amp;A41):INDIRECT("M"&amp;B41))</f>
        <v>923</v>
      </c>
      <c r="AD41">
        <f ca="1">AVERAGE(INDIRECT("N"&amp;A41):INDIRECT("N"&amp;B41))</f>
        <v>1297</v>
      </c>
      <c r="AE41">
        <f ca="1">AVERAGE(INDIRECT("O"&amp;A41):INDIRECT("O"&amp;B41))</f>
        <v>67.5</v>
      </c>
      <c r="AF41">
        <f ca="1">AVERAGE(INDIRECT("P"&amp;A41):INDIRECT("P"&amp;B41))</f>
        <v>493.59749999999997</v>
      </c>
    </row>
    <row r="42" spans="1:32" ht="15" x14ac:dyDescent="0.25">
      <c r="A42" s="13">
        <f t="shared" si="0"/>
        <v>153</v>
      </c>
      <c r="B42" s="14">
        <f t="shared" si="7"/>
        <v>156</v>
      </c>
      <c r="C42" s="5">
        <v>40148</v>
      </c>
      <c r="D42" t="s">
        <v>40</v>
      </c>
      <c r="E42">
        <v>19746</v>
      </c>
      <c r="F42">
        <v>15348</v>
      </c>
      <c r="G42">
        <v>7613</v>
      </c>
      <c r="H42">
        <f>'[4]200912'!C41</f>
        <v>8015</v>
      </c>
      <c r="I42">
        <v>80</v>
      </c>
      <c r="J42">
        <v>587</v>
      </c>
      <c r="K42">
        <v>86</v>
      </c>
      <c r="L42">
        <v>1169</v>
      </c>
      <c r="M42">
        <v>806</v>
      </c>
      <c r="N42">
        <v>1383</v>
      </c>
      <c r="O42">
        <v>45</v>
      </c>
      <c r="P42">
        <v>2551.6999999999998</v>
      </c>
      <c r="S42" s="5">
        <v>40149</v>
      </c>
      <c r="T42" s="15">
        <v>0.58333333333333404</v>
      </c>
      <c r="U42">
        <f ca="1">AVERAGE(INDIRECT("E"&amp;A42):INDIRECT("E"&amp;B42))</f>
        <v>19045.75</v>
      </c>
      <c r="V42">
        <f ca="1">AVERAGE(INDIRECT("F"&amp;A42):INDIRECT("F"&amp;B42))</f>
        <v>15029</v>
      </c>
      <c r="W42">
        <f ca="1">AVERAGE(INDIRECT("G"&amp;A42):INDIRECT("G"&amp;B42))</f>
        <v>7429.25</v>
      </c>
      <c r="X42">
        <f ca="1">AVERAGE(INDIRECT("H"&amp;A42):INDIRECT("H"&amp;B42))</f>
        <v>8570.5</v>
      </c>
      <c r="Y42">
        <f ca="1">AVERAGE(INDIRECT("I"&amp;A42):INDIRECT("I"&amp;B42))</f>
        <v>899.25</v>
      </c>
      <c r="Z42">
        <f ca="1">AVERAGE(INDIRECT("J"&amp;A42):INDIRECT("J"&amp;B42))</f>
        <v>473.5</v>
      </c>
      <c r="AA42">
        <f ca="1">AVERAGE(INDIRECT("K"&amp;A42):INDIRECT("K"&amp;B42))</f>
        <v>34.25</v>
      </c>
      <c r="AB42">
        <f ca="1">AVERAGE(INDIRECT("L"&amp;A42):INDIRECT("L"&amp;B42))</f>
        <v>262.5</v>
      </c>
      <c r="AC42">
        <f ca="1">AVERAGE(INDIRECT("M"&amp;A42):INDIRECT("M"&amp;B42))</f>
        <v>986</v>
      </c>
      <c r="AD42">
        <f ca="1">AVERAGE(INDIRECT("N"&amp;A42):INDIRECT("N"&amp;B42))</f>
        <v>1403</v>
      </c>
      <c r="AE42">
        <f ca="1">AVERAGE(INDIRECT("O"&amp;A42):INDIRECT("O"&amp;B42))</f>
        <v>69</v>
      </c>
      <c r="AF42">
        <f ca="1">AVERAGE(INDIRECT("P"&amp;A42):INDIRECT("P"&amp;B42))</f>
        <v>536.48250000000007</v>
      </c>
    </row>
    <row r="43" spans="1:32" ht="15" x14ac:dyDescent="0.25">
      <c r="A43" s="13">
        <f t="shared" si="0"/>
        <v>157</v>
      </c>
      <c r="B43" s="14">
        <f t="shared" si="7"/>
        <v>160</v>
      </c>
      <c r="C43" s="5">
        <v>40148</v>
      </c>
      <c r="D43" t="s">
        <v>41</v>
      </c>
      <c r="E43">
        <v>19681</v>
      </c>
      <c r="F43">
        <v>15422</v>
      </c>
      <c r="G43">
        <v>7683</v>
      </c>
      <c r="H43">
        <f>'[4]200912'!C42</f>
        <v>8111</v>
      </c>
      <c r="I43">
        <v>87</v>
      </c>
      <c r="J43">
        <v>583</v>
      </c>
      <c r="K43">
        <v>85</v>
      </c>
      <c r="L43">
        <v>1177</v>
      </c>
      <c r="M43">
        <v>806</v>
      </c>
      <c r="N43">
        <v>1383</v>
      </c>
      <c r="O43">
        <v>46</v>
      </c>
      <c r="P43">
        <v>2617.17</v>
      </c>
      <c r="S43" s="5">
        <v>40149</v>
      </c>
      <c r="T43" s="15">
        <v>0.625</v>
      </c>
      <c r="U43">
        <f ca="1">AVERAGE(INDIRECT("E"&amp;A43):INDIRECT("E"&amp;B43))</f>
        <v>18790.75</v>
      </c>
      <c r="V43">
        <f ca="1">AVERAGE(INDIRECT("F"&amp;A43):INDIRECT("F"&amp;B43))</f>
        <v>14617.25</v>
      </c>
      <c r="W43">
        <f ca="1">AVERAGE(INDIRECT("G"&amp;A43):INDIRECT("G"&amp;B43))</f>
        <v>7340.5</v>
      </c>
      <c r="X43">
        <f ca="1">AVERAGE(INDIRECT("H"&amp;A43):INDIRECT("H"&amp;B43))</f>
        <v>8382.25</v>
      </c>
      <c r="Y43">
        <f ca="1">AVERAGE(INDIRECT("I"&amp;A43):INDIRECT("I"&amp;B43))</f>
        <v>896.75</v>
      </c>
      <c r="Z43">
        <f ca="1">AVERAGE(INDIRECT("J"&amp;A43):INDIRECT("J"&amp;B43))</f>
        <v>761.75</v>
      </c>
      <c r="AA43">
        <f ca="1">AVERAGE(INDIRECT("K"&amp;A43):INDIRECT("K"&amp;B43))</f>
        <v>37.5</v>
      </c>
      <c r="AB43">
        <f ca="1">AVERAGE(INDIRECT("L"&amp;A43):INDIRECT("L"&amp;B43))</f>
        <v>377</v>
      </c>
      <c r="AC43">
        <f ca="1">AVERAGE(INDIRECT("M"&amp;A43):INDIRECT("M"&amp;B43))</f>
        <v>1087</v>
      </c>
      <c r="AD43">
        <f ca="1">AVERAGE(INDIRECT("N"&amp;A43):INDIRECT("N"&amp;B43))</f>
        <v>1412</v>
      </c>
      <c r="AE43">
        <f ca="1">AVERAGE(INDIRECT("O"&amp;A43):INDIRECT("O"&amp;B43))</f>
        <v>66.5</v>
      </c>
      <c r="AF43">
        <f ca="1">AVERAGE(INDIRECT("P"&amp;A43):INDIRECT("P"&amp;B43))</f>
        <v>629.005</v>
      </c>
    </row>
    <row r="44" spans="1:32" ht="15" x14ac:dyDescent="0.25">
      <c r="A44" s="13">
        <f t="shared" si="0"/>
        <v>161</v>
      </c>
      <c r="B44" s="14">
        <f t="shared" si="7"/>
        <v>164</v>
      </c>
      <c r="C44" s="5">
        <v>40148</v>
      </c>
      <c r="D44" t="s">
        <v>42</v>
      </c>
      <c r="E44">
        <v>19582</v>
      </c>
      <c r="F44">
        <v>15428</v>
      </c>
      <c r="G44">
        <v>7668</v>
      </c>
      <c r="H44">
        <f>'[4]200912'!C43</f>
        <v>8302</v>
      </c>
      <c r="I44">
        <v>90</v>
      </c>
      <c r="J44">
        <v>612</v>
      </c>
      <c r="K44">
        <v>84</v>
      </c>
      <c r="L44">
        <v>1149</v>
      </c>
      <c r="M44">
        <v>806</v>
      </c>
      <c r="N44">
        <v>1383</v>
      </c>
      <c r="O44">
        <v>47</v>
      </c>
      <c r="P44">
        <v>2682.85</v>
      </c>
      <c r="S44" s="5">
        <v>40149</v>
      </c>
      <c r="T44" s="15">
        <v>0.66666666666666696</v>
      </c>
      <c r="U44">
        <f ca="1">AVERAGE(INDIRECT("E"&amp;A44):INDIRECT("E"&amp;B44))</f>
        <v>18804</v>
      </c>
      <c r="V44">
        <f ca="1">AVERAGE(INDIRECT("F"&amp;A44):INDIRECT("F"&amp;B44))</f>
        <v>14308.75</v>
      </c>
      <c r="W44">
        <f ca="1">AVERAGE(INDIRECT("G"&amp;A44):INDIRECT("G"&amp;B44))</f>
        <v>7522.5</v>
      </c>
      <c r="X44">
        <f ca="1">AVERAGE(INDIRECT("H"&amp;A44):INDIRECT("H"&amp;B44))</f>
        <v>8284</v>
      </c>
      <c r="Y44">
        <f ca="1">AVERAGE(INDIRECT("I"&amp;A44):INDIRECT("I"&amp;B44))</f>
        <v>921</v>
      </c>
      <c r="Z44">
        <f ca="1">AVERAGE(INDIRECT("J"&amp;A44):INDIRECT("J"&amp;B44))</f>
        <v>1099.25</v>
      </c>
      <c r="AA44">
        <f ca="1">AVERAGE(INDIRECT("K"&amp;A44):INDIRECT("K"&amp;B44))</f>
        <v>43.5</v>
      </c>
      <c r="AB44">
        <f ca="1">AVERAGE(INDIRECT("L"&amp;A44):INDIRECT("L"&amp;B44))</f>
        <v>556.75</v>
      </c>
      <c r="AC44">
        <f ca="1">AVERAGE(INDIRECT("M"&amp;A44):INDIRECT("M"&amp;B44))</f>
        <v>1181</v>
      </c>
      <c r="AD44">
        <f ca="1">AVERAGE(INDIRECT("N"&amp;A44):INDIRECT("N"&amp;B44))</f>
        <v>1527</v>
      </c>
      <c r="AE44">
        <f ca="1">AVERAGE(INDIRECT("O"&amp;A44):INDIRECT("O"&amp;B44))</f>
        <v>60</v>
      </c>
      <c r="AF44">
        <f ca="1">AVERAGE(INDIRECT("P"&amp;A44):INDIRECT("P"&amp;B44))</f>
        <v>713.83750000000009</v>
      </c>
    </row>
    <row r="45" spans="1:32" ht="15" x14ac:dyDescent="0.25">
      <c r="A45" s="13">
        <f t="shared" si="0"/>
        <v>165</v>
      </c>
      <c r="B45" s="14">
        <f t="shared" si="7"/>
        <v>168</v>
      </c>
      <c r="C45" s="5">
        <v>40148</v>
      </c>
      <c r="D45" t="s">
        <v>43</v>
      </c>
      <c r="E45">
        <v>19637</v>
      </c>
      <c r="F45">
        <v>15488</v>
      </c>
      <c r="G45">
        <v>7687</v>
      </c>
      <c r="H45">
        <f>'[4]200912'!C44</f>
        <v>8359</v>
      </c>
      <c r="I45">
        <v>93</v>
      </c>
      <c r="J45">
        <v>634</v>
      </c>
      <c r="K45">
        <v>83</v>
      </c>
      <c r="L45">
        <v>1081</v>
      </c>
      <c r="M45">
        <v>816</v>
      </c>
      <c r="N45">
        <v>1494</v>
      </c>
      <c r="O45">
        <v>47</v>
      </c>
      <c r="P45">
        <v>2748.32</v>
      </c>
      <c r="S45" s="5">
        <v>40149</v>
      </c>
      <c r="T45" s="15">
        <v>0.70833333333333404</v>
      </c>
      <c r="U45">
        <f ca="1">AVERAGE(INDIRECT("E"&amp;A45):INDIRECT("E"&amp;B45))</f>
        <v>19127.25</v>
      </c>
      <c r="V45">
        <f ca="1">AVERAGE(INDIRECT("F"&amp;A45):INDIRECT("F"&amp;B45))</f>
        <v>14770.5</v>
      </c>
      <c r="W45">
        <f ca="1">AVERAGE(INDIRECT("G"&amp;A45):INDIRECT("G"&amp;B45))</f>
        <v>7581.75</v>
      </c>
      <c r="X45">
        <f ca="1">AVERAGE(INDIRECT("H"&amp;A45):INDIRECT("H"&amp;B45))</f>
        <v>8868</v>
      </c>
      <c r="Y45">
        <f ca="1">AVERAGE(INDIRECT("I"&amp;A45):INDIRECT("I"&amp;B45))</f>
        <v>905.5</v>
      </c>
      <c r="Z45">
        <f ca="1">AVERAGE(INDIRECT("J"&amp;A45):INDIRECT("J"&amp;B45))</f>
        <v>1569.5</v>
      </c>
      <c r="AA45">
        <f ca="1">AVERAGE(INDIRECT("K"&amp;A45):INDIRECT("K"&amp;B45))</f>
        <v>56.5</v>
      </c>
      <c r="AB45">
        <f ca="1">AVERAGE(INDIRECT("L"&amp;A45):INDIRECT("L"&amp;B45))</f>
        <v>836.5</v>
      </c>
      <c r="AC45">
        <f ca="1">AVERAGE(INDIRECT("M"&amp;A45):INDIRECT("M"&amp;B45))</f>
        <v>1227</v>
      </c>
      <c r="AD45">
        <f ca="1">AVERAGE(INDIRECT("N"&amp;A45):INDIRECT("N"&amp;B45))</f>
        <v>1695</v>
      </c>
      <c r="AE45">
        <f ca="1">AVERAGE(INDIRECT("O"&amp;A45):INDIRECT("O"&amp;B45))</f>
        <v>60.25</v>
      </c>
      <c r="AF45">
        <f ca="1">AVERAGE(INDIRECT("P"&amp;A45):INDIRECT("P"&amp;B45))</f>
        <v>802.93</v>
      </c>
    </row>
    <row r="46" spans="1:32" ht="15" x14ac:dyDescent="0.25">
      <c r="A46" s="13">
        <f t="shared" si="0"/>
        <v>169</v>
      </c>
      <c r="B46" s="14">
        <f t="shared" si="7"/>
        <v>172</v>
      </c>
      <c r="C46" s="5">
        <v>40148</v>
      </c>
      <c r="D46" t="s">
        <v>44</v>
      </c>
      <c r="E46">
        <v>19711</v>
      </c>
      <c r="F46">
        <v>15510</v>
      </c>
      <c r="G46">
        <v>7813</v>
      </c>
      <c r="H46">
        <f>'[4]200912'!C45</f>
        <v>8323</v>
      </c>
      <c r="I46">
        <v>104</v>
      </c>
      <c r="J46">
        <v>633</v>
      </c>
      <c r="K46">
        <v>83</v>
      </c>
      <c r="L46">
        <v>1169</v>
      </c>
      <c r="M46">
        <v>816</v>
      </c>
      <c r="N46">
        <v>1494</v>
      </c>
      <c r="O46">
        <v>48</v>
      </c>
      <c r="P46">
        <v>2813.99</v>
      </c>
      <c r="S46" s="5">
        <v>40149</v>
      </c>
      <c r="T46" s="15">
        <v>0.750000000000001</v>
      </c>
      <c r="U46">
        <f ca="1">AVERAGE(INDIRECT("E"&amp;A46):INDIRECT("E"&amp;B46))</f>
        <v>19955.25</v>
      </c>
      <c r="V46">
        <f ca="1">AVERAGE(INDIRECT("F"&amp;A46):INDIRECT("F"&amp;B46))</f>
        <v>15275.25</v>
      </c>
      <c r="W46">
        <f ca="1">AVERAGE(INDIRECT("G"&amp;A46):INDIRECT("G"&amp;B46))</f>
        <v>7860.25</v>
      </c>
      <c r="X46">
        <f ca="1">AVERAGE(INDIRECT("H"&amp;A46):INDIRECT("H"&amp;B46))</f>
        <v>9069</v>
      </c>
      <c r="Y46">
        <f ca="1">AVERAGE(INDIRECT("I"&amp;A46):INDIRECT("I"&amp;B46))</f>
        <v>1060.75</v>
      </c>
      <c r="Z46">
        <f ca="1">AVERAGE(INDIRECT("J"&amp;A46):INDIRECT("J"&amp;B46))</f>
        <v>1981.25</v>
      </c>
      <c r="AA46">
        <f ca="1">AVERAGE(INDIRECT("K"&amp;A46):INDIRECT("K"&amp;B46))</f>
        <v>77</v>
      </c>
      <c r="AB46">
        <f ca="1">AVERAGE(INDIRECT("L"&amp;A46):INDIRECT("L"&amp;B46))</f>
        <v>1287.5</v>
      </c>
      <c r="AC46">
        <f ca="1">AVERAGE(INDIRECT("M"&amp;A46):INDIRECT("M"&amp;B46))</f>
        <v>1246</v>
      </c>
      <c r="AD46">
        <f ca="1">AVERAGE(INDIRECT("N"&amp;A46):INDIRECT("N"&amp;B46))</f>
        <v>1877</v>
      </c>
      <c r="AE46">
        <f ca="1">AVERAGE(INDIRECT("O"&amp;A46):INDIRECT("O"&amp;B46))</f>
        <v>72.5</v>
      </c>
      <c r="AF46">
        <f ca="1">AVERAGE(INDIRECT("P"&amp;A46):INDIRECT("P"&amp;B46))</f>
        <v>1030.8449999999998</v>
      </c>
    </row>
    <row r="47" spans="1:32" ht="15" x14ac:dyDescent="0.25">
      <c r="A47" s="13">
        <f t="shared" si="0"/>
        <v>173</v>
      </c>
      <c r="B47" s="14">
        <f t="shared" si="7"/>
        <v>176</v>
      </c>
      <c r="C47" s="5">
        <v>40148</v>
      </c>
      <c r="D47" t="s">
        <v>45</v>
      </c>
      <c r="E47">
        <v>19732</v>
      </c>
      <c r="F47">
        <v>15623</v>
      </c>
      <c r="G47">
        <v>7915</v>
      </c>
      <c r="H47">
        <f>'[4]200912'!C46</f>
        <v>8318</v>
      </c>
      <c r="I47">
        <v>103</v>
      </c>
      <c r="J47">
        <v>560</v>
      </c>
      <c r="K47">
        <v>82</v>
      </c>
      <c r="L47">
        <v>1077</v>
      </c>
      <c r="M47">
        <v>816</v>
      </c>
      <c r="N47">
        <v>1494</v>
      </c>
      <c r="O47">
        <v>48</v>
      </c>
      <c r="P47">
        <v>2864.51</v>
      </c>
      <c r="S47" s="5">
        <v>40149</v>
      </c>
      <c r="T47" s="15">
        <v>0.79166666666666696</v>
      </c>
      <c r="U47">
        <f ca="1">AVERAGE(INDIRECT("E"&amp;A47):INDIRECT("E"&amp;B47))</f>
        <v>19753.5</v>
      </c>
      <c r="V47">
        <f ca="1">AVERAGE(INDIRECT("F"&amp;A47):INDIRECT("F"&amp;B47))</f>
        <v>15009</v>
      </c>
      <c r="W47">
        <f ca="1">AVERAGE(INDIRECT("G"&amp;A47):INDIRECT("G"&amp;B47))</f>
        <v>7729.5</v>
      </c>
      <c r="X47">
        <f ca="1">AVERAGE(INDIRECT("H"&amp;A47):INDIRECT("H"&amp;B47))</f>
        <v>8546</v>
      </c>
      <c r="Y47">
        <f ca="1">AVERAGE(INDIRECT("I"&amp;A47):INDIRECT("I"&amp;B47))</f>
        <v>1219.75</v>
      </c>
      <c r="Z47">
        <f ca="1">AVERAGE(INDIRECT("J"&amp;A47):INDIRECT("J"&amp;B47))</f>
        <v>1953.5</v>
      </c>
      <c r="AA47">
        <f ca="1">AVERAGE(INDIRECT("K"&amp;A47):INDIRECT("K"&amp;B47))</f>
        <v>100.25</v>
      </c>
      <c r="AB47">
        <f ca="1">AVERAGE(INDIRECT("L"&amp;A47):INDIRECT("L"&amp;B47))</f>
        <v>1582.25</v>
      </c>
      <c r="AC47">
        <f ca="1">AVERAGE(INDIRECT("M"&amp;A47):INDIRECT("M"&amp;B47))</f>
        <v>1224</v>
      </c>
      <c r="AD47">
        <f ca="1">AVERAGE(INDIRECT("N"&amp;A47):INDIRECT("N"&amp;B47))</f>
        <v>2037</v>
      </c>
      <c r="AE47">
        <f ca="1">AVERAGE(INDIRECT("O"&amp;A47):INDIRECT("O"&amp;B47))</f>
        <v>77.75</v>
      </c>
      <c r="AF47">
        <f ca="1">AVERAGE(INDIRECT("P"&amp;A47):INDIRECT("P"&amp;B47))</f>
        <v>1305.3575000000001</v>
      </c>
    </row>
    <row r="48" spans="1:32" ht="15" x14ac:dyDescent="0.25">
      <c r="A48" s="13">
        <f t="shared" si="0"/>
        <v>177</v>
      </c>
      <c r="B48" s="14">
        <f t="shared" si="7"/>
        <v>180</v>
      </c>
      <c r="C48" s="5">
        <v>40148</v>
      </c>
      <c r="D48" t="s">
        <v>46</v>
      </c>
      <c r="E48">
        <v>19751</v>
      </c>
      <c r="F48">
        <v>15698</v>
      </c>
      <c r="G48">
        <v>7908</v>
      </c>
      <c r="H48">
        <f>'[4]200912'!C47</f>
        <v>8424</v>
      </c>
      <c r="I48">
        <v>92</v>
      </c>
      <c r="J48">
        <v>520</v>
      </c>
      <c r="K48">
        <v>82</v>
      </c>
      <c r="L48">
        <v>1016</v>
      </c>
      <c r="M48">
        <v>816</v>
      </c>
      <c r="N48">
        <v>1494</v>
      </c>
      <c r="O48">
        <v>49</v>
      </c>
      <c r="P48">
        <v>2914.72</v>
      </c>
      <c r="S48" s="5">
        <v>40149</v>
      </c>
      <c r="T48" s="15">
        <v>0.83333333333333404</v>
      </c>
      <c r="U48">
        <f ca="1">AVERAGE(INDIRECT("E"&amp;A48):INDIRECT("E"&amp;B48))</f>
        <v>19354</v>
      </c>
      <c r="V48">
        <f ca="1">AVERAGE(INDIRECT("F"&amp;A48):INDIRECT("F"&amp;B48))</f>
        <v>14258.75</v>
      </c>
      <c r="W48">
        <f ca="1">AVERAGE(INDIRECT("G"&amp;A48):INDIRECT("G"&amp;B48))</f>
        <v>7635.75</v>
      </c>
      <c r="X48">
        <f ca="1">AVERAGE(INDIRECT("H"&amp;A48):INDIRECT("H"&amp;B48))</f>
        <v>8019.75</v>
      </c>
      <c r="Y48">
        <f ca="1">AVERAGE(INDIRECT("I"&amp;A48):INDIRECT("I"&amp;B48))</f>
        <v>1145.75</v>
      </c>
      <c r="Z48">
        <f ca="1">AVERAGE(INDIRECT("J"&amp;A48):INDIRECT("J"&amp;B48))</f>
        <v>2000.25</v>
      </c>
      <c r="AA48">
        <f ca="1">AVERAGE(INDIRECT("K"&amp;A48):INDIRECT("K"&amp;B48))</f>
        <v>118.5</v>
      </c>
      <c r="AB48">
        <f ca="1">AVERAGE(INDIRECT("L"&amp;A48):INDIRECT("L"&amp;B48))</f>
        <v>1864.5</v>
      </c>
      <c r="AC48">
        <f ca="1">AVERAGE(INDIRECT("M"&amp;A48):INDIRECT("M"&amp;B48))</f>
        <v>1227</v>
      </c>
      <c r="AD48">
        <f ca="1">AVERAGE(INDIRECT("N"&amp;A48):INDIRECT("N"&amp;B48))</f>
        <v>2173</v>
      </c>
      <c r="AE48">
        <f ca="1">AVERAGE(INDIRECT("O"&amp;A48):INDIRECT("O"&amp;B48))</f>
        <v>83.5</v>
      </c>
      <c r="AF48">
        <f ca="1">AVERAGE(INDIRECT("P"&amp;A48):INDIRECT("P"&amp;B48))</f>
        <v>1557.18</v>
      </c>
    </row>
    <row r="49" spans="1:32" ht="15" x14ac:dyDescent="0.25">
      <c r="A49" s="13">
        <f t="shared" si="0"/>
        <v>181</v>
      </c>
      <c r="B49" s="14">
        <f t="shared" si="7"/>
        <v>184</v>
      </c>
      <c r="C49" s="5">
        <v>40148</v>
      </c>
      <c r="D49" t="s">
        <v>47</v>
      </c>
      <c r="E49">
        <v>19721</v>
      </c>
      <c r="F49">
        <v>15731</v>
      </c>
      <c r="G49">
        <v>7939</v>
      </c>
      <c r="H49">
        <f>'[4]200912'!C48</f>
        <v>8380</v>
      </c>
      <c r="I49">
        <v>88</v>
      </c>
      <c r="J49">
        <v>474</v>
      </c>
      <c r="K49">
        <v>81</v>
      </c>
      <c r="L49">
        <v>1048</v>
      </c>
      <c r="M49">
        <v>758</v>
      </c>
      <c r="N49">
        <v>1669</v>
      </c>
      <c r="O49">
        <v>49</v>
      </c>
      <c r="P49">
        <v>2964.93</v>
      </c>
      <c r="S49" s="5">
        <v>40149</v>
      </c>
      <c r="T49" s="15">
        <v>0.875000000000001</v>
      </c>
      <c r="U49">
        <f ca="1">AVERAGE(INDIRECT("E"&amp;A49):INDIRECT("E"&amp;B49))</f>
        <v>18428</v>
      </c>
      <c r="V49">
        <f ca="1">AVERAGE(INDIRECT("F"&amp;A49):INDIRECT("F"&amp;B49))</f>
        <v>13301</v>
      </c>
      <c r="W49">
        <f ca="1">AVERAGE(INDIRECT("G"&amp;A49):INDIRECT("G"&amp;B49))</f>
        <v>7251.5</v>
      </c>
      <c r="X49">
        <f ca="1">AVERAGE(INDIRECT("H"&amp;A49):INDIRECT("H"&amp;B49))</f>
        <v>7184.5</v>
      </c>
      <c r="Y49">
        <f ca="1">AVERAGE(INDIRECT("I"&amp;A49):INDIRECT("I"&amp;B49))</f>
        <v>1239.75</v>
      </c>
      <c r="Z49">
        <f ca="1">AVERAGE(INDIRECT("J"&amp;A49):INDIRECT("J"&amp;B49))</f>
        <v>1924.5</v>
      </c>
      <c r="AA49">
        <f ca="1">AVERAGE(INDIRECT("K"&amp;A49):INDIRECT("K"&amp;B49))</f>
        <v>126.5</v>
      </c>
      <c r="AB49">
        <f ca="1">AVERAGE(INDIRECT("L"&amp;A49):INDIRECT("L"&amp;B49))</f>
        <v>1881.75</v>
      </c>
      <c r="AC49">
        <f ca="1">AVERAGE(INDIRECT("M"&amp;A49):INDIRECT("M"&amp;B49))</f>
        <v>1212</v>
      </c>
      <c r="AD49">
        <f ca="1">AVERAGE(INDIRECT("N"&amp;A49):INDIRECT("N"&amp;B49))</f>
        <v>2272</v>
      </c>
      <c r="AE49">
        <f ca="1">AVERAGE(INDIRECT("O"&amp;A49):INDIRECT("O"&amp;B49))</f>
        <v>88</v>
      </c>
      <c r="AF49">
        <f ca="1">AVERAGE(INDIRECT("P"&amp;A49):INDIRECT("P"&amp;B49))</f>
        <v>1723.1624999999999</v>
      </c>
    </row>
    <row r="50" spans="1:32" ht="15" x14ac:dyDescent="0.25">
      <c r="A50" s="13">
        <f t="shared" si="0"/>
        <v>185</v>
      </c>
      <c r="B50" s="14">
        <f t="shared" si="7"/>
        <v>188</v>
      </c>
      <c r="C50" s="5">
        <v>40148</v>
      </c>
      <c r="D50" t="s">
        <v>48</v>
      </c>
      <c r="E50">
        <v>19833</v>
      </c>
      <c r="F50">
        <v>15748</v>
      </c>
      <c r="G50">
        <v>7959</v>
      </c>
      <c r="H50">
        <f>'[4]200912'!C49</f>
        <v>8416</v>
      </c>
      <c r="I50">
        <v>78</v>
      </c>
      <c r="J50">
        <v>416</v>
      </c>
      <c r="K50">
        <v>81</v>
      </c>
      <c r="L50">
        <v>1051</v>
      </c>
      <c r="M50">
        <v>758</v>
      </c>
      <c r="N50">
        <v>1669</v>
      </c>
      <c r="O50">
        <v>47</v>
      </c>
      <c r="P50">
        <v>3015.64</v>
      </c>
      <c r="S50" s="5">
        <v>40149</v>
      </c>
      <c r="T50" s="15">
        <v>0.91666666666666696</v>
      </c>
      <c r="U50">
        <f ca="1">AVERAGE(INDIRECT("E"&amp;A50):INDIRECT("E"&amp;B50))</f>
        <v>17777.25</v>
      </c>
      <c r="V50">
        <f ca="1">AVERAGE(INDIRECT("F"&amp;A50):INDIRECT("F"&amp;B50))</f>
        <v>12252.5</v>
      </c>
      <c r="W50">
        <f ca="1">AVERAGE(INDIRECT("G"&amp;A50):INDIRECT("G"&amp;B50))</f>
        <v>7222.5</v>
      </c>
      <c r="X50">
        <f ca="1">AVERAGE(INDIRECT("H"&amp;A50):INDIRECT("H"&amp;B50))</f>
        <v>6232</v>
      </c>
      <c r="Y50">
        <f ca="1">AVERAGE(INDIRECT("I"&amp;A50):INDIRECT("I"&amp;B50))</f>
        <v>1272.25</v>
      </c>
      <c r="Z50">
        <f ca="1">AVERAGE(INDIRECT("J"&amp;A50):INDIRECT("J"&amp;B50))</f>
        <v>1823.75</v>
      </c>
      <c r="AA50">
        <f ca="1">AVERAGE(INDIRECT("K"&amp;A50):INDIRECT("K"&amp;B50))</f>
        <v>129.5</v>
      </c>
      <c r="AB50">
        <f ca="1">AVERAGE(INDIRECT("L"&amp;A50):INDIRECT("L"&amp;B50))</f>
        <v>1961.75</v>
      </c>
      <c r="AC50">
        <f ca="1">AVERAGE(INDIRECT("M"&amp;A50):INDIRECT("M"&amp;B50))</f>
        <v>1234</v>
      </c>
      <c r="AD50">
        <f ca="1">AVERAGE(INDIRECT("N"&amp;A50):INDIRECT("N"&amp;B50))</f>
        <v>2231</v>
      </c>
      <c r="AE50">
        <f ca="1">AVERAGE(INDIRECT("O"&amp;A50):INDIRECT("O"&amp;B50))</f>
        <v>92</v>
      </c>
      <c r="AF50">
        <f ca="1">AVERAGE(INDIRECT("P"&amp;A50):INDIRECT("P"&amp;B50))</f>
        <v>1888.1875</v>
      </c>
    </row>
    <row r="51" spans="1:32" ht="15" x14ac:dyDescent="0.25">
      <c r="A51" s="13">
        <f t="shared" si="0"/>
        <v>189</v>
      </c>
      <c r="B51" s="14">
        <f t="shared" si="7"/>
        <v>192</v>
      </c>
      <c r="C51" s="5">
        <v>40148</v>
      </c>
      <c r="D51" t="s">
        <v>49</v>
      </c>
      <c r="E51">
        <v>19933</v>
      </c>
      <c r="F51">
        <v>15853</v>
      </c>
      <c r="G51">
        <v>7955</v>
      </c>
      <c r="H51">
        <f>'[4]200912'!C50</f>
        <v>8443</v>
      </c>
      <c r="I51">
        <v>72</v>
      </c>
      <c r="J51">
        <v>411</v>
      </c>
      <c r="K51">
        <v>81</v>
      </c>
      <c r="L51">
        <v>1036</v>
      </c>
      <c r="M51">
        <v>758</v>
      </c>
      <c r="N51">
        <v>1669</v>
      </c>
      <c r="O51">
        <v>45</v>
      </c>
      <c r="P51">
        <v>3053.46</v>
      </c>
      <c r="S51" s="5">
        <v>40149</v>
      </c>
      <c r="T51" s="15">
        <v>0.95833333333333404</v>
      </c>
      <c r="U51">
        <f ca="1">AVERAGE(INDIRECT("E"&amp;A51):INDIRECT("E"&amp;B51))</f>
        <v>16692.25</v>
      </c>
      <c r="V51">
        <f ca="1">AVERAGE(INDIRECT("F"&amp;A51):INDIRECT("F"&amp;B51))</f>
        <v>11801</v>
      </c>
      <c r="W51">
        <f ca="1">AVERAGE(INDIRECT("G"&amp;A51):INDIRECT("G"&amp;B51))</f>
        <v>6765</v>
      </c>
      <c r="X51">
        <f ca="1">AVERAGE(INDIRECT("H"&amp;A51):INDIRECT("H"&amp;B51))</f>
        <v>5469.75</v>
      </c>
      <c r="Y51">
        <f ca="1">AVERAGE(INDIRECT("I"&amp;A51):INDIRECT("I"&amp;B51))</f>
        <v>1342</v>
      </c>
      <c r="Z51">
        <f ca="1">AVERAGE(INDIRECT("J"&amp;A51):INDIRECT("J"&amp;B51))</f>
        <v>1906.75</v>
      </c>
      <c r="AA51">
        <f ca="1">AVERAGE(INDIRECT("K"&amp;A51):INDIRECT("K"&amp;B51))</f>
        <v>133.25</v>
      </c>
      <c r="AB51">
        <f ca="1">AVERAGE(INDIRECT("L"&amp;A51):INDIRECT("L"&amp;B51))</f>
        <v>2084.5</v>
      </c>
      <c r="AC51">
        <f ca="1">AVERAGE(INDIRECT("M"&amp;A51):INDIRECT("M"&amp;B51))</f>
        <v>1294</v>
      </c>
      <c r="AD51">
        <f ca="1">AVERAGE(INDIRECT("N"&amp;A51):INDIRECT("N"&amp;B51))</f>
        <v>2261</v>
      </c>
      <c r="AE51">
        <f ca="1">AVERAGE(INDIRECT("O"&amp;A51):INDIRECT("O"&amp;B51))</f>
        <v>94.25</v>
      </c>
      <c r="AF51">
        <f ca="1">AVERAGE(INDIRECT("P"&amp;A51):INDIRECT("P"&amp;B51))</f>
        <v>2003.585</v>
      </c>
    </row>
    <row r="52" spans="1:32" ht="15" x14ac:dyDescent="0.25">
      <c r="A52" s="13">
        <f t="shared" si="0"/>
        <v>193</v>
      </c>
      <c r="B52" s="14">
        <f t="shared" si="7"/>
        <v>196</v>
      </c>
      <c r="C52" s="5">
        <v>40148</v>
      </c>
      <c r="D52" t="s">
        <v>50</v>
      </c>
      <c r="E52">
        <v>19842</v>
      </c>
      <c r="F52">
        <v>16003</v>
      </c>
      <c r="G52">
        <v>7945</v>
      </c>
      <c r="H52">
        <f>'[4]200912'!C51</f>
        <v>8470</v>
      </c>
      <c r="I52">
        <v>71</v>
      </c>
      <c r="J52">
        <v>418</v>
      </c>
      <c r="K52">
        <v>80</v>
      </c>
      <c r="L52">
        <v>1113</v>
      </c>
      <c r="M52">
        <v>758</v>
      </c>
      <c r="N52">
        <v>1669</v>
      </c>
      <c r="O52">
        <v>43</v>
      </c>
      <c r="P52">
        <v>3091.27</v>
      </c>
      <c r="S52" s="5">
        <v>40149</v>
      </c>
      <c r="T52" s="15">
        <v>1</v>
      </c>
      <c r="U52">
        <f ca="1">AVERAGE(INDIRECT("E"&amp;A52):INDIRECT("E"&amp;B52))</f>
        <v>14975.5</v>
      </c>
      <c r="V52">
        <f ca="1">AVERAGE(INDIRECT("F"&amp;A52):INDIRECT("F"&amp;B52))</f>
        <v>10286.25</v>
      </c>
      <c r="W52">
        <f ca="1">AVERAGE(INDIRECT("G"&amp;A52):INDIRECT("G"&amp;B52))</f>
        <v>6202.25</v>
      </c>
      <c r="X52">
        <f ca="1">AVERAGE(INDIRECT("H"&amp;A52):INDIRECT("H"&amp;B52))</f>
        <v>4715.5</v>
      </c>
      <c r="Y52">
        <f ca="1">AVERAGE(INDIRECT("I"&amp;A52):INDIRECT("I"&amp;B52))</f>
        <v>1323.5</v>
      </c>
      <c r="Z52">
        <f ca="1">AVERAGE(INDIRECT("J"&amp;A52):INDIRECT("J"&amp;B52))</f>
        <v>2013.75</v>
      </c>
      <c r="AA52">
        <f ca="1">AVERAGE(INDIRECT("K"&amp;A52):INDIRECT("K"&amp;B52))</f>
        <v>141.75</v>
      </c>
      <c r="AB52">
        <f ca="1">AVERAGE(INDIRECT("L"&amp;A52):INDIRECT("L"&amp;B52))</f>
        <v>2112.5</v>
      </c>
      <c r="AC52">
        <f ca="1">AVERAGE(INDIRECT("M"&amp;A52):INDIRECT("M"&amp;B52))</f>
        <v>1406</v>
      </c>
      <c r="AD52">
        <f ca="1">AVERAGE(INDIRECT("N"&amp;A52):INDIRECT("N"&amp;B52))</f>
        <v>2370</v>
      </c>
      <c r="AE52">
        <f ca="1">AVERAGE(INDIRECT("O"&amp;A52):INDIRECT("O"&amp;B52))</f>
        <v>98.5</v>
      </c>
      <c r="AF52">
        <f ca="1">AVERAGE(INDIRECT("P"&amp;A52):INDIRECT("P"&amp;B52))</f>
        <v>2081.6125000000002</v>
      </c>
    </row>
    <row r="53" spans="1:32" ht="15" x14ac:dyDescent="0.25">
      <c r="A53" s="13">
        <f t="shared" si="0"/>
        <v>197</v>
      </c>
      <c r="B53" s="14">
        <f t="shared" si="7"/>
        <v>200</v>
      </c>
      <c r="C53" s="5">
        <v>40148</v>
      </c>
      <c r="D53" t="s">
        <v>51</v>
      </c>
      <c r="E53">
        <v>19802</v>
      </c>
      <c r="F53">
        <v>15859</v>
      </c>
      <c r="G53">
        <v>7788</v>
      </c>
      <c r="H53">
        <f>'[4]200912'!C52</f>
        <v>8348</v>
      </c>
      <c r="I53">
        <v>77</v>
      </c>
      <c r="J53">
        <v>412</v>
      </c>
      <c r="K53">
        <v>80</v>
      </c>
      <c r="L53">
        <v>1178</v>
      </c>
      <c r="M53">
        <v>720</v>
      </c>
      <c r="N53">
        <v>1739</v>
      </c>
      <c r="O53">
        <v>42</v>
      </c>
      <c r="P53">
        <v>3129.08</v>
      </c>
      <c r="S53" s="5">
        <v>40150</v>
      </c>
      <c r="T53" s="15">
        <v>1.0416666666666701</v>
      </c>
      <c r="U53">
        <f ca="1">AVERAGE(INDIRECT("E"&amp;A53):INDIRECT("E"&amp;B53))</f>
        <v>13652.75</v>
      </c>
      <c r="V53">
        <f ca="1">AVERAGE(INDIRECT("F"&amp;A53):INDIRECT("F"&amp;B53))</f>
        <v>9370</v>
      </c>
      <c r="W53">
        <f ca="1">AVERAGE(INDIRECT("G"&amp;A53):INDIRECT("G"&amp;B53))</f>
        <v>5658</v>
      </c>
      <c r="X53">
        <f ca="1">AVERAGE(INDIRECT("H"&amp;A53):INDIRECT("H"&amp;B53))</f>
        <v>4213.25</v>
      </c>
      <c r="Y53">
        <f ca="1">AVERAGE(INDIRECT("I"&amp;A53):INDIRECT("I"&amp;B53))</f>
        <v>1495</v>
      </c>
      <c r="Z53">
        <f ca="1">AVERAGE(INDIRECT("J"&amp;A53):INDIRECT("J"&amp;B53))</f>
        <v>1929.75</v>
      </c>
      <c r="AA53">
        <f ca="1">AVERAGE(INDIRECT("K"&amp;A53):INDIRECT("K"&amp;B53))</f>
        <v>107</v>
      </c>
      <c r="AB53">
        <f ca="1">AVERAGE(INDIRECT("L"&amp;A53):INDIRECT("L"&amp;B53))</f>
        <v>2134.25</v>
      </c>
      <c r="AC53">
        <f ca="1">AVERAGE(INDIRECT("M"&amp;A53):INDIRECT("M"&amp;B53))</f>
        <v>1525</v>
      </c>
      <c r="AD53">
        <f ca="1">AVERAGE(INDIRECT("N"&amp;A53):INDIRECT("N"&amp;B53))</f>
        <v>2757</v>
      </c>
      <c r="AE53">
        <f ca="1">AVERAGE(INDIRECT("O"&amp;A53):INDIRECT("O"&amp;B53))</f>
        <v>100</v>
      </c>
      <c r="AF53">
        <f ca="1">AVERAGE(INDIRECT("P"&amp;A53):INDIRECT("P"&amp;B53))</f>
        <v>1894.5025000000001</v>
      </c>
    </row>
    <row r="54" spans="1:32" ht="15" x14ac:dyDescent="0.25">
      <c r="A54" s="13">
        <f t="shared" si="0"/>
        <v>201</v>
      </c>
      <c r="B54" s="14">
        <f t="shared" si="7"/>
        <v>204</v>
      </c>
      <c r="C54" s="5">
        <v>40148</v>
      </c>
      <c r="D54" t="s">
        <v>52</v>
      </c>
      <c r="E54">
        <v>19726</v>
      </c>
      <c r="F54">
        <v>15797</v>
      </c>
      <c r="G54">
        <v>7737</v>
      </c>
      <c r="H54">
        <f>'[4]200912'!C53</f>
        <v>8277</v>
      </c>
      <c r="I54">
        <v>84</v>
      </c>
      <c r="J54">
        <v>420</v>
      </c>
      <c r="K54">
        <v>80</v>
      </c>
      <c r="L54">
        <v>1178</v>
      </c>
      <c r="M54">
        <v>720</v>
      </c>
      <c r="N54">
        <v>1739</v>
      </c>
      <c r="O54">
        <v>42</v>
      </c>
      <c r="P54">
        <v>3166.89</v>
      </c>
      <c r="S54" s="5">
        <v>40150</v>
      </c>
      <c r="T54" s="15">
        <v>1.0833333333333299</v>
      </c>
      <c r="U54">
        <f ca="1">AVERAGE(INDIRECT("E"&amp;A54):INDIRECT("E"&amp;B54))</f>
        <v>13092.25</v>
      </c>
      <c r="V54">
        <f ca="1">AVERAGE(INDIRECT("F"&amp;A54):INDIRECT("F"&amp;B54))</f>
        <v>8919.25</v>
      </c>
      <c r="W54">
        <f ca="1">AVERAGE(INDIRECT("G"&amp;A54):INDIRECT("G"&amp;B54))</f>
        <v>5355.5</v>
      </c>
      <c r="X54">
        <f ca="1">AVERAGE(INDIRECT("H"&amp;A54):INDIRECT("H"&amp;B54))</f>
        <v>3878</v>
      </c>
      <c r="Y54">
        <f ca="1">AVERAGE(INDIRECT("I"&amp;A54):INDIRECT("I"&amp;B54))</f>
        <v>1657</v>
      </c>
      <c r="Z54">
        <f ca="1">AVERAGE(INDIRECT("J"&amp;A54):INDIRECT("J"&amp;B54))</f>
        <v>2119.5</v>
      </c>
      <c r="AA54">
        <f ca="1">AVERAGE(INDIRECT("K"&amp;A54):INDIRECT("K"&amp;B54))</f>
        <v>113.25</v>
      </c>
      <c r="AB54">
        <f ca="1">AVERAGE(INDIRECT("L"&amp;A54):INDIRECT("L"&amp;B54))</f>
        <v>2230.25</v>
      </c>
      <c r="AC54">
        <f ca="1">AVERAGE(INDIRECT("M"&amp;A54):INDIRECT("M"&amp;B54))</f>
        <v>1530</v>
      </c>
      <c r="AD54">
        <f ca="1">AVERAGE(INDIRECT("N"&amp;A54):INDIRECT("N"&amp;B54))</f>
        <v>2856</v>
      </c>
      <c r="AE54">
        <f ca="1">AVERAGE(INDIRECT("O"&amp;A54):INDIRECT("O"&amp;B54))</f>
        <v>98.25</v>
      </c>
      <c r="AF54">
        <f ca="1">AVERAGE(INDIRECT("P"&amp;A54):INDIRECT("P"&amp;B54))</f>
        <v>1982.55</v>
      </c>
    </row>
    <row r="55" spans="1:32" ht="15" x14ac:dyDescent="0.25">
      <c r="A55" s="13">
        <f t="shared" si="0"/>
        <v>205</v>
      </c>
      <c r="B55" s="14">
        <f t="shared" si="7"/>
        <v>208</v>
      </c>
      <c r="C55" s="5">
        <v>40148</v>
      </c>
      <c r="D55" t="s">
        <v>53</v>
      </c>
      <c r="E55">
        <v>19851</v>
      </c>
      <c r="F55">
        <v>15744</v>
      </c>
      <c r="G55">
        <v>7763</v>
      </c>
      <c r="H55">
        <f>'[4]200912'!C54</f>
        <v>8095</v>
      </c>
      <c r="I55">
        <v>94</v>
      </c>
      <c r="J55">
        <v>406</v>
      </c>
      <c r="K55">
        <v>79</v>
      </c>
      <c r="L55">
        <v>1193</v>
      </c>
      <c r="M55">
        <v>720</v>
      </c>
      <c r="N55">
        <v>1739</v>
      </c>
      <c r="O55">
        <v>43</v>
      </c>
      <c r="P55">
        <v>3158.22</v>
      </c>
      <c r="S55" s="5">
        <v>40150</v>
      </c>
      <c r="T55" s="15">
        <v>1.125</v>
      </c>
      <c r="U55">
        <f ca="1">AVERAGE(INDIRECT("E"&amp;A55):INDIRECT("E"&amp;B55))</f>
        <v>12608.5</v>
      </c>
      <c r="V55">
        <f ca="1">AVERAGE(INDIRECT("F"&amp;A55):INDIRECT("F"&amp;B55))</f>
        <v>8187</v>
      </c>
      <c r="W55">
        <f ca="1">AVERAGE(INDIRECT("G"&amp;A55):INDIRECT("G"&amp;B55))</f>
        <v>5269.5</v>
      </c>
      <c r="X55">
        <f ca="1">AVERAGE(INDIRECT("H"&amp;A55):INDIRECT("H"&amp;B55))</f>
        <v>3722.5</v>
      </c>
      <c r="Y55">
        <f ca="1">AVERAGE(INDIRECT("I"&amp;A55):INDIRECT("I"&amp;B55))</f>
        <v>1778.25</v>
      </c>
      <c r="Z55">
        <f ca="1">AVERAGE(INDIRECT("J"&amp;A55):INDIRECT("J"&amp;B55))</f>
        <v>2272.75</v>
      </c>
      <c r="AA55">
        <f ca="1">AVERAGE(INDIRECT("K"&amp;A55):INDIRECT("K"&amp;B55))</f>
        <v>117.5</v>
      </c>
      <c r="AB55">
        <f ca="1">AVERAGE(INDIRECT("L"&amp;A55):INDIRECT("L"&amp;B55))</f>
        <v>2181.25</v>
      </c>
      <c r="AC55">
        <f ca="1">AVERAGE(INDIRECT("M"&amp;A55):INDIRECT("M"&amp;B55))</f>
        <v>1599</v>
      </c>
      <c r="AD55">
        <f ca="1">AVERAGE(INDIRECT("N"&amp;A55):INDIRECT("N"&amp;B55))</f>
        <v>2914</v>
      </c>
      <c r="AE55">
        <f ca="1">AVERAGE(INDIRECT("O"&amp;A55):INDIRECT("O"&amp;B55))</f>
        <v>96.25</v>
      </c>
      <c r="AF55">
        <f ca="1">AVERAGE(INDIRECT("P"&amp;A55):INDIRECT("P"&amp;B55))</f>
        <v>2107.2774999999997</v>
      </c>
    </row>
    <row r="56" spans="1:32" ht="15" x14ac:dyDescent="0.25">
      <c r="A56" s="13">
        <f t="shared" si="0"/>
        <v>209</v>
      </c>
      <c r="B56" s="14">
        <f t="shared" si="7"/>
        <v>212</v>
      </c>
      <c r="C56" s="5">
        <v>40148</v>
      </c>
      <c r="D56" t="s">
        <v>54</v>
      </c>
      <c r="E56">
        <v>19927</v>
      </c>
      <c r="F56">
        <v>15806</v>
      </c>
      <c r="G56">
        <v>7772</v>
      </c>
      <c r="H56">
        <f>'[4]200912'!C55</f>
        <v>8116</v>
      </c>
      <c r="I56">
        <v>87</v>
      </c>
      <c r="J56">
        <v>400</v>
      </c>
      <c r="K56">
        <v>78</v>
      </c>
      <c r="L56">
        <v>1208</v>
      </c>
      <c r="M56">
        <v>720</v>
      </c>
      <c r="N56">
        <v>1739</v>
      </c>
      <c r="O56">
        <v>44</v>
      </c>
      <c r="P56">
        <v>3149.86</v>
      </c>
      <c r="S56" s="5">
        <v>40150</v>
      </c>
      <c r="T56" s="15">
        <v>1.1666666666666701</v>
      </c>
      <c r="U56">
        <f ca="1">AVERAGE(INDIRECT("E"&amp;A56):INDIRECT("E"&amp;B56))</f>
        <v>12573.75</v>
      </c>
      <c r="V56">
        <f ca="1">AVERAGE(INDIRECT("F"&amp;A56):INDIRECT("F"&amp;B56))</f>
        <v>7928.25</v>
      </c>
      <c r="W56">
        <f ca="1">AVERAGE(INDIRECT("G"&amp;A56):INDIRECT("G"&amp;B56))</f>
        <v>5253.5</v>
      </c>
      <c r="X56">
        <f ca="1">AVERAGE(INDIRECT("H"&amp;A56):INDIRECT("H"&amp;B56))</f>
        <v>3756.75</v>
      </c>
      <c r="Y56">
        <f ca="1">AVERAGE(INDIRECT("I"&amp;A56):INDIRECT("I"&amp;B56))</f>
        <v>1791.5</v>
      </c>
      <c r="Z56">
        <f ca="1">AVERAGE(INDIRECT("J"&amp;A56):INDIRECT("J"&amp;B56))</f>
        <v>2514.25</v>
      </c>
      <c r="AA56">
        <f ca="1">AVERAGE(INDIRECT("K"&amp;A56):INDIRECT("K"&amp;B56))</f>
        <v>120.5</v>
      </c>
      <c r="AB56">
        <f ca="1">AVERAGE(INDIRECT("L"&amp;A56):INDIRECT("L"&amp;B56))</f>
        <v>2274</v>
      </c>
      <c r="AC56">
        <f ca="1">AVERAGE(INDIRECT("M"&amp;A56):INDIRECT("M"&amp;B56))</f>
        <v>1653</v>
      </c>
      <c r="AD56">
        <f ca="1">AVERAGE(INDIRECT("N"&amp;A56):INDIRECT("N"&amp;B56))</f>
        <v>3123</v>
      </c>
      <c r="AE56">
        <f ca="1">AVERAGE(INDIRECT("O"&amp;A56):INDIRECT("O"&amp;B56))</f>
        <v>93</v>
      </c>
      <c r="AF56">
        <f ca="1">AVERAGE(INDIRECT("P"&amp;A56):INDIRECT("P"&amp;B56))</f>
        <v>2230.7674999999999</v>
      </c>
    </row>
    <row r="57" spans="1:32" ht="15" x14ac:dyDescent="0.25">
      <c r="A57" s="13">
        <f t="shared" si="0"/>
        <v>213</v>
      </c>
      <c r="B57" s="14">
        <f t="shared" si="7"/>
        <v>216</v>
      </c>
      <c r="C57" s="5">
        <v>40148</v>
      </c>
      <c r="D57" t="s">
        <v>55</v>
      </c>
      <c r="E57">
        <v>19954</v>
      </c>
      <c r="F57">
        <v>15821</v>
      </c>
      <c r="G57">
        <v>7817</v>
      </c>
      <c r="H57">
        <f>'[4]200912'!C56</f>
        <v>8176</v>
      </c>
      <c r="I57">
        <v>78</v>
      </c>
      <c r="J57">
        <v>382</v>
      </c>
      <c r="K57">
        <v>78</v>
      </c>
      <c r="L57">
        <v>1210</v>
      </c>
      <c r="M57">
        <v>697</v>
      </c>
      <c r="N57">
        <v>1738</v>
      </c>
      <c r="O57">
        <v>45</v>
      </c>
      <c r="P57">
        <v>3141.2</v>
      </c>
      <c r="S57" s="5">
        <v>40150</v>
      </c>
      <c r="T57" s="15">
        <v>1.2083333333333299</v>
      </c>
      <c r="U57">
        <f ca="1">AVERAGE(INDIRECT("E"&amp;A57):INDIRECT("E"&amp;B57))</f>
        <v>13023.25</v>
      </c>
      <c r="V57">
        <f ca="1">AVERAGE(INDIRECT("F"&amp;A57):INDIRECT("F"&amp;B57))</f>
        <v>7925.25</v>
      </c>
      <c r="W57">
        <f ca="1">AVERAGE(INDIRECT("G"&amp;A57):INDIRECT("G"&amp;B57))</f>
        <v>5434.5</v>
      </c>
      <c r="X57">
        <f ca="1">AVERAGE(INDIRECT("H"&amp;A57):INDIRECT("H"&amp;B57))</f>
        <v>3883.25</v>
      </c>
      <c r="Y57">
        <f ca="1">AVERAGE(INDIRECT("I"&amp;A57):INDIRECT("I"&amp;B57))</f>
        <v>1787.5</v>
      </c>
      <c r="Z57">
        <f ca="1">AVERAGE(INDIRECT("J"&amp;A57):INDIRECT("J"&amp;B57))</f>
        <v>2900</v>
      </c>
      <c r="AA57">
        <f ca="1">AVERAGE(INDIRECT("K"&amp;A57):INDIRECT("K"&amp;B57))</f>
        <v>123.5</v>
      </c>
      <c r="AB57">
        <f ca="1">AVERAGE(INDIRECT("L"&amp;A57):INDIRECT("L"&amp;B57))</f>
        <v>2618</v>
      </c>
      <c r="AC57">
        <f ca="1">AVERAGE(INDIRECT("M"&amp;A57):INDIRECT("M"&amp;B57))</f>
        <v>1611</v>
      </c>
      <c r="AD57">
        <f ca="1">AVERAGE(INDIRECT("N"&amp;A57):INDIRECT("N"&amp;B57))</f>
        <v>3216</v>
      </c>
      <c r="AE57">
        <f ca="1">AVERAGE(INDIRECT("O"&amp;A57):INDIRECT("O"&amp;B57))</f>
        <v>86.25</v>
      </c>
      <c r="AF57">
        <f ca="1">AVERAGE(INDIRECT("P"&amp;A57):INDIRECT("P"&amp;B57))</f>
        <v>2378.6325000000002</v>
      </c>
    </row>
    <row r="58" spans="1:32" ht="15" x14ac:dyDescent="0.25">
      <c r="A58" s="13">
        <f t="shared" si="0"/>
        <v>217</v>
      </c>
      <c r="B58" s="14">
        <f t="shared" si="7"/>
        <v>220</v>
      </c>
      <c r="C58" s="5">
        <v>40148</v>
      </c>
      <c r="D58" t="s">
        <v>56</v>
      </c>
      <c r="E58">
        <v>20032</v>
      </c>
      <c r="F58">
        <v>15707</v>
      </c>
      <c r="G58">
        <v>7754</v>
      </c>
      <c r="H58">
        <f>'[4]200912'!C57</f>
        <v>8163</v>
      </c>
      <c r="I58">
        <v>83</v>
      </c>
      <c r="J58">
        <v>354</v>
      </c>
      <c r="K58">
        <v>76</v>
      </c>
      <c r="L58">
        <v>1195</v>
      </c>
      <c r="M58">
        <v>697</v>
      </c>
      <c r="N58">
        <v>1738</v>
      </c>
      <c r="O58">
        <v>46</v>
      </c>
      <c r="P58">
        <v>3132.03</v>
      </c>
      <c r="S58" s="5">
        <v>40150</v>
      </c>
      <c r="T58" s="15">
        <v>1.25</v>
      </c>
      <c r="U58">
        <f ca="1">AVERAGE(INDIRECT("E"&amp;A58):INDIRECT("E"&amp;B58))</f>
        <v>13673.25</v>
      </c>
      <c r="V58">
        <f ca="1">AVERAGE(INDIRECT("F"&amp;A58):INDIRECT("F"&amp;B58))</f>
        <v>8707.5</v>
      </c>
      <c r="W58">
        <f ca="1">AVERAGE(INDIRECT("G"&amp;A58):INDIRECT("G"&amp;B58))</f>
        <v>5629.25</v>
      </c>
      <c r="X58">
        <f ca="1">AVERAGE(INDIRECT("H"&amp;A58):INDIRECT("H"&amp;B58))</f>
        <v>4084.75</v>
      </c>
      <c r="Y58">
        <f ca="1">AVERAGE(INDIRECT("I"&amp;A58):INDIRECT("I"&amp;B58))</f>
        <v>1747.5</v>
      </c>
      <c r="Z58">
        <f ca="1">AVERAGE(INDIRECT("J"&amp;A58):INDIRECT("J"&amp;B58))</f>
        <v>3188.75</v>
      </c>
      <c r="AA58">
        <f ca="1">AVERAGE(INDIRECT("K"&amp;A58):INDIRECT("K"&amp;B58))</f>
        <v>126.75</v>
      </c>
      <c r="AB58">
        <f ca="1">AVERAGE(INDIRECT("L"&amp;A58):INDIRECT("L"&amp;B58))</f>
        <v>2865.5</v>
      </c>
      <c r="AC58">
        <f ca="1">AVERAGE(INDIRECT("M"&amp;A58):INDIRECT("M"&amp;B58))</f>
        <v>1571</v>
      </c>
      <c r="AD58">
        <f ca="1">AVERAGE(INDIRECT("N"&amp;A58):INDIRECT("N"&amp;B58))</f>
        <v>3255</v>
      </c>
      <c r="AE58">
        <f ca="1">AVERAGE(INDIRECT("O"&amp;A58):INDIRECT("O"&amp;B58))</f>
        <v>82.25</v>
      </c>
      <c r="AF58">
        <f ca="1">AVERAGE(INDIRECT("P"&amp;A58):INDIRECT("P"&amp;B58))</f>
        <v>2542.1475</v>
      </c>
    </row>
    <row r="59" spans="1:32" ht="15" x14ac:dyDescent="0.25">
      <c r="A59" s="13">
        <f t="shared" si="0"/>
        <v>221</v>
      </c>
      <c r="B59" s="14">
        <f t="shared" si="7"/>
        <v>224</v>
      </c>
      <c r="C59" s="5">
        <v>40148</v>
      </c>
      <c r="D59" t="s">
        <v>57</v>
      </c>
      <c r="E59">
        <v>19945</v>
      </c>
      <c r="F59">
        <v>15568</v>
      </c>
      <c r="G59">
        <v>7799</v>
      </c>
      <c r="H59">
        <f>'[4]200912'!C58</f>
        <v>7999</v>
      </c>
      <c r="I59">
        <v>85</v>
      </c>
      <c r="J59">
        <v>361</v>
      </c>
      <c r="K59">
        <v>75</v>
      </c>
      <c r="L59">
        <v>1254</v>
      </c>
      <c r="M59">
        <v>697</v>
      </c>
      <c r="N59">
        <v>1738</v>
      </c>
      <c r="O59">
        <v>48</v>
      </c>
      <c r="P59">
        <v>3134.72</v>
      </c>
      <c r="S59" s="5">
        <v>40150</v>
      </c>
      <c r="T59" s="15">
        <v>1.2916666666666701</v>
      </c>
      <c r="U59">
        <f ca="1">AVERAGE(INDIRECT("E"&amp;A59):INDIRECT("E"&amp;B59))</f>
        <v>15677.5</v>
      </c>
      <c r="V59">
        <f ca="1">AVERAGE(INDIRECT("F"&amp;A59):INDIRECT("F"&amp;B59))</f>
        <v>10989.5</v>
      </c>
      <c r="W59">
        <f ca="1">AVERAGE(INDIRECT("G"&amp;A59):INDIRECT("G"&amp;B59))</f>
        <v>6563.75</v>
      </c>
      <c r="X59">
        <f ca="1">AVERAGE(INDIRECT("H"&amp;A59):INDIRECT("H"&amp;B59))</f>
        <v>5071.75</v>
      </c>
      <c r="Y59">
        <f ca="1">AVERAGE(INDIRECT("I"&amp;A59):INDIRECT("I"&amp;B59))</f>
        <v>1552</v>
      </c>
      <c r="Z59">
        <f ca="1">AVERAGE(INDIRECT("J"&amp;A59):INDIRECT("J"&amp;B59))</f>
        <v>3136</v>
      </c>
      <c r="AA59">
        <f ca="1">AVERAGE(INDIRECT("K"&amp;A59):INDIRECT("K"&amp;B59))</f>
        <v>129.5</v>
      </c>
      <c r="AB59">
        <f ca="1">AVERAGE(INDIRECT("L"&amp;A59):INDIRECT("L"&amp;B59))</f>
        <v>2920</v>
      </c>
      <c r="AC59">
        <f ca="1">AVERAGE(INDIRECT("M"&amp;A59):INDIRECT("M"&amp;B59))</f>
        <v>1631</v>
      </c>
      <c r="AD59">
        <f ca="1">AVERAGE(INDIRECT("N"&amp;A59):INDIRECT("N"&amp;B59))</f>
        <v>3262</v>
      </c>
      <c r="AE59">
        <f ca="1">AVERAGE(INDIRECT("O"&amp;A59):INDIRECT("O"&amp;B59))</f>
        <v>87</v>
      </c>
      <c r="AF59">
        <f ca="1">AVERAGE(INDIRECT("P"&amp;A59):INDIRECT("P"&amp;B59))</f>
        <v>2774.7049999999999</v>
      </c>
    </row>
    <row r="60" spans="1:32" ht="15" x14ac:dyDescent="0.25">
      <c r="A60" s="13">
        <f t="shared" si="0"/>
        <v>225</v>
      </c>
      <c r="B60" s="14">
        <f t="shared" si="7"/>
        <v>228</v>
      </c>
      <c r="C60" s="5">
        <v>40148</v>
      </c>
      <c r="D60" t="s">
        <v>58</v>
      </c>
      <c r="E60">
        <v>19807</v>
      </c>
      <c r="F60">
        <v>15475</v>
      </c>
      <c r="G60">
        <v>7748</v>
      </c>
      <c r="H60">
        <f>'[4]200912'!C59</f>
        <v>7829</v>
      </c>
      <c r="I60">
        <v>97</v>
      </c>
      <c r="J60">
        <v>354</v>
      </c>
      <c r="K60">
        <v>74</v>
      </c>
      <c r="L60">
        <v>1391</v>
      </c>
      <c r="M60">
        <v>697</v>
      </c>
      <c r="N60">
        <v>1738</v>
      </c>
      <c r="O60">
        <v>50</v>
      </c>
      <c r="P60">
        <v>3137.2</v>
      </c>
      <c r="S60" s="5">
        <v>40150</v>
      </c>
      <c r="T60" s="15">
        <v>1.3333333333333299</v>
      </c>
      <c r="U60">
        <f ca="1">AVERAGE(INDIRECT("E"&amp;A60):INDIRECT("E"&amp;B60))</f>
        <v>17750.75</v>
      </c>
      <c r="V60">
        <f ca="1">AVERAGE(INDIRECT("F"&amp;A60):INDIRECT("F"&amp;B60))</f>
        <v>13041.25</v>
      </c>
      <c r="W60">
        <f ca="1">AVERAGE(INDIRECT("G"&amp;A60):INDIRECT("G"&amp;B60))</f>
        <v>7519.5</v>
      </c>
      <c r="X60">
        <f ca="1">AVERAGE(INDIRECT("H"&amp;A60):INDIRECT("H"&amp;B60))</f>
        <v>6230.5</v>
      </c>
      <c r="Y60">
        <f ca="1">AVERAGE(INDIRECT("I"&amp;A60):INDIRECT("I"&amp;B60))</f>
        <v>1556.25</v>
      </c>
      <c r="Z60">
        <f ca="1">AVERAGE(INDIRECT("J"&amp;A60):INDIRECT("J"&amp;B60))</f>
        <v>3077.5</v>
      </c>
      <c r="AA60">
        <f ca="1">AVERAGE(INDIRECT("K"&amp;A60):INDIRECT("K"&amp;B60))</f>
        <v>131</v>
      </c>
      <c r="AB60">
        <f ca="1">AVERAGE(INDIRECT("L"&amp;A60):INDIRECT("L"&amp;B60))</f>
        <v>2921.25</v>
      </c>
      <c r="AC60">
        <f ca="1">AVERAGE(INDIRECT("M"&amp;A60):INDIRECT("M"&amp;B60))</f>
        <v>1683</v>
      </c>
      <c r="AD60">
        <f ca="1">AVERAGE(INDIRECT("N"&amp;A60):INDIRECT("N"&amp;B60))</f>
        <v>3198</v>
      </c>
      <c r="AE60">
        <f ca="1">AVERAGE(INDIRECT("O"&amp;A60):INDIRECT("O"&amp;B60))</f>
        <v>85</v>
      </c>
      <c r="AF60">
        <f ca="1">AVERAGE(INDIRECT("P"&amp;A60):INDIRECT("P"&amp;B60))</f>
        <v>2954.4650000000001</v>
      </c>
    </row>
    <row r="61" spans="1:32" ht="15" x14ac:dyDescent="0.25">
      <c r="A61" s="13">
        <f t="shared" si="0"/>
        <v>229</v>
      </c>
      <c r="B61" s="14">
        <f t="shared" si="7"/>
        <v>232</v>
      </c>
      <c r="C61" s="5">
        <v>40148</v>
      </c>
      <c r="D61" t="s">
        <v>59</v>
      </c>
      <c r="E61">
        <v>19656</v>
      </c>
      <c r="F61">
        <v>15544</v>
      </c>
      <c r="G61">
        <v>7748</v>
      </c>
      <c r="H61">
        <f>'[4]200912'!C60</f>
        <v>7882</v>
      </c>
      <c r="I61">
        <v>91</v>
      </c>
      <c r="J61">
        <v>354</v>
      </c>
      <c r="K61">
        <v>73</v>
      </c>
      <c r="L61">
        <v>1431</v>
      </c>
      <c r="M61">
        <v>656</v>
      </c>
      <c r="N61">
        <v>1615</v>
      </c>
      <c r="O61">
        <v>51</v>
      </c>
      <c r="P61">
        <v>3139.38</v>
      </c>
      <c r="S61" s="5">
        <v>40150</v>
      </c>
      <c r="T61" s="15">
        <v>1.375</v>
      </c>
      <c r="U61">
        <f ca="1">AVERAGE(INDIRECT("E"&amp;A61):INDIRECT("E"&amp;B61))</f>
        <v>18429.75</v>
      </c>
      <c r="V61">
        <f ca="1">AVERAGE(INDIRECT("F"&amp;A61):INDIRECT("F"&amp;B61))</f>
        <v>13432.5</v>
      </c>
      <c r="W61">
        <f ca="1">AVERAGE(INDIRECT("G"&amp;A61):INDIRECT("G"&amp;B61))</f>
        <v>7491</v>
      </c>
      <c r="X61">
        <f ca="1">AVERAGE(INDIRECT("H"&amp;A61):INDIRECT("H"&amp;B61))</f>
        <v>6284.75</v>
      </c>
      <c r="Y61">
        <f ca="1">AVERAGE(INDIRECT("I"&amp;A61):INDIRECT("I"&amp;B61))</f>
        <v>1651.5</v>
      </c>
      <c r="Z61">
        <f ca="1">AVERAGE(INDIRECT("J"&amp;A61):INDIRECT("J"&amp;B61))</f>
        <v>3048.75</v>
      </c>
      <c r="AA61">
        <f ca="1">AVERAGE(INDIRECT("K"&amp;A61):INDIRECT("K"&amp;B61))</f>
        <v>129.5</v>
      </c>
      <c r="AB61">
        <f ca="1">AVERAGE(INDIRECT("L"&amp;A61):INDIRECT("L"&amp;B61))</f>
        <v>2883.25</v>
      </c>
      <c r="AC61">
        <f ca="1">AVERAGE(INDIRECT("M"&amp;A61):INDIRECT("M"&amp;B61))</f>
        <v>1721</v>
      </c>
      <c r="AD61">
        <f ca="1">AVERAGE(INDIRECT("N"&amp;A61):INDIRECT("N"&amp;B61))</f>
        <v>3146</v>
      </c>
      <c r="AE61">
        <f ca="1">AVERAGE(INDIRECT("O"&amp;A61):INDIRECT("O"&amp;B61))</f>
        <v>79.25</v>
      </c>
      <c r="AF61">
        <f ca="1">AVERAGE(INDIRECT("P"&amp;A61):INDIRECT("P"&amp;B61))</f>
        <v>3076.3425000000002</v>
      </c>
    </row>
    <row r="62" spans="1:32" ht="15" x14ac:dyDescent="0.25">
      <c r="A62" s="13">
        <f t="shared" si="0"/>
        <v>233</v>
      </c>
      <c r="B62" s="14">
        <f t="shared" si="7"/>
        <v>236</v>
      </c>
      <c r="C62" s="5">
        <v>40148</v>
      </c>
      <c r="D62" t="s">
        <v>60</v>
      </c>
      <c r="E62">
        <v>19692</v>
      </c>
      <c r="F62">
        <v>15576</v>
      </c>
      <c r="G62">
        <v>7719</v>
      </c>
      <c r="H62">
        <f>'[4]200912'!C61</f>
        <v>8010</v>
      </c>
      <c r="I62">
        <v>82</v>
      </c>
      <c r="J62">
        <v>302</v>
      </c>
      <c r="K62">
        <v>71</v>
      </c>
      <c r="L62">
        <v>1309</v>
      </c>
      <c r="M62">
        <v>656</v>
      </c>
      <c r="N62">
        <v>1615</v>
      </c>
      <c r="O62">
        <v>53</v>
      </c>
      <c r="P62">
        <v>3142.06</v>
      </c>
      <c r="S62" s="5">
        <v>40150</v>
      </c>
      <c r="T62" s="15">
        <v>1.4166666666666701</v>
      </c>
      <c r="U62">
        <f ca="1">AVERAGE(INDIRECT("E"&amp;A62):INDIRECT("E"&amp;B62))</f>
        <v>13716.5</v>
      </c>
      <c r="V62">
        <f ca="1">AVERAGE(INDIRECT("F"&amp;A62):INDIRECT("F"&amp;B62))</f>
        <v>13244.75</v>
      </c>
      <c r="W62">
        <f ca="1">AVERAGE(INDIRECT("G"&amp;A62):INDIRECT("G"&amp;B62))</f>
        <v>7396.75</v>
      </c>
      <c r="X62">
        <f ca="1">AVERAGE(INDIRECT("H"&amp;A62):INDIRECT("H"&amp;B62))</f>
        <v>6378.5</v>
      </c>
      <c r="Y62">
        <f ca="1">AVERAGE(INDIRECT("I"&amp;A62):INDIRECT("I"&amp;B62))</f>
        <v>1774.25</v>
      </c>
      <c r="Z62">
        <f ca="1">AVERAGE(INDIRECT("J"&amp;A62):INDIRECT("J"&amp;B62))</f>
        <v>2822.25</v>
      </c>
      <c r="AA62">
        <f ca="1">AVERAGE(INDIRECT("K"&amp;A62):INDIRECT("K"&amp;B62))</f>
        <v>123.75</v>
      </c>
      <c r="AB62">
        <f ca="1">AVERAGE(INDIRECT("L"&amp;A62):INDIRECT("L"&amp;B62))</f>
        <v>2740</v>
      </c>
      <c r="AC62">
        <f ca="1">AVERAGE(INDIRECT("M"&amp;A62):INDIRECT("M"&amp;B62))</f>
        <v>1810</v>
      </c>
      <c r="AD62">
        <f ca="1">AVERAGE(INDIRECT("N"&amp;A62):INDIRECT("N"&amp;B62))</f>
        <v>3139</v>
      </c>
      <c r="AE62">
        <f ca="1">AVERAGE(INDIRECT("O"&amp;A62):INDIRECT("O"&amp;B62))</f>
        <v>76</v>
      </c>
      <c r="AF62">
        <f ca="1">AVERAGE(INDIRECT("P"&amp;A62):INDIRECT("P"&amp;B62))</f>
        <v>3147.0924999999997</v>
      </c>
    </row>
    <row r="63" spans="1:32" ht="15" x14ac:dyDescent="0.25">
      <c r="A63" s="13">
        <f t="shared" si="0"/>
        <v>237</v>
      </c>
      <c r="B63" s="14">
        <f t="shared" si="7"/>
        <v>240</v>
      </c>
      <c r="C63" s="5">
        <v>40148</v>
      </c>
      <c r="D63" t="s">
        <v>61</v>
      </c>
      <c r="E63">
        <v>19676</v>
      </c>
      <c r="F63">
        <v>15532</v>
      </c>
      <c r="G63">
        <v>7731</v>
      </c>
      <c r="H63">
        <f>'[4]200912'!C62</f>
        <v>7993</v>
      </c>
      <c r="I63">
        <v>68</v>
      </c>
      <c r="J63">
        <v>265</v>
      </c>
      <c r="K63">
        <v>70</v>
      </c>
      <c r="L63">
        <v>1269</v>
      </c>
      <c r="M63">
        <v>663</v>
      </c>
      <c r="N63">
        <v>1615</v>
      </c>
      <c r="O63">
        <v>54</v>
      </c>
      <c r="P63">
        <v>3121.22</v>
      </c>
      <c r="S63" s="5">
        <v>40150</v>
      </c>
      <c r="T63" s="15">
        <v>1.4583333333333299</v>
      </c>
      <c r="U63">
        <f ca="1">AVERAGE(INDIRECT("E"&amp;A63):INDIRECT("E"&amp;B63))</f>
        <v>18284</v>
      </c>
      <c r="V63">
        <f ca="1">AVERAGE(INDIRECT("F"&amp;A63):INDIRECT("F"&amp;B63))</f>
        <v>13244.5</v>
      </c>
      <c r="W63">
        <f ca="1">AVERAGE(INDIRECT("G"&amp;A63):INDIRECT("G"&amp;B63))</f>
        <v>7492</v>
      </c>
      <c r="X63">
        <f ca="1">AVERAGE(INDIRECT("H"&amp;A63):INDIRECT("H"&amp;B63))</f>
        <v>6598.5</v>
      </c>
      <c r="Y63">
        <f ca="1">AVERAGE(INDIRECT("I"&amp;A63):INDIRECT("I"&amp;B63))</f>
        <v>1926.75</v>
      </c>
      <c r="Z63">
        <f ca="1">AVERAGE(INDIRECT("J"&amp;A63):INDIRECT("J"&amp;B63))</f>
        <v>2862</v>
      </c>
      <c r="AA63">
        <f ca="1">AVERAGE(INDIRECT("K"&amp;A63):INDIRECT("K"&amp;B63))</f>
        <v>112</v>
      </c>
      <c r="AB63">
        <f ca="1">AVERAGE(INDIRECT("L"&amp;A63):INDIRECT("L"&amp;B63))</f>
        <v>2505.5</v>
      </c>
      <c r="AC63">
        <f ca="1">AVERAGE(INDIRECT("M"&amp;A63):INDIRECT("M"&amp;B63))</f>
        <v>1811</v>
      </c>
      <c r="AD63">
        <f ca="1">AVERAGE(INDIRECT("N"&amp;A63):INDIRECT("N"&amp;B63))</f>
        <v>3160</v>
      </c>
      <c r="AE63">
        <f ca="1">AVERAGE(INDIRECT("O"&amp;A63):INDIRECT("O"&amp;B63))</f>
        <v>71.5</v>
      </c>
      <c r="AF63">
        <f ca="1">AVERAGE(INDIRECT("P"&amp;A63):INDIRECT("P"&amp;B63))</f>
        <v>3119.2875000000004</v>
      </c>
    </row>
    <row r="64" spans="1:32" ht="15" x14ac:dyDescent="0.25">
      <c r="A64" s="13">
        <f t="shared" si="0"/>
        <v>241</v>
      </c>
      <c r="B64" s="14">
        <f t="shared" si="7"/>
        <v>244</v>
      </c>
      <c r="C64" s="5">
        <v>40148</v>
      </c>
      <c r="D64" t="s">
        <v>62</v>
      </c>
      <c r="E64">
        <v>19648</v>
      </c>
      <c r="F64">
        <v>15437</v>
      </c>
      <c r="G64">
        <v>7700</v>
      </c>
      <c r="H64">
        <f>'[4]200912'!C63</f>
        <v>7934</v>
      </c>
      <c r="I64">
        <v>62</v>
      </c>
      <c r="J64">
        <v>238</v>
      </c>
      <c r="K64">
        <v>69</v>
      </c>
      <c r="L64">
        <v>1314</v>
      </c>
      <c r="M64">
        <v>663</v>
      </c>
      <c r="N64">
        <v>1615</v>
      </c>
      <c r="O64">
        <v>55</v>
      </c>
      <c r="P64">
        <v>3100.37</v>
      </c>
      <c r="S64" s="5">
        <v>40150</v>
      </c>
      <c r="T64" s="15">
        <v>1.5</v>
      </c>
      <c r="U64">
        <f ca="1">AVERAGE(INDIRECT("E"&amp;A64):INDIRECT("E"&amp;B64))</f>
        <v>18328.5</v>
      </c>
      <c r="V64">
        <f ca="1">AVERAGE(INDIRECT("F"&amp;A64):INDIRECT("F"&amp;B64))</f>
        <v>13146</v>
      </c>
      <c r="W64">
        <f ca="1">AVERAGE(INDIRECT("G"&amp;A64):INDIRECT("G"&amp;B64))</f>
        <v>7437.5</v>
      </c>
      <c r="X64">
        <f ca="1">AVERAGE(INDIRECT("H"&amp;A64):INDIRECT("H"&amp;B64))</f>
        <v>6997.25</v>
      </c>
      <c r="Y64">
        <f ca="1">AVERAGE(INDIRECT("I"&amp;A64):INDIRECT("I"&amp;B64))</f>
        <v>1935.5</v>
      </c>
      <c r="Z64">
        <f ca="1">AVERAGE(INDIRECT("J"&amp;A64):INDIRECT("J"&amp;B64))</f>
        <v>2914.5</v>
      </c>
      <c r="AA64">
        <f ca="1">AVERAGE(INDIRECT("K"&amp;A64):INDIRECT("K"&amp;B64))</f>
        <v>96</v>
      </c>
      <c r="AB64">
        <f ca="1">AVERAGE(INDIRECT("L"&amp;A64):INDIRECT("L"&amp;B64))</f>
        <v>2329.5</v>
      </c>
      <c r="AC64">
        <f ca="1">AVERAGE(INDIRECT("M"&amp;A64):INDIRECT("M"&amp;B64))</f>
        <v>1845</v>
      </c>
      <c r="AD64">
        <f ca="1">AVERAGE(INDIRECT("N"&amp;A64):INDIRECT("N"&amp;B64))</f>
        <v>3108</v>
      </c>
      <c r="AE64">
        <f ca="1">AVERAGE(INDIRECT("O"&amp;A64):INDIRECT("O"&amp;B64))</f>
        <v>66.5</v>
      </c>
      <c r="AF64">
        <f ca="1">AVERAGE(INDIRECT("P"&amp;A64):INDIRECT("P"&amp;B64))</f>
        <v>2994.625</v>
      </c>
    </row>
    <row r="65" spans="1:32" ht="15" x14ac:dyDescent="0.25">
      <c r="A65" s="13">
        <f t="shared" si="0"/>
        <v>245</v>
      </c>
      <c r="B65" s="14">
        <f t="shared" si="7"/>
        <v>248</v>
      </c>
      <c r="C65" s="5">
        <v>40148</v>
      </c>
      <c r="D65" t="s">
        <v>63</v>
      </c>
      <c r="E65">
        <v>19673</v>
      </c>
      <c r="F65">
        <v>15479</v>
      </c>
      <c r="G65">
        <v>7775</v>
      </c>
      <c r="H65">
        <f>'[4]200912'!C64</f>
        <v>7901</v>
      </c>
      <c r="I65">
        <v>60</v>
      </c>
      <c r="J65">
        <v>207</v>
      </c>
      <c r="K65">
        <v>67</v>
      </c>
      <c r="L65">
        <v>1333</v>
      </c>
      <c r="M65">
        <v>625</v>
      </c>
      <c r="N65">
        <v>1423</v>
      </c>
      <c r="O65">
        <v>56</v>
      </c>
      <c r="P65">
        <v>3079.52</v>
      </c>
      <c r="S65" s="5">
        <v>40150</v>
      </c>
      <c r="T65" s="15">
        <v>1.5416666666666701</v>
      </c>
      <c r="U65">
        <f ca="1">AVERAGE(INDIRECT("E"&amp;A65):INDIRECT("E"&amp;B65))</f>
        <v>18428.25</v>
      </c>
      <c r="V65">
        <f ca="1">AVERAGE(INDIRECT("F"&amp;A65):INDIRECT("F"&amp;B65))</f>
        <v>12764.5</v>
      </c>
      <c r="W65">
        <f ca="1">AVERAGE(INDIRECT("G"&amp;A65):INDIRECT("G"&amp;B65))</f>
        <v>7208.25</v>
      </c>
      <c r="X65">
        <f ca="1">AVERAGE(INDIRECT("H"&amp;A65):INDIRECT("H"&amp;B65))</f>
        <v>7029</v>
      </c>
      <c r="Y65">
        <f ca="1">AVERAGE(INDIRECT("I"&amp;A65):INDIRECT("I"&amp;B65))</f>
        <v>1912</v>
      </c>
      <c r="Z65">
        <f ca="1">AVERAGE(INDIRECT("J"&amp;A65):INDIRECT("J"&amp;B65))</f>
        <v>2961.25</v>
      </c>
      <c r="AA65">
        <f ca="1">AVERAGE(INDIRECT("K"&amp;A65):INDIRECT("K"&amp;B65))</f>
        <v>80.5</v>
      </c>
      <c r="AB65">
        <f ca="1">AVERAGE(INDIRECT("L"&amp;A65):INDIRECT("L"&amp;B65))</f>
        <v>2054.25</v>
      </c>
      <c r="AC65">
        <f ca="1">AVERAGE(INDIRECT("M"&amp;A65):INDIRECT("M"&amp;B65))</f>
        <v>1814</v>
      </c>
      <c r="AD65">
        <f ca="1">AVERAGE(INDIRECT("N"&amp;A65):INDIRECT("N"&amp;B65))</f>
        <v>3068</v>
      </c>
      <c r="AE65">
        <f ca="1">AVERAGE(INDIRECT("O"&amp;A65):INDIRECT("O"&amp;B65))</f>
        <v>66.25</v>
      </c>
      <c r="AF65">
        <f ca="1">AVERAGE(INDIRECT("P"&amp;A65):INDIRECT("P"&amp;B65))</f>
        <v>2737.5924999999997</v>
      </c>
    </row>
    <row r="66" spans="1:32" ht="15" x14ac:dyDescent="0.25">
      <c r="A66" s="13">
        <f t="shared" si="0"/>
        <v>249</v>
      </c>
      <c r="B66" s="14">
        <f t="shared" si="7"/>
        <v>252</v>
      </c>
      <c r="C66" s="5">
        <v>40148</v>
      </c>
      <c r="D66" t="s">
        <v>64</v>
      </c>
      <c r="E66">
        <v>19642</v>
      </c>
      <c r="F66">
        <v>15488</v>
      </c>
      <c r="G66">
        <v>7722</v>
      </c>
      <c r="H66">
        <f>'[4]200912'!C65</f>
        <v>7989</v>
      </c>
      <c r="I66">
        <v>53</v>
      </c>
      <c r="J66">
        <v>205</v>
      </c>
      <c r="K66">
        <v>66</v>
      </c>
      <c r="L66">
        <v>1266</v>
      </c>
      <c r="M66">
        <v>625</v>
      </c>
      <c r="N66">
        <v>1423</v>
      </c>
      <c r="O66">
        <v>55</v>
      </c>
      <c r="P66">
        <v>3059.17</v>
      </c>
      <c r="S66" s="5">
        <v>40150</v>
      </c>
      <c r="T66" s="15">
        <v>1.5833333333333299</v>
      </c>
      <c r="U66">
        <f ca="1">AVERAGE(INDIRECT("E"&amp;A66):INDIRECT("E"&amp;B66))</f>
        <v>18537.75</v>
      </c>
      <c r="V66">
        <f ca="1">AVERAGE(INDIRECT("F"&amp;A66):INDIRECT("F"&amp;B66))</f>
        <v>12609.75</v>
      </c>
      <c r="W66">
        <f ca="1">AVERAGE(INDIRECT("G"&amp;A66):INDIRECT("G"&amp;B66))</f>
        <v>7186.25</v>
      </c>
      <c r="X66">
        <f ca="1">AVERAGE(INDIRECT("H"&amp;A66):INDIRECT("H"&amp;B66))</f>
        <v>7065</v>
      </c>
      <c r="Y66">
        <f ca="1">AVERAGE(INDIRECT("I"&amp;A66):INDIRECT("I"&amp;B66))</f>
        <v>1762.75</v>
      </c>
      <c r="Z66">
        <f ca="1">AVERAGE(INDIRECT("J"&amp;A66):INDIRECT("J"&amp;B66))</f>
        <v>2857</v>
      </c>
      <c r="AA66">
        <f ca="1">AVERAGE(INDIRECT("K"&amp;A66):INDIRECT("K"&amp;B66))</f>
        <v>70.5</v>
      </c>
      <c r="AB66">
        <f ca="1">AVERAGE(INDIRECT("L"&amp;A66):INDIRECT("L"&amp;B66))</f>
        <v>2004.5</v>
      </c>
      <c r="AC66">
        <f ca="1">AVERAGE(INDIRECT("M"&amp;A66):INDIRECT("M"&amp;B66))</f>
        <v>1802</v>
      </c>
      <c r="AD66">
        <f ca="1">AVERAGE(INDIRECT("N"&amp;A66):INDIRECT("N"&amp;B66))</f>
        <v>3018</v>
      </c>
      <c r="AE66">
        <f ca="1">AVERAGE(INDIRECT("O"&amp;A66):INDIRECT("O"&amp;B66))</f>
        <v>67.75</v>
      </c>
      <c r="AF66">
        <f ca="1">AVERAGE(INDIRECT("P"&amp;A66):INDIRECT("P"&amp;B66))</f>
        <v>2533.3724999999999</v>
      </c>
    </row>
    <row r="67" spans="1:32" ht="15" x14ac:dyDescent="0.25">
      <c r="A67" s="13">
        <f t="shared" si="0"/>
        <v>253</v>
      </c>
      <c r="B67" s="14">
        <f t="shared" si="7"/>
        <v>256</v>
      </c>
      <c r="C67" s="5">
        <v>40148</v>
      </c>
      <c r="D67" t="s">
        <v>65</v>
      </c>
      <c r="E67">
        <v>19748</v>
      </c>
      <c r="F67">
        <v>15492</v>
      </c>
      <c r="G67">
        <v>7619</v>
      </c>
      <c r="H67">
        <f>'[4]200912'!C66</f>
        <v>8069</v>
      </c>
      <c r="I67">
        <v>55</v>
      </c>
      <c r="J67">
        <v>235</v>
      </c>
      <c r="K67">
        <v>65</v>
      </c>
      <c r="L67">
        <v>1192</v>
      </c>
      <c r="M67">
        <v>625</v>
      </c>
      <c r="N67">
        <v>1423</v>
      </c>
      <c r="O67">
        <v>53</v>
      </c>
      <c r="P67">
        <v>3034.29</v>
      </c>
      <c r="S67" s="5">
        <v>40150</v>
      </c>
      <c r="T67" s="15">
        <v>1.625</v>
      </c>
      <c r="U67">
        <f ca="1">AVERAGE(INDIRECT("E"&amp;A67):INDIRECT("E"&amp;B67))</f>
        <v>18397.25</v>
      </c>
      <c r="V67">
        <f ca="1">AVERAGE(INDIRECT("F"&amp;A67):INDIRECT("F"&amp;B67))</f>
        <v>12238</v>
      </c>
      <c r="W67">
        <f ca="1">AVERAGE(INDIRECT("G"&amp;A67):INDIRECT("G"&amp;B67))</f>
        <v>7216.25</v>
      </c>
      <c r="X67">
        <f ca="1">AVERAGE(INDIRECT("H"&amp;A67):INDIRECT("H"&amp;B67))</f>
        <v>7040.5</v>
      </c>
      <c r="Y67">
        <f ca="1">AVERAGE(INDIRECT("I"&amp;A67):INDIRECT("I"&amp;B67))</f>
        <v>1754.25</v>
      </c>
      <c r="Z67">
        <f ca="1">AVERAGE(INDIRECT("J"&amp;A67):INDIRECT("J"&amp;B67))</f>
        <v>2947</v>
      </c>
      <c r="AA67">
        <f ca="1">AVERAGE(INDIRECT("K"&amp;A67):INDIRECT("K"&amp;B67))</f>
        <v>66.5</v>
      </c>
      <c r="AB67">
        <f ca="1">AVERAGE(INDIRECT("L"&amp;A67):INDIRECT("L"&amp;B67))</f>
        <v>2038.75</v>
      </c>
      <c r="AC67">
        <f ca="1">AVERAGE(INDIRECT("M"&amp;A67):INDIRECT("M"&amp;B67))</f>
        <v>1768</v>
      </c>
      <c r="AD67">
        <f ca="1">AVERAGE(INDIRECT("N"&amp;A67):INDIRECT("N"&amp;B67))</f>
        <v>2901</v>
      </c>
      <c r="AE67">
        <f ca="1">AVERAGE(INDIRECT("O"&amp;A67):INDIRECT("O"&amp;B67))</f>
        <v>63.5</v>
      </c>
      <c r="AF67">
        <f ca="1">AVERAGE(INDIRECT("P"&amp;A67):INDIRECT("P"&amp;B67))</f>
        <v>2427.8924999999999</v>
      </c>
    </row>
    <row r="68" spans="1:32" ht="15" x14ac:dyDescent="0.25">
      <c r="A68" s="13">
        <f t="shared" si="0"/>
        <v>257</v>
      </c>
      <c r="B68" s="14">
        <f t="shared" si="7"/>
        <v>260</v>
      </c>
      <c r="C68" s="5">
        <v>40148</v>
      </c>
      <c r="D68" t="s">
        <v>66</v>
      </c>
      <c r="E68">
        <v>19714</v>
      </c>
      <c r="F68">
        <v>15486</v>
      </c>
      <c r="G68">
        <v>7630</v>
      </c>
      <c r="H68">
        <f>'[4]200912'!C67</f>
        <v>8030</v>
      </c>
      <c r="I68">
        <v>62</v>
      </c>
      <c r="J68">
        <v>252</v>
      </c>
      <c r="K68">
        <v>63</v>
      </c>
      <c r="L68">
        <v>1212</v>
      </c>
      <c r="M68">
        <v>625</v>
      </c>
      <c r="N68">
        <v>1423</v>
      </c>
      <c r="O68">
        <v>51</v>
      </c>
      <c r="P68">
        <v>3008.62</v>
      </c>
      <c r="S68" s="5">
        <v>40150</v>
      </c>
      <c r="T68" s="15">
        <v>1.6666666666666701</v>
      </c>
      <c r="U68">
        <f ca="1">AVERAGE(INDIRECT("E"&amp;A68):INDIRECT("E"&amp;B68))</f>
        <v>18446.75</v>
      </c>
      <c r="V68">
        <f ca="1">AVERAGE(INDIRECT("F"&amp;A68):INDIRECT("F"&amp;B68))</f>
        <v>12497</v>
      </c>
      <c r="W68">
        <f ca="1">AVERAGE(INDIRECT("G"&amp;A68):INDIRECT("G"&amp;B68))</f>
        <v>7425.5</v>
      </c>
      <c r="X68">
        <f ca="1">AVERAGE(INDIRECT("H"&amp;A68):INDIRECT("H"&amp;B68))</f>
        <v>6851.5</v>
      </c>
      <c r="Y68">
        <f ca="1">AVERAGE(INDIRECT("I"&amp;A68):INDIRECT("I"&amp;B68))</f>
        <v>1636.25</v>
      </c>
      <c r="Z68">
        <f ca="1">AVERAGE(INDIRECT("J"&amp;A68):INDIRECT("J"&amp;B68))</f>
        <v>3015</v>
      </c>
      <c r="AA68">
        <f ca="1">AVERAGE(INDIRECT("K"&amp;A68):INDIRECT("K"&amp;B68))</f>
        <v>67</v>
      </c>
      <c r="AB68">
        <f ca="1">AVERAGE(INDIRECT("L"&amp;A68):INDIRECT("L"&amp;B68))</f>
        <v>2300.75</v>
      </c>
      <c r="AC68">
        <f ca="1">AVERAGE(INDIRECT("M"&amp;A68):INDIRECT("M"&amp;B68))</f>
        <v>1695</v>
      </c>
      <c r="AD68">
        <f ca="1">AVERAGE(INDIRECT("N"&amp;A68):INDIRECT("N"&amp;B68))</f>
        <v>2784</v>
      </c>
      <c r="AE68">
        <f ca="1">AVERAGE(INDIRECT("O"&amp;A68):INDIRECT("O"&amp;B68))</f>
        <v>53.25</v>
      </c>
      <c r="AF68">
        <f ca="1">AVERAGE(INDIRECT("P"&amp;A68):INDIRECT("P"&amp;B68))</f>
        <v>2442.9925000000003</v>
      </c>
    </row>
    <row r="69" spans="1:32" ht="15" x14ac:dyDescent="0.25">
      <c r="A69" s="13">
        <f t="shared" si="0"/>
        <v>261</v>
      </c>
      <c r="B69" s="14">
        <f t="shared" si="7"/>
        <v>264</v>
      </c>
      <c r="C69" s="5">
        <v>40148</v>
      </c>
      <c r="D69" t="s">
        <v>67</v>
      </c>
      <c r="E69">
        <v>19714</v>
      </c>
      <c r="F69">
        <v>15637</v>
      </c>
      <c r="G69">
        <v>7665</v>
      </c>
      <c r="H69">
        <f>'[4]200912'!C68</f>
        <v>7968</v>
      </c>
      <c r="I69">
        <v>62</v>
      </c>
      <c r="J69">
        <v>268</v>
      </c>
      <c r="K69">
        <v>62</v>
      </c>
      <c r="L69">
        <v>1258</v>
      </c>
      <c r="M69">
        <v>569</v>
      </c>
      <c r="N69">
        <v>1178</v>
      </c>
      <c r="O69">
        <v>50</v>
      </c>
      <c r="P69">
        <v>2983.75</v>
      </c>
      <c r="S69" s="5">
        <v>40150</v>
      </c>
      <c r="T69" s="15">
        <v>1.7083333333333299</v>
      </c>
      <c r="U69">
        <f ca="1">AVERAGE(INDIRECT("E"&amp;A69):INDIRECT("E"&amp;B69))</f>
        <v>18604</v>
      </c>
      <c r="V69">
        <f ca="1">AVERAGE(INDIRECT("F"&amp;A69):INDIRECT("F"&amp;B69))</f>
        <v>13443.25</v>
      </c>
      <c r="W69">
        <f ca="1">AVERAGE(INDIRECT("G"&amp;A69):INDIRECT("G"&amp;B69))</f>
        <v>7651.25</v>
      </c>
      <c r="X69">
        <f ca="1">AVERAGE(INDIRECT("H"&amp;A69):INDIRECT("H"&amp;B69))</f>
        <v>7300.75</v>
      </c>
      <c r="Y69">
        <f ca="1">AVERAGE(INDIRECT("I"&amp;A69):INDIRECT("I"&amp;B69))</f>
        <v>1595.5</v>
      </c>
      <c r="Z69">
        <f ca="1">AVERAGE(INDIRECT("J"&amp;A69):INDIRECT("J"&amp;B69))</f>
        <v>3198.75</v>
      </c>
      <c r="AA69">
        <f ca="1">AVERAGE(INDIRECT("K"&amp;A69):INDIRECT("K"&amp;B69))</f>
        <v>70.5</v>
      </c>
      <c r="AB69">
        <f ca="1">AVERAGE(INDIRECT("L"&amp;A69):INDIRECT("L"&amp;B69))</f>
        <v>2404</v>
      </c>
      <c r="AC69">
        <f ca="1">AVERAGE(INDIRECT("M"&amp;A69):INDIRECT("M"&amp;B69))</f>
        <v>1615</v>
      </c>
      <c r="AD69">
        <f ca="1">AVERAGE(INDIRECT("N"&amp;A69):INDIRECT("N"&amp;B69))</f>
        <v>2630</v>
      </c>
      <c r="AE69">
        <f ca="1">AVERAGE(INDIRECT("O"&amp;A69):INDIRECT("O"&amp;B69))</f>
        <v>47.75</v>
      </c>
      <c r="AF69">
        <f ca="1">AVERAGE(INDIRECT("P"&amp;A69):INDIRECT("P"&amp;B69))</f>
        <v>2576.8074999999999</v>
      </c>
    </row>
    <row r="70" spans="1:32" ht="15" x14ac:dyDescent="0.25">
      <c r="A70" s="13">
        <f t="shared" si="0"/>
        <v>265</v>
      </c>
      <c r="B70" s="14">
        <f t="shared" si="7"/>
        <v>268</v>
      </c>
      <c r="C70" s="5">
        <v>40148</v>
      </c>
      <c r="D70" t="s">
        <v>68</v>
      </c>
      <c r="E70">
        <v>19664</v>
      </c>
      <c r="F70">
        <v>15904</v>
      </c>
      <c r="G70">
        <v>7635</v>
      </c>
      <c r="H70">
        <f>'[4]200912'!C69</f>
        <v>8180</v>
      </c>
      <c r="I70">
        <v>64</v>
      </c>
      <c r="J70">
        <v>307</v>
      </c>
      <c r="K70">
        <v>61</v>
      </c>
      <c r="L70">
        <v>1309</v>
      </c>
      <c r="M70">
        <v>569</v>
      </c>
      <c r="N70">
        <v>1178</v>
      </c>
      <c r="O70">
        <v>49</v>
      </c>
      <c r="P70">
        <v>2958.57</v>
      </c>
      <c r="S70" s="5">
        <v>40150</v>
      </c>
      <c r="T70" s="15">
        <v>1.75</v>
      </c>
      <c r="U70">
        <f ca="1">AVERAGE(INDIRECT("E"&amp;A70):INDIRECT("E"&amp;B70))</f>
        <v>19344.5</v>
      </c>
      <c r="V70">
        <f ca="1">AVERAGE(INDIRECT("F"&amp;A70):INDIRECT("F"&amp;B70))</f>
        <v>14474</v>
      </c>
      <c r="W70">
        <f ca="1">AVERAGE(INDIRECT("G"&amp;A70):INDIRECT("G"&amp;B70))</f>
        <v>7909.25</v>
      </c>
      <c r="X70">
        <f ca="1">AVERAGE(INDIRECT("H"&amp;A70):INDIRECT("H"&amp;B70))</f>
        <v>7855.25</v>
      </c>
      <c r="Y70">
        <f ca="1">AVERAGE(INDIRECT("I"&amp;A70):INDIRECT("I"&amp;B70))</f>
        <v>1631.75</v>
      </c>
      <c r="Z70">
        <f ca="1">AVERAGE(INDIRECT("J"&amp;A70):INDIRECT("J"&amp;B70))</f>
        <v>3316.25</v>
      </c>
      <c r="AA70">
        <f ca="1">AVERAGE(INDIRECT("K"&amp;A70):INDIRECT("K"&amp;B70))</f>
        <v>75</v>
      </c>
      <c r="AB70">
        <f ca="1">AVERAGE(INDIRECT("L"&amp;A70):INDIRECT("L"&amp;B70))</f>
        <v>2549.25</v>
      </c>
      <c r="AC70">
        <f ca="1">AVERAGE(INDIRECT("M"&amp;A70):INDIRECT("M"&amp;B70))</f>
        <v>1499</v>
      </c>
      <c r="AD70">
        <f ca="1">AVERAGE(INDIRECT("N"&amp;A70):INDIRECT("N"&amp;B70))</f>
        <v>2417</v>
      </c>
      <c r="AE70">
        <f ca="1">AVERAGE(INDIRECT("O"&amp;A70):INDIRECT("O"&amp;B70))</f>
        <v>49.5</v>
      </c>
      <c r="AF70">
        <f ca="1">AVERAGE(INDIRECT("P"&amp;A70):INDIRECT("P"&amp;B70))</f>
        <v>2731.6400000000003</v>
      </c>
    </row>
    <row r="71" spans="1:32" ht="15" x14ac:dyDescent="0.25">
      <c r="A71" s="13">
        <f t="shared" si="0"/>
        <v>269</v>
      </c>
      <c r="B71" s="14">
        <f t="shared" si="7"/>
        <v>272</v>
      </c>
      <c r="C71" s="5">
        <v>40148</v>
      </c>
      <c r="D71" t="s">
        <v>69</v>
      </c>
      <c r="E71">
        <v>19814</v>
      </c>
      <c r="F71">
        <v>16408</v>
      </c>
      <c r="G71">
        <v>7735</v>
      </c>
      <c r="H71">
        <f>'[4]200912'!C70</f>
        <v>8310</v>
      </c>
      <c r="I71">
        <v>64</v>
      </c>
      <c r="J71">
        <v>292</v>
      </c>
      <c r="K71">
        <v>59</v>
      </c>
      <c r="L71">
        <v>1319</v>
      </c>
      <c r="M71">
        <v>562</v>
      </c>
      <c r="N71">
        <v>1178</v>
      </c>
      <c r="O71">
        <v>49</v>
      </c>
      <c r="P71">
        <v>2947.92</v>
      </c>
      <c r="S71" s="5">
        <v>40150</v>
      </c>
      <c r="T71" s="15">
        <v>1.7916666666666701</v>
      </c>
      <c r="U71">
        <f ca="1">AVERAGE(INDIRECT("E"&amp;A71):INDIRECT("E"&amp;B71))</f>
        <v>19200.5</v>
      </c>
      <c r="V71">
        <f ca="1">AVERAGE(INDIRECT("F"&amp;A71):INDIRECT("F"&amp;B71))</f>
        <v>14210.25</v>
      </c>
      <c r="W71">
        <f ca="1">AVERAGE(INDIRECT("G"&amp;A71):INDIRECT("G"&amp;B71))</f>
        <v>7732</v>
      </c>
      <c r="X71">
        <f ca="1">AVERAGE(INDIRECT("H"&amp;A71):INDIRECT("H"&amp;B71))</f>
        <v>7884.5</v>
      </c>
      <c r="Y71">
        <f ca="1">AVERAGE(INDIRECT("I"&amp;A71):INDIRECT("I"&amp;B71))</f>
        <v>1618.75</v>
      </c>
      <c r="Z71">
        <f ca="1">AVERAGE(INDIRECT("J"&amp;A71):INDIRECT("J"&amp;B71))</f>
        <v>3175.25</v>
      </c>
      <c r="AA71">
        <f ca="1">AVERAGE(INDIRECT("K"&amp;A71):INDIRECT("K"&amp;B71))</f>
        <v>79.75</v>
      </c>
      <c r="AB71">
        <f ca="1">AVERAGE(INDIRECT("L"&amp;A71):INDIRECT("L"&amp;B71))</f>
        <v>2587.5</v>
      </c>
      <c r="AC71">
        <f ca="1">AVERAGE(INDIRECT("M"&amp;A71):INDIRECT("M"&amp;B71))</f>
        <v>1420</v>
      </c>
      <c r="AD71">
        <f ca="1">AVERAGE(INDIRECT("N"&amp;A71):INDIRECT("N"&amp;B71))</f>
        <v>2441</v>
      </c>
      <c r="AE71">
        <f ca="1">AVERAGE(INDIRECT("O"&amp;A71):INDIRECT("O"&amp;B71))</f>
        <v>49.5</v>
      </c>
      <c r="AF71">
        <f ca="1">AVERAGE(INDIRECT("P"&amp;A71):INDIRECT("P"&amp;B71))</f>
        <v>2861.4475000000002</v>
      </c>
    </row>
    <row r="72" spans="1:32" ht="15" x14ac:dyDescent="0.25">
      <c r="A72" s="13">
        <f t="shared" ref="A72:A135" si="8">A70+8</f>
        <v>273</v>
      </c>
      <c r="B72" s="14">
        <f t="shared" si="7"/>
        <v>276</v>
      </c>
      <c r="C72" s="5">
        <v>40148</v>
      </c>
      <c r="D72" t="s">
        <v>70</v>
      </c>
      <c r="E72">
        <v>20176</v>
      </c>
      <c r="F72">
        <v>16721</v>
      </c>
      <c r="G72">
        <v>7910</v>
      </c>
      <c r="H72">
        <f>'[4]200912'!C71</f>
        <v>8296</v>
      </c>
      <c r="I72">
        <v>65</v>
      </c>
      <c r="J72">
        <v>302</v>
      </c>
      <c r="K72">
        <v>58</v>
      </c>
      <c r="L72">
        <v>1393</v>
      </c>
      <c r="M72">
        <v>562</v>
      </c>
      <c r="N72">
        <v>1178</v>
      </c>
      <c r="O72">
        <v>48</v>
      </c>
      <c r="P72">
        <v>2936.96</v>
      </c>
      <c r="S72" s="5">
        <v>40150</v>
      </c>
      <c r="T72" s="15">
        <v>1.8333333333333299</v>
      </c>
      <c r="U72">
        <f ca="1">AVERAGE(INDIRECT("E"&amp;A72):INDIRECT("E"&amp;B72))</f>
        <v>18840.75</v>
      </c>
      <c r="V72">
        <f ca="1">AVERAGE(INDIRECT("F"&amp;A72):INDIRECT("F"&amp;B72))</f>
        <v>13551.25</v>
      </c>
      <c r="W72">
        <f ca="1">AVERAGE(INDIRECT("G"&amp;A72):INDIRECT("G"&amp;B72))</f>
        <v>7435</v>
      </c>
      <c r="X72">
        <f ca="1">AVERAGE(INDIRECT("H"&amp;A72):INDIRECT("H"&amp;B72))</f>
        <v>7601</v>
      </c>
      <c r="Y72">
        <f ca="1">AVERAGE(INDIRECT("I"&amp;A72):INDIRECT("I"&amp;B72))</f>
        <v>1412.75</v>
      </c>
      <c r="Z72">
        <f ca="1">AVERAGE(INDIRECT("J"&amp;A72):INDIRECT("J"&amp;B72))</f>
        <v>3010.75</v>
      </c>
      <c r="AA72">
        <f ca="1">AVERAGE(INDIRECT("K"&amp;A72):INDIRECT("K"&amp;B72))</f>
        <v>82.25</v>
      </c>
      <c r="AB72">
        <f ca="1">AVERAGE(INDIRECT("L"&amp;A72):INDIRECT("L"&amp;B72))</f>
        <v>2338</v>
      </c>
      <c r="AC72">
        <f ca="1">AVERAGE(INDIRECT("M"&amp;A72):INDIRECT("M"&amp;B72))</f>
        <v>1265</v>
      </c>
      <c r="AD72">
        <f ca="1">AVERAGE(INDIRECT("N"&amp;A72):INDIRECT("N"&amp;B72))</f>
        <v>2245</v>
      </c>
      <c r="AE72">
        <f ca="1">AVERAGE(INDIRECT("O"&amp;A72):INDIRECT("O"&amp;B72))</f>
        <v>53</v>
      </c>
      <c r="AF72">
        <f ca="1">AVERAGE(INDIRECT("P"&amp;A72):INDIRECT("P"&amp;B72))</f>
        <v>2908.81</v>
      </c>
    </row>
    <row r="73" spans="1:32" ht="15" x14ac:dyDescent="0.25">
      <c r="A73" s="13">
        <f t="shared" si="8"/>
        <v>277</v>
      </c>
      <c r="B73" s="14">
        <f t="shared" si="7"/>
        <v>280</v>
      </c>
      <c r="C73" s="5">
        <v>40148</v>
      </c>
      <c r="D73" t="s">
        <v>71</v>
      </c>
      <c r="E73">
        <v>20411</v>
      </c>
      <c r="F73">
        <v>16949</v>
      </c>
      <c r="G73">
        <v>7899</v>
      </c>
      <c r="H73">
        <f>'[4]200912'!C72</f>
        <v>8476</v>
      </c>
      <c r="I73">
        <v>68</v>
      </c>
      <c r="J73">
        <v>318</v>
      </c>
      <c r="K73">
        <v>57</v>
      </c>
      <c r="L73">
        <v>1384</v>
      </c>
      <c r="M73">
        <v>469</v>
      </c>
      <c r="N73">
        <v>1055</v>
      </c>
      <c r="O73">
        <v>47</v>
      </c>
      <c r="P73">
        <v>2925.81</v>
      </c>
      <c r="S73" s="5">
        <v>40150</v>
      </c>
      <c r="T73" s="15">
        <v>1.875</v>
      </c>
      <c r="U73">
        <f ca="1">AVERAGE(INDIRECT("E"&amp;A73):INDIRECT("E"&amp;B73))</f>
        <v>18033.75</v>
      </c>
      <c r="V73">
        <f ca="1">AVERAGE(INDIRECT("F"&amp;A73):INDIRECT("F"&amp;B73))</f>
        <v>12764.75</v>
      </c>
      <c r="W73">
        <f ca="1">AVERAGE(INDIRECT("G"&amp;A73):INDIRECT("G"&amp;B73))</f>
        <v>7375</v>
      </c>
      <c r="X73">
        <f ca="1">AVERAGE(INDIRECT("H"&amp;A73):INDIRECT("H"&amp;B73))</f>
        <v>6911.25</v>
      </c>
      <c r="Y73">
        <f ca="1">AVERAGE(INDIRECT("I"&amp;A73):INDIRECT("I"&amp;B73))</f>
        <v>1185.25</v>
      </c>
      <c r="Z73">
        <f ca="1">AVERAGE(INDIRECT("J"&amp;A73):INDIRECT("J"&amp;B73))</f>
        <v>2726.75</v>
      </c>
      <c r="AA73">
        <f ca="1">AVERAGE(INDIRECT("K"&amp;A73):INDIRECT("K"&amp;B73))</f>
        <v>82</v>
      </c>
      <c r="AB73">
        <f ca="1">AVERAGE(INDIRECT("L"&amp;A73):INDIRECT("L"&amp;B73))</f>
        <v>2350</v>
      </c>
      <c r="AC73">
        <f ca="1">AVERAGE(INDIRECT("M"&amp;A73):INDIRECT("M"&amp;B73))</f>
        <v>1172</v>
      </c>
      <c r="AD73">
        <f ca="1">AVERAGE(INDIRECT("N"&amp;A73):INDIRECT("N"&amp;B73))</f>
        <v>2095</v>
      </c>
      <c r="AE73">
        <f ca="1">AVERAGE(INDIRECT("O"&amp;A73):INDIRECT("O"&amp;B73))</f>
        <v>52.25</v>
      </c>
      <c r="AF73">
        <f ca="1">AVERAGE(INDIRECT("P"&amp;A73):INDIRECT("P"&amp;B73))</f>
        <v>2802.64</v>
      </c>
    </row>
    <row r="74" spans="1:32" ht="15" x14ac:dyDescent="0.25">
      <c r="A74" s="13">
        <f t="shared" si="8"/>
        <v>281</v>
      </c>
      <c r="B74" s="14">
        <f t="shared" si="7"/>
        <v>284</v>
      </c>
      <c r="C74" s="5">
        <v>40148</v>
      </c>
      <c r="D74" t="s">
        <v>72</v>
      </c>
      <c r="E74">
        <v>20393</v>
      </c>
      <c r="F74">
        <v>17167</v>
      </c>
      <c r="G74">
        <v>7887</v>
      </c>
      <c r="H74">
        <f>'[4]200912'!C73</f>
        <v>8574</v>
      </c>
      <c r="I74">
        <v>63</v>
      </c>
      <c r="J74">
        <v>326</v>
      </c>
      <c r="K74">
        <v>56</v>
      </c>
      <c r="L74">
        <v>1448</v>
      </c>
      <c r="M74">
        <v>469</v>
      </c>
      <c r="N74">
        <v>1055</v>
      </c>
      <c r="O74">
        <v>46</v>
      </c>
      <c r="P74">
        <v>2915.15</v>
      </c>
      <c r="S74" s="5">
        <v>40150</v>
      </c>
      <c r="T74" s="15">
        <v>1.9166666666666701</v>
      </c>
      <c r="U74">
        <f ca="1">AVERAGE(INDIRECT("E"&amp;A74):INDIRECT("E"&amp;B74))</f>
        <v>17377.5</v>
      </c>
      <c r="V74">
        <f ca="1">AVERAGE(INDIRECT("F"&amp;A74):INDIRECT("F"&amp;B74))</f>
        <v>12064.25</v>
      </c>
      <c r="W74">
        <f ca="1">AVERAGE(INDIRECT("G"&amp;A74):INDIRECT("G"&amp;B74))</f>
        <v>7143</v>
      </c>
      <c r="X74">
        <f ca="1">AVERAGE(INDIRECT("H"&amp;A74):INDIRECT("H"&amp;B74))</f>
        <v>6102.75</v>
      </c>
      <c r="Y74">
        <f ca="1">AVERAGE(INDIRECT("I"&amp;A74):INDIRECT("I"&amp;B74))</f>
        <v>1166.25</v>
      </c>
      <c r="Z74">
        <f ca="1">AVERAGE(INDIRECT("J"&amp;A74):INDIRECT("J"&amp;B74))</f>
        <v>2582</v>
      </c>
      <c r="AA74">
        <f ca="1">AVERAGE(INDIRECT("K"&amp;A74):INDIRECT("K"&amp;B74))</f>
        <v>79.5</v>
      </c>
      <c r="AB74">
        <f ca="1">AVERAGE(INDIRECT("L"&amp;A74):INDIRECT("L"&amp;B74))</f>
        <v>2246.75</v>
      </c>
      <c r="AC74">
        <f ca="1">AVERAGE(INDIRECT("M"&amp;A74):INDIRECT("M"&amp;B74))</f>
        <v>973</v>
      </c>
      <c r="AD74">
        <f ca="1">AVERAGE(INDIRECT("N"&amp;A74):INDIRECT("N"&amp;B74))</f>
        <v>1925</v>
      </c>
      <c r="AE74">
        <f ca="1">AVERAGE(INDIRECT("O"&amp;A74):INDIRECT("O"&amp;B74))</f>
        <v>48.25</v>
      </c>
      <c r="AF74">
        <f ca="1">AVERAGE(INDIRECT("P"&amp;A74):INDIRECT("P"&amp;B74))</f>
        <v>2583.0075000000002</v>
      </c>
    </row>
    <row r="75" spans="1:32" ht="15" x14ac:dyDescent="0.25">
      <c r="A75" s="13">
        <f t="shared" si="8"/>
        <v>285</v>
      </c>
      <c r="B75" s="14">
        <f t="shared" si="7"/>
        <v>288</v>
      </c>
      <c r="C75" s="5">
        <v>40148</v>
      </c>
      <c r="D75" t="s">
        <v>73</v>
      </c>
      <c r="E75">
        <v>20545</v>
      </c>
      <c r="F75">
        <v>17210</v>
      </c>
      <c r="G75">
        <v>7841</v>
      </c>
      <c r="H75">
        <f>'[4]200912'!C74</f>
        <v>8492</v>
      </c>
      <c r="I75">
        <v>58</v>
      </c>
      <c r="J75">
        <v>322</v>
      </c>
      <c r="K75">
        <v>55</v>
      </c>
      <c r="L75">
        <v>1459</v>
      </c>
      <c r="M75">
        <v>469</v>
      </c>
      <c r="N75">
        <v>1055</v>
      </c>
      <c r="O75">
        <v>44</v>
      </c>
      <c r="P75">
        <v>2894.86</v>
      </c>
      <c r="S75" s="5">
        <v>40150</v>
      </c>
      <c r="T75" s="15">
        <v>1.9583333333333299</v>
      </c>
      <c r="U75">
        <f ca="1">AVERAGE(INDIRECT("E"&amp;A75):INDIRECT("E"&amp;B75))</f>
        <v>16670.25</v>
      </c>
      <c r="V75">
        <f ca="1">AVERAGE(INDIRECT("F"&amp;A75):INDIRECT("F"&amp;B75))</f>
        <v>11978.5</v>
      </c>
      <c r="W75">
        <f ca="1">AVERAGE(INDIRECT("G"&amp;A75):INDIRECT("G"&amp;B75))</f>
        <v>6772.5</v>
      </c>
      <c r="X75">
        <f ca="1">AVERAGE(INDIRECT("H"&amp;A75):INDIRECT("H"&amp;B75))</f>
        <v>5691.75</v>
      </c>
      <c r="Y75">
        <f ca="1">AVERAGE(INDIRECT("I"&amp;A75):INDIRECT("I"&amp;B75))</f>
        <v>858</v>
      </c>
      <c r="Z75">
        <f ca="1">AVERAGE(INDIRECT("J"&amp;A75):INDIRECT("J"&amp;B75))</f>
        <v>2363</v>
      </c>
      <c r="AA75">
        <f ca="1">AVERAGE(INDIRECT("K"&amp;A75):INDIRECT("K"&amp;B75))</f>
        <v>75</v>
      </c>
      <c r="AB75">
        <f ca="1">AVERAGE(INDIRECT("L"&amp;A75):INDIRECT("L"&amp;B75))</f>
        <v>2057.25</v>
      </c>
      <c r="AC75">
        <f ca="1">AVERAGE(INDIRECT("M"&amp;A75):INDIRECT("M"&amp;B75))</f>
        <v>853</v>
      </c>
      <c r="AD75">
        <f ca="1">AVERAGE(INDIRECT("N"&amp;A75):INDIRECT("N"&amp;B75))</f>
        <v>1635</v>
      </c>
      <c r="AE75">
        <f ca="1">AVERAGE(INDIRECT("O"&amp;A75):INDIRECT("O"&amp;B75))</f>
        <v>40.25</v>
      </c>
      <c r="AF75">
        <f ca="1">AVERAGE(INDIRECT("P"&amp;A75):INDIRECT("P"&amp;B75))</f>
        <v>2431.3375000000001</v>
      </c>
    </row>
    <row r="76" spans="1:32" ht="15" x14ac:dyDescent="0.25">
      <c r="A76" s="13">
        <f t="shared" si="8"/>
        <v>289</v>
      </c>
      <c r="B76" s="14">
        <f t="shared" si="7"/>
        <v>292</v>
      </c>
      <c r="C76" s="5">
        <v>40148</v>
      </c>
      <c r="D76" t="s">
        <v>74</v>
      </c>
      <c r="E76">
        <v>20682</v>
      </c>
      <c r="F76">
        <v>17138</v>
      </c>
      <c r="G76">
        <v>7778</v>
      </c>
      <c r="H76">
        <f>'[4]200912'!C75</f>
        <v>8573</v>
      </c>
      <c r="I76">
        <v>57</v>
      </c>
      <c r="J76">
        <v>321</v>
      </c>
      <c r="K76">
        <v>54</v>
      </c>
      <c r="L76">
        <v>1509</v>
      </c>
      <c r="M76">
        <v>469</v>
      </c>
      <c r="N76">
        <v>1055</v>
      </c>
      <c r="O76">
        <v>42</v>
      </c>
      <c r="P76">
        <v>2874.57</v>
      </c>
      <c r="S76" s="5">
        <v>40150</v>
      </c>
      <c r="T76" s="15">
        <v>2</v>
      </c>
      <c r="U76">
        <f ca="1">AVERAGE(INDIRECT("E"&amp;A76):INDIRECT("E"&amp;B76))</f>
        <v>15217.5</v>
      </c>
      <c r="V76">
        <f ca="1">AVERAGE(INDIRECT("F"&amp;A76):INDIRECT("F"&amp;B76))</f>
        <v>10727.25</v>
      </c>
      <c r="W76">
        <f ca="1">AVERAGE(INDIRECT("G"&amp;A76):INDIRECT("G"&amp;B76))</f>
        <v>6110.75</v>
      </c>
      <c r="X76">
        <f ca="1">AVERAGE(INDIRECT("H"&amp;A76):INDIRECT("H"&amp;B76))</f>
        <v>4972.5</v>
      </c>
      <c r="Y76">
        <f ca="1">AVERAGE(INDIRECT("I"&amp;A76):INDIRECT("I"&amp;B76))</f>
        <v>883</v>
      </c>
      <c r="Z76">
        <f ca="1">AVERAGE(INDIRECT("J"&amp;A76):INDIRECT("J"&amp;B76))</f>
        <v>2112.25</v>
      </c>
      <c r="AA76">
        <f ca="1">AVERAGE(INDIRECT("K"&amp;A76):INDIRECT("K"&amp;B76))</f>
        <v>70.5</v>
      </c>
      <c r="AB76">
        <f ca="1">AVERAGE(INDIRECT("L"&amp;A76):INDIRECT("L"&amp;B76))</f>
        <v>1802.5</v>
      </c>
      <c r="AC76">
        <f ca="1">AVERAGE(INDIRECT("M"&amp;A76):INDIRECT("M"&amp;B76))</f>
        <v>691</v>
      </c>
      <c r="AD76">
        <f ca="1">AVERAGE(INDIRECT("N"&amp;A76):INDIRECT("N"&amp;B76))</f>
        <v>1418</v>
      </c>
      <c r="AE76">
        <f ca="1">AVERAGE(INDIRECT("O"&amp;A76):INDIRECT("O"&amp;B76))</f>
        <v>38.25</v>
      </c>
      <c r="AF76">
        <f ca="1">AVERAGE(INDIRECT("P"&amp;A76):INDIRECT("P"&amp;B76))</f>
        <v>2182.8724999999999</v>
      </c>
    </row>
    <row r="77" spans="1:32" ht="15" x14ac:dyDescent="0.25">
      <c r="A77" s="13">
        <f t="shared" si="8"/>
        <v>293</v>
      </c>
      <c r="B77" s="14">
        <f t="shared" si="7"/>
        <v>296</v>
      </c>
      <c r="C77" s="5">
        <v>40148</v>
      </c>
      <c r="D77" t="s">
        <v>75</v>
      </c>
      <c r="E77">
        <v>20670</v>
      </c>
      <c r="F77">
        <v>16836</v>
      </c>
      <c r="G77">
        <v>7714</v>
      </c>
      <c r="H77">
        <f>'[4]200912'!C76</f>
        <v>8565</v>
      </c>
      <c r="I77">
        <v>51</v>
      </c>
      <c r="J77">
        <v>297</v>
      </c>
      <c r="K77">
        <v>53</v>
      </c>
      <c r="L77">
        <v>1475</v>
      </c>
      <c r="M77">
        <v>408</v>
      </c>
      <c r="N77">
        <v>1016</v>
      </c>
      <c r="O77">
        <v>40</v>
      </c>
      <c r="P77">
        <v>2854.59</v>
      </c>
      <c r="S77" s="5">
        <v>40151</v>
      </c>
      <c r="T77" s="15">
        <v>2.0416666666666701</v>
      </c>
      <c r="U77">
        <f ca="1">AVERAGE(INDIRECT("E"&amp;A77):INDIRECT("E"&amp;B77))</f>
        <v>13806.25</v>
      </c>
      <c r="V77">
        <f ca="1">AVERAGE(INDIRECT("F"&amp;A77):INDIRECT("F"&amp;B77))</f>
        <v>9883</v>
      </c>
      <c r="W77">
        <f ca="1">AVERAGE(INDIRECT("G"&amp;A77):INDIRECT("G"&amp;B77))</f>
        <v>5467.75</v>
      </c>
      <c r="X77">
        <f ca="1">AVERAGE(INDIRECT("H"&amp;A77):INDIRECT("H"&amp;B77))</f>
        <v>4598</v>
      </c>
      <c r="Y77">
        <f ca="1">AVERAGE(INDIRECT("I"&amp;A77):INDIRECT("I"&amp;B77))</f>
        <v>819.5</v>
      </c>
      <c r="Z77">
        <f ca="1">AVERAGE(INDIRECT("J"&amp;A77):INDIRECT("J"&amp;B77))</f>
        <v>1778.25</v>
      </c>
      <c r="AA77">
        <f ca="1">AVERAGE(INDIRECT("K"&amp;A77):INDIRECT("K"&amp;B77))</f>
        <v>68.25</v>
      </c>
      <c r="AB77">
        <f ca="1">AVERAGE(INDIRECT("L"&amp;A77):INDIRECT("L"&amp;B77))</f>
        <v>1669.5</v>
      </c>
      <c r="AC77">
        <f ca="1">AVERAGE(INDIRECT("M"&amp;A77):INDIRECT("M"&amp;B77))</f>
        <v>1053</v>
      </c>
      <c r="AD77">
        <f ca="1">AVERAGE(INDIRECT("N"&amp;A77):INDIRECT("N"&amp;B77))</f>
        <v>1561</v>
      </c>
      <c r="AE77">
        <f ca="1">AVERAGE(INDIRECT("O"&amp;A77):INDIRECT("O"&amp;B77))</f>
        <v>81.75</v>
      </c>
      <c r="AF77">
        <f ca="1">AVERAGE(INDIRECT("P"&amp;A77):INDIRECT("P"&amp;B77))</f>
        <v>1572.9749999999999</v>
      </c>
    </row>
    <row r="78" spans="1:32" ht="15" x14ac:dyDescent="0.25">
      <c r="A78" s="13">
        <f t="shared" si="8"/>
        <v>297</v>
      </c>
      <c r="B78" s="14">
        <f t="shared" si="7"/>
        <v>300</v>
      </c>
      <c r="C78" s="5">
        <v>40148</v>
      </c>
      <c r="D78" t="s">
        <v>76</v>
      </c>
      <c r="E78">
        <v>20642</v>
      </c>
      <c r="F78">
        <v>16726</v>
      </c>
      <c r="G78">
        <v>7675</v>
      </c>
      <c r="H78">
        <f>'[4]200912'!C77</f>
        <v>8509</v>
      </c>
      <c r="I78">
        <v>49</v>
      </c>
      <c r="J78">
        <v>307</v>
      </c>
      <c r="K78">
        <v>53</v>
      </c>
      <c r="L78">
        <v>1430</v>
      </c>
      <c r="M78">
        <v>408</v>
      </c>
      <c r="N78">
        <v>1016</v>
      </c>
      <c r="O78">
        <v>38</v>
      </c>
      <c r="P78">
        <v>2834.3</v>
      </c>
      <c r="S78" s="5">
        <v>40151</v>
      </c>
      <c r="T78" s="15">
        <v>2.0833333333333299</v>
      </c>
      <c r="U78">
        <f ca="1">AVERAGE(INDIRECT("E"&amp;A78):INDIRECT("E"&amp;B78))</f>
        <v>13286</v>
      </c>
      <c r="V78">
        <f ca="1">AVERAGE(INDIRECT("F"&amp;A78):INDIRECT("F"&amp;B78))</f>
        <v>9244.75</v>
      </c>
      <c r="W78">
        <f ca="1">AVERAGE(INDIRECT("G"&amp;A78):INDIRECT("G"&amp;B78))</f>
        <v>5073.25</v>
      </c>
      <c r="X78">
        <f ca="1">AVERAGE(INDIRECT("H"&amp;A78):INDIRECT("H"&amp;B78))</f>
        <v>4402.75</v>
      </c>
      <c r="Y78">
        <f ca="1">AVERAGE(INDIRECT("I"&amp;A78):INDIRECT("I"&amp;B78))</f>
        <v>917</v>
      </c>
      <c r="Z78">
        <f ca="1">AVERAGE(INDIRECT("J"&amp;A78):INDIRECT("J"&amp;B78))</f>
        <v>1409.25</v>
      </c>
      <c r="AA78">
        <f ca="1">AVERAGE(INDIRECT("K"&amp;A78):INDIRECT("K"&amp;B78))</f>
        <v>57.5</v>
      </c>
      <c r="AB78">
        <f ca="1">AVERAGE(INDIRECT("L"&amp;A78):INDIRECT("L"&amp;B78))</f>
        <v>1566</v>
      </c>
      <c r="AC78">
        <f ca="1">AVERAGE(INDIRECT("M"&amp;A78):INDIRECT("M"&amp;B78))</f>
        <v>972</v>
      </c>
      <c r="AD78">
        <f ca="1">AVERAGE(INDIRECT("N"&amp;A78):INDIRECT("N"&amp;B78))</f>
        <v>1349</v>
      </c>
      <c r="AE78">
        <f ca="1">AVERAGE(INDIRECT("O"&amp;A78):INDIRECT("O"&amp;B78))</f>
        <v>71</v>
      </c>
      <c r="AF78">
        <f ca="1">AVERAGE(INDIRECT("P"&amp;A78):INDIRECT("P"&amp;B78))</f>
        <v>1279.24</v>
      </c>
    </row>
    <row r="79" spans="1:32" ht="15" x14ac:dyDescent="0.25">
      <c r="A79" s="13">
        <f t="shared" si="8"/>
        <v>301</v>
      </c>
      <c r="B79" s="14">
        <f t="shared" si="7"/>
        <v>304</v>
      </c>
      <c r="C79" s="5">
        <v>40148</v>
      </c>
      <c r="D79" t="s">
        <v>77</v>
      </c>
      <c r="E79">
        <v>20675</v>
      </c>
      <c r="F79">
        <v>16665</v>
      </c>
      <c r="G79">
        <v>7623</v>
      </c>
      <c r="H79">
        <f>'[4]200912'!C78</f>
        <v>8444</v>
      </c>
      <c r="I79">
        <v>47</v>
      </c>
      <c r="J79">
        <v>297</v>
      </c>
      <c r="K79">
        <v>52</v>
      </c>
      <c r="L79">
        <v>1412</v>
      </c>
      <c r="M79">
        <v>408</v>
      </c>
      <c r="N79">
        <v>1016</v>
      </c>
      <c r="O79">
        <v>36</v>
      </c>
      <c r="P79">
        <v>2820.78</v>
      </c>
      <c r="S79" s="5">
        <v>40151</v>
      </c>
      <c r="T79" s="15">
        <v>2.125</v>
      </c>
      <c r="U79">
        <f ca="1">AVERAGE(INDIRECT("E"&amp;A79):INDIRECT("E"&amp;B79))</f>
        <v>13043.25</v>
      </c>
      <c r="V79">
        <f ca="1">AVERAGE(INDIRECT("F"&amp;A79):INDIRECT("F"&amp;B79))</f>
        <v>8912.25</v>
      </c>
      <c r="W79">
        <f ca="1">AVERAGE(INDIRECT("G"&amp;A79):INDIRECT("G"&amp;B79))</f>
        <v>4987.25</v>
      </c>
      <c r="X79">
        <f ca="1">AVERAGE(INDIRECT("H"&amp;A79):INDIRECT("H"&amp;B79))</f>
        <v>4374.25</v>
      </c>
      <c r="Y79">
        <f ca="1">AVERAGE(INDIRECT("I"&amp;A79):INDIRECT("I"&amp;B79))</f>
        <v>829</v>
      </c>
      <c r="Z79">
        <f ca="1">AVERAGE(INDIRECT("J"&amp;A79):INDIRECT("J"&amp;B79))</f>
        <v>1276.5</v>
      </c>
      <c r="AA79">
        <f ca="1">AVERAGE(INDIRECT("K"&amp;A79):INDIRECT("K"&amp;B79))</f>
        <v>47.5</v>
      </c>
      <c r="AB79">
        <f ca="1">AVERAGE(INDIRECT("L"&amp;A79):INDIRECT("L"&amp;B79))</f>
        <v>1496.75</v>
      </c>
      <c r="AC79">
        <f ca="1">AVERAGE(INDIRECT("M"&amp;A79):INDIRECT("M"&amp;B79))</f>
        <v>878</v>
      </c>
      <c r="AD79">
        <f ca="1">AVERAGE(INDIRECT("N"&amp;A79):INDIRECT("N"&amp;B79))</f>
        <v>1127</v>
      </c>
      <c r="AE79">
        <f ca="1">AVERAGE(INDIRECT("O"&amp;A79):INDIRECT("O"&amp;B79))</f>
        <v>52</v>
      </c>
      <c r="AF79">
        <f ca="1">AVERAGE(INDIRECT("P"&amp;A79):INDIRECT("P"&amp;B79))</f>
        <v>1104.5075000000002</v>
      </c>
    </row>
    <row r="80" spans="1:32" ht="15" x14ac:dyDescent="0.25">
      <c r="A80" s="13">
        <f t="shared" si="8"/>
        <v>305</v>
      </c>
      <c r="B80" s="14">
        <f t="shared" si="7"/>
        <v>308</v>
      </c>
      <c r="C80" s="5">
        <v>40148</v>
      </c>
      <c r="D80" t="s">
        <v>78</v>
      </c>
      <c r="E80">
        <v>20618</v>
      </c>
      <c r="F80">
        <v>16538</v>
      </c>
      <c r="G80">
        <v>7610</v>
      </c>
      <c r="H80">
        <f>'[4]200912'!C79</f>
        <v>8520</v>
      </c>
      <c r="I80">
        <v>45</v>
      </c>
      <c r="J80">
        <v>300</v>
      </c>
      <c r="K80">
        <v>52</v>
      </c>
      <c r="L80">
        <v>1342</v>
      </c>
      <c r="M80">
        <v>408</v>
      </c>
      <c r="N80">
        <v>1016</v>
      </c>
      <c r="O80">
        <v>33</v>
      </c>
      <c r="P80">
        <v>2806.75</v>
      </c>
      <c r="S80" s="5">
        <v>40151</v>
      </c>
      <c r="T80" s="15">
        <v>2.1666666666666701</v>
      </c>
      <c r="U80">
        <f ca="1">AVERAGE(INDIRECT("E"&amp;A80):INDIRECT("E"&amp;B80))</f>
        <v>13132</v>
      </c>
      <c r="V80">
        <f ca="1">AVERAGE(INDIRECT("F"&amp;A80):INDIRECT("F"&amp;B80))</f>
        <v>8994</v>
      </c>
      <c r="W80">
        <f ca="1">AVERAGE(INDIRECT("G"&amp;A80):INDIRECT("G"&amp;B80))</f>
        <v>5100</v>
      </c>
      <c r="X80">
        <f ca="1">AVERAGE(INDIRECT("H"&amp;A80):INDIRECT("H"&amp;B80))</f>
        <v>4782</v>
      </c>
      <c r="Y80">
        <f ca="1">AVERAGE(INDIRECT("I"&amp;A80):INDIRECT("I"&amp;B80))</f>
        <v>886.5</v>
      </c>
      <c r="Z80">
        <f ca="1">AVERAGE(INDIRECT("J"&amp;A80):INDIRECT("J"&amp;B80))</f>
        <v>1209.5</v>
      </c>
      <c r="AA80">
        <f ca="1">AVERAGE(INDIRECT("K"&amp;A80):INDIRECT("K"&amp;B80))</f>
        <v>40.5</v>
      </c>
      <c r="AB80">
        <f ca="1">AVERAGE(INDIRECT("L"&amp;A80):INDIRECT("L"&amp;B80))</f>
        <v>1194.75</v>
      </c>
      <c r="AC80">
        <f ca="1">AVERAGE(INDIRECT("M"&amp;A80):INDIRECT("M"&amp;B80))</f>
        <v>772</v>
      </c>
      <c r="AD80">
        <f ca="1">AVERAGE(INDIRECT("N"&amp;A80):INDIRECT("N"&amp;B80))</f>
        <v>893</v>
      </c>
      <c r="AE80">
        <f ca="1">AVERAGE(INDIRECT("O"&amp;A80):INDIRECT("O"&amp;B80))</f>
        <v>49.5</v>
      </c>
      <c r="AF80">
        <f ca="1">AVERAGE(INDIRECT("P"&amp;A80):INDIRECT("P"&amp;B80))</f>
        <v>936.62749999999994</v>
      </c>
    </row>
    <row r="81" spans="1:32" ht="15" x14ac:dyDescent="0.25">
      <c r="A81" s="13">
        <f t="shared" si="8"/>
        <v>309</v>
      </c>
      <c r="B81" s="14">
        <f t="shared" si="7"/>
        <v>312</v>
      </c>
      <c r="C81" s="5">
        <v>40148</v>
      </c>
      <c r="D81" t="s">
        <v>79</v>
      </c>
      <c r="E81">
        <v>20498</v>
      </c>
      <c r="F81">
        <v>16392</v>
      </c>
      <c r="G81">
        <v>7557</v>
      </c>
      <c r="H81">
        <f>'[4]200912'!C80</f>
        <v>8612</v>
      </c>
      <c r="I81">
        <v>45</v>
      </c>
      <c r="J81">
        <v>280</v>
      </c>
      <c r="K81">
        <v>51</v>
      </c>
      <c r="L81">
        <v>1257</v>
      </c>
      <c r="M81">
        <v>355</v>
      </c>
      <c r="N81">
        <v>1002</v>
      </c>
      <c r="O81">
        <v>31</v>
      </c>
      <c r="P81">
        <v>2793.23</v>
      </c>
      <c r="S81" s="5">
        <v>40151</v>
      </c>
      <c r="T81" s="15">
        <v>2.2083333333333401</v>
      </c>
      <c r="U81">
        <f ca="1">AVERAGE(INDIRECT("E"&amp;A81):INDIRECT("E"&amp;B81))</f>
        <v>13493.75</v>
      </c>
      <c r="V81">
        <f ca="1">AVERAGE(INDIRECT("F"&amp;A81):INDIRECT("F"&amp;B81))</f>
        <v>9438.5</v>
      </c>
      <c r="W81">
        <f ca="1">AVERAGE(INDIRECT("G"&amp;A81):INDIRECT("G"&amp;B81))</f>
        <v>5417.75</v>
      </c>
      <c r="X81">
        <f ca="1">AVERAGE(INDIRECT("H"&amp;A81):INDIRECT("H"&amp;B81))</f>
        <v>5363.75</v>
      </c>
      <c r="Y81">
        <f ca="1">AVERAGE(INDIRECT("I"&amp;A81):INDIRECT("I"&amp;B81))</f>
        <v>858.25</v>
      </c>
      <c r="Z81">
        <f ca="1">AVERAGE(INDIRECT("J"&amp;A81):INDIRECT("J"&amp;B81))</f>
        <v>1007.75</v>
      </c>
      <c r="AA81">
        <f ca="1">AVERAGE(INDIRECT("K"&amp;A81):INDIRECT("K"&amp;B81))</f>
        <v>36.5</v>
      </c>
      <c r="AB81">
        <f ca="1">AVERAGE(INDIRECT("L"&amp;A81):INDIRECT("L"&amp;B81))</f>
        <v>922.75</v>
      </c>
      <c r="AC81">
        <f ca="1">AVERAGE(INDIRECT("M"&amp;A81):INDIRECT("M"&amp;B81))</f>
        <v>651</v>
      </c>
      <c r="AD81">
        <f ca="1">AVERAGE(INDIRECT("N"&amp;A81):INDIRECT("N"&amp;B81))</f>
        <v>693</v>
      </c>
      <c r="AE81">
        <f ca="1">AVERAGE(INDIRECT("O"&amp;A81):INDIRECT("O"&amp;B81))</f>
        <v>47</v>
      </c>
      <c r="AF81">
        <f ca="1">AVERAGE(INDIRECT("P"&amp;A81):INDIRECT("P"&amp;B81))</f>
        <v>794.15499999999997</v>
      </c>
    </row>
    <row r="82" spans="1:32" ht="15" x14ac:dyDescent="0.25">
      <c r="A82" s="13">
        <f t="shared" si="8"/>
        <v>313</v>
      </c>
      <c r="B82" s="14">
        <f t="shared" si="7"/>
        <v>316</v>
      </c>
      <c r="C82" s="5">
        <v>40148</v>
      </c>
      <c r="D82" t="s">
        <v>80</v>
      </c>
      <c r="E82">
        <v>20294</v>
      </c>
      <c r="F82">
        <v>16247</v>
      </c>
      <c r="G82">
        <v>7454</v>
      </c>
      <c r="H82">
        <f>'[4]200912'!C81</f>
        <v>8458</v>
      </c>
      <c r="I82">
        <v>47</v>
      </c>
      <c r="J82">
        <v>275</v>
      </c>
      <c r="K82">
        <v>51</v>
      </c>
      <c r="L82">
        <v>1144</v>
      </c>
      <c r="M82">
        <v>355</v>
      </c>
      <c r="N82">
        <v>1002</v>
      </c>
      <c r="O82">
        <v>31</v>
      </c>
      <c r="P82">
        <v>2779.41</v>
      </c>
      <c r="S82" s="5">
        <v>40151</v>
      </c>
      <c r="T82" s="15">
        <v>2.25</v>
      </c>
      <c r="U82">
        <f ca="1">AVERAGE(INDIRECT("E"&amp;A82):INDIRECT("E"&amp;B82))</f>
        <v>14220</v>
      </c>
      <c r="V82">
        <f ca="1">AVERAGE(INDIRECT("F"&amp;A82):INDIRECT("F"&amp;B82))</f>
        <v>10575</v>
      </c>
      <c r="W82">
        <f ca="1">AVERAGE(INDIRECT("G"&amp;A82):INDIRECT("G"&amp;B82))</f>
        <v>5618.5</v>
      </c>
      <c r="X82">
        <f ca="1">AVERAGE(INDIRECT("H"&amp;A82):INDIRECT("H"&amp;B82))</f>
        <v>5953.75</v>
      </c>
      <c r="Y82">
        <f ca="1">AVERAGE(INDIRECT("I"&amp;A82):INDIRECT("I"&amp;B82))</f>
        <v>708.5</v>
      </c>
      <c r="Z82">
        <f ca="1">AVERAGE(INDIRECT("J"&amp;A82):INDIRECT("J"&amp;B82))</f>
        <v>898.25</v>
      </c>
      <c r="AA82">
        <f ca="1">AVERAGE(INDIRECT("K"&amp;A82):INDIRECT("K"&amp;B82))</f>
        <v>34.25</v>
      </c>
      <c r="AB82">
        <f ca="1">AVERAGE(INDIRECT("L"&amp;A82):INDIRECT("L"&amp;B82))</f>
        <v>738.75</v>
      </c>
      <c r="AC82">
        <f ca="1">AVERAGE(INDIRECT("M"&amp;A82):INDIRECT("M"&amp;B82))</f>
        <v>574</v>
      </c>
      <c r="AD82">
        <f ca="1">AVERAGE(INDIRECT("N"&amp;A82):INDIRECT("N"&amp;B82))</f>
        <v>576</v>
      </c>
      <c r="AE82">
        <f ca="1">AVERAGE(INDIRECT("O"&amp;A82):INDIRECT("O"&amp;B82))</f>
        <v>39.5</v>
      </c>
      <c r="AF82">
        <f ca="1">AVERAGE(INDIRECT("P"&amp;A82):INDIRECT("P"&amp;B82))</f>
        <v>697.9375</v>
      </c>
    </row>
    <row r="83" spans="1:32" ht="15" x14ac:dyDescent="0.25">
      <c r="A83" s="13">
        <f t="shared" si="8"/>
        <v>317</v>
      </c>
      <c r="B83" s="14">
        <f t="shared" si="7"/>
        <v>320</v>
      </c>
      <c r="C83" s="5">
        <v>40148</v>
      </c>
      <c r="D83" t="s">
        <v>81</v>
      </c>
      <c r="E83">
        <v>20165</v>
      </c>
      <c r="F83">
        <v>16050</v>
      </c>
      <c r="G83">
        <v>7418</v>
      </c>
      <c r="H83">
        <f>'[4]200912'!C82</f>
        <v>8419</v>
      </c>
      <c r="I83">
        <v>48</v>
      </c>
      <c r="J83">
        <v>257</v>
      </c>
      <c r="K83">
        <v>51</v>
      </c>
      <c r="L83">
        <v>1049</v>
      </c>
      <c r="M83">
        <v>355</v>
      </c>
      <c r="N83">
        <v>1002</v>
      </c>
      <c r="O83">
        <v>30</v>
      </c>
      <c r="P83">
        <v>2749.54</v>
      </c>
      <c r="S83" s="5">
        <v>40151</v>
      </c>
      <c r="T83" s="15">
        <v>2.2916666666666701</v>
      </c>
      <c r="U83">
        <f ca="1">AVERAGE(INDIRECT("E"&amp;A83):INDIRECT("E"&amp;B83))</f>
        <v>16171.25</v>
      </c>
      <c r="V83">
        <f ca="1">AVERAGE(INDIRECT("F"&amp;A83):INDIRECT("F"&amp;B83))</f>
        <v>12870.75</v>
      </c>
      <c r="W83">
        <f ca="1">AVERAGE(INDIRECT("G"&amp;A83):INDIRECT("G"&amp;B83))</f>
        <v>6451.25</v>
      </c>
      <c r="X83">
        <f ca="1">AVERAGE(INDIRECT("H"&amp;A83):INDIRECT("H"&amp;B83))</f>
        <v>7215.5</v>
      </c>
      <c r="Y83">
        <f ca="1">AVERAGE(INDIRECT("I"&amp;A83):INDIRECT("I"&amp;B83))</f>
        <v>657.75</v>
      </c>
      <c r="Z83">
        <f ca="1">AVERAGE(INDIRECT("J"&amp;A83):INDIRECT("J"&amp;B83))</f>
        <v>742.5</v>
      </c>
      <c r="AA83">
        <f ca="1">AVERAGE(INDIRECT("K"&amp;A83):INDIRECT("K"&amp;B83))</f>
        <v>34.5</v>
      </c>
      <c r="AB83">
        <f ca="1">AVERAGE(INDIRECT("L"&amp;A83):INDIRECT("L"&amp;B83))</f>
        <v>573.75</v>
      </c>
      <c r="AC83">
        <f ca="1">AVERAGE(INDIRECT("M"&amp;A83):INDIRECT("M"&amp;B83))</f>
        <v>527</v>
      </c>
      <c r="AD83">
        <f ca="1">AVERAGE(INDIRECT("N"&amp;A83):INDIRECT("N"&amp;B83))</f>
        <v>482</v>
      </c>
      <c r="AE83">
        <f ca="1">AVERAGE(INDIRECT("O"&amp;A83):INDIRECT("O"&amp;B83))</f>
        <v>41.25</v>
      </c>
      <c r="AF83">
        <f ca="1">AVERAGE(INDIRECT("P"&amp;A83):INDIRECT("P"&amp;B83))</f>
        <v>646.18499999999995</v>
      </c>
    </row>
    <row r="84" spans="1:32" ht="15" x14ac:dyDescent="0.25">
      <c r="A84" s="13">
        <f t="shared" si="8"/>
        <v>321</v>
      </c>
      <c r="B84" s="14">
        <f t="shared" si="7"/>
        <v>324</v>
      </c>
      <c r="C84" s="5">
        <v>40148</v>
      </c>
      <c r="D84" t="s">
        <v>82</v>
      </c>
      <c r="E84">
        <v>19959</v>
      </c>
      <c r="F84">
        <v>15969</v>
      </c>
      <c r="G84">
        <v>7377</v>
      </c>
      <c r="H84">
        <f>'[4]200912'!C83</f>
        <v>8446</v>
      </c>
      <c r="I84">
        <v>53</v>
      </c>
      <c r="J84">
        <v>240</v>
      </c>
      <c r="K84">
        <v>51</v>
      </c>
      <c r="L84">
        <v>1101</v>
      </c>
      <c r="M84">
        <v>355</v>
      </c>
      <c r="N84">
        <v>1002</v>
      </c>
      <c r="O84">
        <v>30</v>
      </c>
      <c r="P84">
        <v>2719.38</v>
      </c>
      <c r="S84" s="5">
        <v>40151</v>
      </c>
      <c r="T84" s="15">
        <v>2.3333333333333401</v>
      </c>
      <c r="U84">
        <f ca="1">AVERAGE(INDIRECT("E"&amp;A84):INDIRECT("E"&amp;B84))</f>
        <v>17944.25</v>
      </c>
      <c r="V84">
        <f ca="1">AVERAGE(INDIRECT("F"&amp;A84):INDIRECT("F"&amp;B84))</f>
        <v>15255.5</v>
      </c>
      <c r="W84">
        <f ca="1">AVERAGE(INDIRECT("G"&amp;A84):INDIRECT("G"&amp;B84))</f>
        <v>7391</v>
      </c>
      <c r="X84">
        <f ca="1">AVERAGE(INDIRECT("H"&amp;A84):INDIRECT("H"&amp;B84))</f>
        <v>8572</v>
      </c>
      <c r="Y84">
        <f ca="1">AVERAGE(INDIRECT("I"&amp;A84):INDIRECT("I"&amp;B84))</f>
        <v>558</v>
      </c>
      <c r="Z84">
        <f ca="1">AVERAGE(INDIRECT("J"&amp;A84):INDIRECT("J"&amp;B84))</f>
        <v>660.25</v>
      </c>
      <c r="AA84">
        <f ca="1">AVERAGE(INDIRECT("K"&amp;A84):INDIRECT("K"&amp;B84))</f>
        <v>37.5</v>
      </c>
      <c r="AB84">
        <f ca="1">AVERAGE(INDIRECT("L"&amp;A84):INDIRECT("L"&amp;B84))</f>
        <v>411</v>
      </c>
      <c r="AC84">
        <f ca="1">AVERAGE(INDIRECT("M"&amp;A84):INDIRECT("M"&amp;B84))</f>
        <v>510</v>
      </c>
      <c r="AD84">
        <f ca="1">AVERAGE(INDIRECT("N"&amp;A84):INDIRECT("N"&amp;B84))</f>
        <v>384</v>
      </c>
      <c r="AE84">
        <f ca="1">AVERAGE(INDIRECT("O"&amp;A84):INDIRECT("O"&amp;B84))</f>
        <v>39.25</v>
      </c>
      <c r="AF84">
        <f ca="1">AVERAGE(INDIRECT("P"&amp;A84):INDIRECT("P"&amp;B84))</f>
        <v>587.47500000000002</v>
      </c>
    </row>
    <row r="85" spans="1:32" ht="15" x14ac:dyDescent="0.25">
      <c r="A85" s="13">
        <f t="shared" si="8"/>
        <v>325</v>
      </c>
      <c r="B85" s="14">
        <f t="shared" si="7"/>
        <v>328</v>
      </c>
      <c r="C85" s="5">
        <v>40148</v>
      </c>
      <c r="D85" t="s">
        <v>83</v>
      </c>
      <c r="E85">
        <v>19696</v>
      </c>
      <c r="F85">
        <v>15722</v>
      </c>
      <c r="G85">
        <v>7133</v>
      </c>
      <c r="H85">
        <f>'[4]200912'!C84</f>
        <v>8322</v>
      </c>
      <c r="I85">
        <v>61</v>
      </c>
      <c r="J85">
        <v>231</v>
      </c>
      <c r="K85">
        <v>51</v>
      </c>
      <c r="L85">
        <v>1056</v>
      </c>
      <c r="M85">
        <v>310</v>
      </c>
      <c r="N85">
        <v>989</v>
      </c>
      <c r="O85">
        <v>29</v>
      </c>
      <c r="P85">
        <v>2689.51</v>
      </c>
      <c r="S85" s="5">
        <v>40151</v>
      </c>
      <c r="T85" s="15">
        <v>2.375</v>
      </c>
      <c r="U85">
        <f ca="1">AVERAGE(INDIRECT("E"&amp;A85):INDIRECT("E"&amp;B85))</f>
        <v>18808.25</v>
      </c>
      <c r="V85">
        <f ca="1">AVERAGE(INDIRECT("F"&amp;A85):INDIRECT("F"&amp;B85))</f>
        <v>15931.25</v>
      </c>
      <c r="W85">
        <f ca="1">AVERAGE(INDIRECT("G"&amp;A85):INDIRECT("G"&amp;B85))</f>
        <v>7547.75</v>
      </c>
      <c r="X85">
        <f ca="1">AVERAGE(INDIRECT("H"&amp;A85):INDIRECT("H"&amp;B85))</f>
        <v>8778.25</v>
      </c>
      <c r="Y85">
        <f ca="1">AVERAGE(INDIRECT("I"&amp;A85):INDIRECT("I"&amp;B85))</f>
        <v>572.5</v>
      </c>
      <c r="Z85">
        <f ca="1">AVERAGE(INDIRECT("J"&amp;A85):INDIRECT("J"&amp;B85))</f>
        <v>442.5</v>
      </c>
      <c r="AA85">
        <f ca="1">AVERAGE(INDIRECT("K"&amp;A85):INDIRECT("K"&amp;B85))</f>
        <v>42</v>
      </c>
      <c r="AB85">
        <f ca="1">AVERAGE(INDIRECT("L"&amp;A85):INDIRECT("L"&amp;B85))</f>
        <v>412.25</v>
      </c>
      <c r="AC85">
        <f ca="1">AVERAGE(INDIRECT("M"&amp;A85):INDIRECT("M"&amp;B85))</f>
        <v>507</v>
      </c>
      <c r="AD85">
        <f ca="1">AVERAGE(INDIRECT("N"&amp;A85):INDIRECT("N"&amp;B85))</f>
        <v>312</v>
      </c>
      <c r="AE85">
        <f ca="1">AVERAGE(INDIRECT("O"&amp;A85):INDIRECT("O"&amp;B85))</f>
        <v>34.25</v>
      </c>
      <c r="AF85">
        <f ca="1">AVERAGE(INDIRECT("P"&amp;A85):INDIRECT("P"&amp;B85))</f>
        <v>553.65499999999997</v>
      </c>
    </row>
    <row r="86" spans="1:32" ht="15" x14ac:dyDescent="0.25">
      <c r="A86" s="13">
        <f t="shared" si="8"/>
        <v>329</v>
      </c>
      <c r="B86" s="14">
        <f t="shared" si="7"/>
        <v>332</v>
      </c>
      <c r="C86" s="5">
        <v>40148</v>
      </c>
      <c r="D86" t="s">
        <v>84</v>
      </c>
      <c r="E86">
        <v>19470</v>
      </c>
      <c r="F86">
        <v>15508</v>
      </c>
      <c r="G86">
        <v>7045</v>
      </c>
      <c r="H86">
        <f>'[4]200912'!C85</f>
        <v>7918</v>
      </c>
      <c r="I86">
        <v>71</v>
      </c>
      <c r="J86">
        <v>215</v>
      </c>
      <c r="K86">
        <v>51</v>
      </c>
      <c r="L86">
        <v>1015</v>
      </c>
      <c r="M86">
        <v>310</v>
      </c>
      <c r="N86">
        <v>989</v>
      </c>
      <c r="O86">
        <v>29</v>
      </c>
      <c r="P86">
        <v>2659.35</v>
      </c>
      <c r="S86" s="5">
        <v>40151</v>
      </c>
      <c r="T86" s="15">
        <v>2.4166666666666701</v>
      </c>
      <c r="U86">
        <f ca="1">AVERAGE(INDIRECT("E"&amp;A86):INDIRECT("E"&amp;B86))</f>
        <v>18713.75</v>
      </c>
      <c r="V86">
        <f ca="1">AVERAGE(INDIRECT("F"&amp;A86):INDIRECT("F"&amp;B86))</f>
        <v>15657.25</v>
      </c>
      <c r="W86">
        <f ca="1">AVERAGE(INDIRECT("G"&amp;A86):INDIRECT("G"&amp;B86))</f>
        <v>7535.25</v>
      </c>
      <c r="X86">
        <f ca="1">AVERAGE(INDIRECT("H"&amp;A86):INDIRECT("H"&amp;B86))</f>
        <v>8756.5</v>
      </c>
      <c r="Y86">
        <f ca="1">AVERAGE(INDIRECT("I"&amp;A86):INDIRECT("I"&amp;B86))</f>
        <v>545</v>
      </c>
      <c r="Z86">
        <f ca="1">AVERAGE(INDIRECT("J"&amp;A86):INDIRECT("J"&amp;B86))</f>
        <v>486</v>
      </c>
      <c r="AA86">
        <f ca="1">AVERAGE(INDIRECT("K"&amp;A86):INDIRECT("K"&amp;B86))</f>
        <v>46</v>
      </c>
      <c r="AB86">
        <f ca="1">AVERAGE(INDIRECT("L"&amp;A86):INDIRECT("L"&amp;B86))</f>
        <v>415.5</v>
      </c>
      <c r="AC86">
        <f ca="1">AVERAGE(INDIRECT("M"&amp;A86):INDIRECT("M"&amp;B86))</f>
        <v>507</v>
      </c>
      <c r="AD86">
        <f ca="1">AVERAGE(INDIRECT("N"&amp;A86):INDIRECT("N"&amp;B86))</f>
        <v>252</v>
      </c>
      <c r="AE86">
        <f ca="1">AVERAGE(INDIRECT("O"&amp;A86):INDIRECT("O"&amp;B86))</f>
        <v>33</v>
      </c>
      <c r="AF86">
        <f ca="1">AVERAGE(INDIRECT("P"&amp;A86):INDIRECT("P"&amp;B86))</f>
        <v>508.81</v>
      </c>
    </row>
    <row r="87" spans="1:32" ht="15" x14ac:dyDescent="0.25">
      <c r="A87" s="13">
        <f t="shared" si="8"/>
        <v>333</v>
      </c>
      <c r="B87" s="14">
        <f t="shared" si="7"/>
        <v>336</v>
      </c>
      <c r="C87" s="5">
        <v>40148</v>
      </c>
      <c r="D87" t="s">
        <v>85</v>
      </c>
      <c r="E87">
        <v>19052</v>
      </c>
      <c r="F87">
        <v>15087</v>
      </c>
      <c r="G87">
        <v>7041</v>
      </c>
      <c r="H87">
        <f>'[4]200912'!C86</f>
        <v>7836</v>
      </c>
      <c r="I87">
        <v>86</v>
      </c>
      <c r="J87">
        <v>202</v>
      </c>
      <c r="K87">
        <v>51</v>
      </c>
      <c r="L87">
        <v>1001</v>
      </c>
      <c r="M87">
        <v>310</v>
      </c>
      <c r="N87">
        <v>989</v>
      </c>
      <c r="O87">
        <v>28</v>
      </c>
      <c r="P87">
        <v>2626.6</v>
      </c>
      <c r="S87" s="5">
        <v>40151</v>
      </c>
      <c r="T87" s="15">
        <v>2.4583333333333401</v>
      </c>
      <c r="U87">
        <f ca="1">AVERAGE(INDIRECT("E"&amp;A87):INDIRECT("E"&amp;B87))</f>
        <v>18664.75</v>
      </c>
      <c r="V87">
        <f ca="1">AVERAGE(INDIRECT("F"&amp;A87):INDIRECT("F"&amp;B87))</f>
        <v>15566</v>
      </c>
      <c r="W87">
        <f ca="1">AVERAGE(INDIRECT("G"&amp;A87):INDIRECT("G"&amp;B87))</f>
        <v>7476.5</v>
      </c>
      <c r="X87">
        <f ca="1">AVERAGE(INDIRECT("H"&amp;A87):INDIRECT("H"&amp;B87))</f>
        <v>8850</v>
      </c>
      <c r="Y87">
        <f ca="1">AVERAGE(INDIRECT("I"&amp;A87):INDIRECT("I"&amp;B87))</f>
        <v>562</v>
      </c>
      <c r="Z87">
        <f ca="1">AVERAGE(INDIRECT("J"&amp;A87):INDIRECT("J"&amp;B87))</f>
        <v>466</v>
      </c>
      <c r="AA87">
        <f ca="1">AVERAGE(INDIRECT("K"&amp;A87):INDIRECT("K"&amp;B87))</f>
        <v>45</v>
      </c>
      <c r="AB87">
        <f ca="1">AVERAGE(INDIRECT("L"&amp;A87):INDIRECT("L"&amp;B87))</f>
        <v>497.75</v>
      </c>
      <c r="AC87">
        <f ca="1">AVERAGE(INDIRECT("M"&amp;A87):INDIRECT("M"&amp;B87))</f>
        <v>459</v>
      </c>
      <c r="AD87">
        <f ca="1">AVERAGE(INDIRECT("N"&amp;A87):INDIRECT("N"&amp;B87))</f>
        <v>204</v>
      </c>
      <c r="AE87">
        <f ca="1">AVERAGE(INDIRECT("O"&amp;A87):INDIRECT("O"&amp;B87))</f>
        <v>33.25</v>
      </c>
      <c r="AF87">
        <f ca="1">AVERAGE(INDIRECT("P"&amp;A87):INDIRECT("P"&amp;B87))</f>
        <v>427.51499999999999</v>
      </c>
    </row>
    <row r="88" spans="1:32" ht="15" x14ac:dyDescent="0.25">
      <c r="A88" s="13">
        <f t="shared" si="8"/>
        <v>337</v>
      </c>
      <c r="B88" s="14">
        <f t="shared" ref="B88:B151" si="9">B86+8</f>
        <v>340</v>
      </c>
      <c r="C88" s="5">
        <v>40148</v>
      </c>
      <c r="D88" t="s">
        <v>86</v>
      </c>
      <c r="E88">
        <v>18721</v>
      </c>
      <c r="F88">
        <v>14781</v>
      </c>
      <c r="G88">
        <v>7061</v>
      </c>
      <c r="H88">
        <f>'[4]200912'!C87</f>
        <v>7531</v>
      </c>
      <c r="I88">
        <v>111</v>
      </c>
      <c r="J88">
        <v>195</v>
      </c>
      <c r="K88">
        <v>51</v>
      </c>
      <c r="L88">
        <v>965</v>
      </c>
      <c r="M88">
        <v>310</v>
      </c>
      <c r="N88">
        <v>989</v>
      </c>
      <c r="O88">
        <v>27</v>
      </c>
      <c r="P88">
        <v>2593.0500000000002</v>
      </c>
      <c r="S88" s="5">
        <v>40151</v>
      </c>
      <c r="T88" s="15">
        <v>2.5</v>
      </c>
      <c r="U88">
        <f ca="1">AVERAGE(INDIRECT("E"&amp;A88):INDIRECT("E"&amp;B88))</f>
        <v>18789</v>
      </c>
      <c r="V88">
        <f ca="1">AVERAGE(INDIRECT("F"&amp;A88):INDIRECT("F"&amp;B88))</f>
        <v>15580.75</v>
      </c>
      <c r="W88">
        <f ca="1">AVERAGE(INDIRECT("G"&amp;A88):INDIRECT("G"&amp;B88))</f>
        <v>7374</v>
      </c>
      <c r="X88">
        <f ca="1">AVERAGE(INDIRECT("H"&amp;A88):INDIRECT("H"&amp;B88))</f>
        <v>8755.5</v>
      </c>
      <c r="Y88">
        <f ca="1">AVERAGE(INDIRECT("I"&amp;A88):INDIRECT("I"&amp;B88))</f>
        <v>602.25</v>
      </c>
      <c r="Z88">
        <f ca="1">AVERAGE(INDIRECT("J"&amp;A88):INDIRECT("J"&amp;B88))</f>
        <v>401.25</v>
      </c>
      <c r="AA88">
        <f ca="1">AVERAGE(INDIRECT("K"&amp;A88):INDIRECT("K"&amp;B88))</f>
        <v>37.75</v>
      </c>
      <c r="AB88">
        <f ca="1">AVERAGE(INDIRECT("L"&amp;A88):INDIRECT("L"&amp;B88))</f>
        <v>663.75</v>
      </c>
      <c r="AC88">
        <f ca="1">AVERAGE(INDIRECT("M"&amp;A88):INDIRECT("M"&amp;B88))</f>
        <v>420</v>
      </c>
      <c r="AD88">
        <f ca="1">AVERAGE(INDIRECT("N"&amp;A88):INDIRECT("N"&amp;B88))</f>
        <v>171</v>
      </c>
      <c r="AE88">
        <f ca="1">AVERAGE(INDIRECT("O"&amp;A88):INDIRECT("O"&amp;B88))</f>
        <v>34.25</v>
      </c>
      <c r="AF88">
        <f ca="1">AVERAGE(INDIRECT("P"&amp;A88):INDIRECT("P"&amp;B88))</f>
        <v>334.66250000000002</v>
      </c>
    </row>
    <row r="89" spans="1:32" ht="15" x14ac:dyDescent="0.25">
      <c r="A89" s="13">
        <f t="shared" si="8"/>
        <v>341</v>
      </c>
      <c r="B89" s="14">
        <f t="shared" si="9"/>
        <v>344</v>
      </c>
      <c r="C89" s="5">
        <v>40148</v>
      </c>
      <c r="D89" t="s">
        <v>87</v>
      </c>
      <c r="E89">
        <v>18715</v>
      </c>
      <c r="F89">
        <v>14706</v>
      </c>
      <c r="G89">
        <v>7140</v>
      </c>
      <c r="H89">
        <f>'[4]200912'!C88</f>
        <v>7268</v>
      </c>
      <c r="I89">
        <v>124</v>
      </c>
      <c r="J89">
        <v>183</v>
      </c>
      <c r="K89">
        <v>51</v>
      </c>
      <c r="L89">
        <v>978</v>
      </c>
      <c r="M89">
        <v>292</v>
      </c>
      <c r="N89">
        <v>1006</v>
      </c>
      <c r="O89">
        <v>27</v>
      </c>
      <c r="P89">
        <v>2559.71</v>
      </c>
      <c r="S89" s="5">
        <v>40151</v>
      </c>
      <c r="T89" s="15">
        <v>2.5416666666666701</v>
      </c>
      <c r="U89">
        <f ca="1">AVERAGE(INDIRECT("E"&amp;A89):INDIRECT("E"&amp;B89))</f>
        <v>18681.75</v>
      </c>
      <c r="V89">
        <f ca="1">AVERAGE(INDIRECT("F"&amp;A89):INDIRECT("F"&amp;B89))</f>
        <v>15084</v>
      </c>
      <c r="W89">
        <f ca="1">AVERAGE(INDIRECT("G"&amp;A89):INDIRECT("G"&amp;B89))</f>
        <v>7286</v>
      </c>
      <c r="X89">
        <f ca="1">AVERAGE(INDIRECT("H"&amp;A89):INDIRECT("H"&amp;B89))</f>
        <v>8335.75</v>
      </c>
      <c r="Y89">
        <f ca="1">AVERAGE(INDIRECT("I"&amp;A89):INDIRECT("I"&amp;B89))</f>
        <v>652.75</v>
      </c>
      <c r="Z89">
        <f ca="1">AVERAGE(INDIRECT("J"&amp;A89):INDIRECT("J"&amp;B89))</f>
        <v>348.75</v>
      </c>
      <c r="AA89">
        <f ca="1">AVERAGE(INDIRECT("K"&amp;A89):INDIRECT("K"&amp;B89))</f>
        <v>26</v>
      </c>
      <c r="AB89">
        <f ca="1">AVERAGE(INDIRECT("L"&amp;A89):INDIRECT("L"&amp;B89))</f>
        <v>793.75</v>
      </c>
      <c r="AC89">
        <f ca="1">AVERAGE(INDIRECT("M"&amp;A89):INDIRECT("M"&amp;B89))</f>
        <v>365</v>
      </c>
      <c r="AD89">
        <f ca="1">AVERAGE(INDIRECT("N"&amp;A89):INDIRECT("N"&amp;B89))</f>
        <v>153</v>
      </c>
      <c r="AE89">
        <f ca="1">AVERAGE(INDIRECT("O"&amp;A89):INDIRECT("O"&amp;B89))</f>
        <v>42.25</v>
      </c>
      <c r="AF89">
        <f ca="1">AVERAGE(INDIRECT("P"&amp;A89):INDIRECT("P"&amp;B89))</f>
        <v>289.255</v>
      </c>
    </row>
    <row r="90" spans="1:32" ht="15" x14ac:dyDescent="0.25">
      <c r="A90" s="13">
        <f t="shared" si="8"/>
        <v>345</v>
      </c>
      <c r="B90" s="14">
        <f t="shared" si="9"/>
        <v>348</v>
      </c>
      <c r="C90" s="5">
        <v>40148</v>
      </c>
      <c r="D90" t="s">
        <v>88</v>
      </c>
      <c r="E90">
        <v>18585</v>
      </c>
      <c r="F90">
        <v>14495</v>
      </c>
      <c r="G90">
        <v>7155</v>
      </c>
      <c r="H90">
        <f>'[4]200912'!C89</f>
        <v>7072</v>
      </c>
      <c r="I90">
        <v>137</v>
      </c>
      <c r="J90">
        <v>173</v>
      </c>
      <c r="K90">
        <v>51</v>
      </c>
      <c r="L90">
        <v>992</v>
      </c>
      <c r="M90">
        <v>292</v>
      </c>
      <c r="N90">
        <v>1006</v>
      </c>
      <c r="O90">
        <v>26</v>
      </c>
      <c r="P90">
        <v>2525.56</v>
      </c>
      <c r="S90" s="5">
        <v>40151</v>
      </c>
      <c r="T90" s="15">
        <v>2.5833333333333401</v>
      </c>
      <c r="U90">
        <f ca="1">AVERAGE(INDIRECT("E"&amp;A90):INDIRECT("E"&amp;B90))</f>
        <v>18760.25</v>
      </c>
      <c r="V90">
        <f ca="1">AVERAGE(INDIRECT("F"&amp;A90):INDIRECT("F"&amp;B90))</f>
        <v>14668.5</v>
      </c>
      <c r="W90">
        <f ca="1">AVERAGE(INDIRECT("G"&amp;A90):INDIRECT("G"&amp;B90))</f>
        <v>7141.75</v>
      </c>
      <c r="X90">
        <f ca="1">AVERAGE(INDIRECT("H"&amp;A90):INDIRECT("H"&amp;B90))</f>
        <v>8307</v>
      </c>
      <c r="Y90">
        <f ca="1">AVERAGE(INDIRECT("I"&amp;A90):INDIRECT("I"&amp;B90))</f>
        <v>629.75</v>
      </c>
      <c r="Z90">
        <f ca="1">AVERAGE(INDIRECT("J"&amp;A90):INDIRECT("J"&amp;B90))</f>
        <v>337.75</v>
      </c>
      <c r="AA90">
        <f ca="1">AVERAGE(INDIRECT("K"&amp;A90):INDIRECT("K"&amp;B90))</f>
        <v>10.25</v>
      </c>
      <c r="AB90">
        <f ca="1">AVERAGE(INDIRECT("L"&amp;A90):INDIRECT("L"&amp;B90))</f>
        <v>607.75</v>
      </c>
      <c r="AC90">
        <f ca="1">AVERAGE(INDIRECT("M"&amp;A90):INDIRECT("M"&amp;B90))</f>
        <v>352</v>
      </c>
      <c r="AD90">
        <f ca="1">AVERAGE(INDIRECT("N"&amp;A90):INDIRECT("N"&amp;B90))</f>
        <v>140</v>
      </c>
      <c r="AE90">
        <f ca="1">AVERAGE(INDIRECT("O"&amp;A90):INDIRECT("O"&amp;B90))</f>
        <v>53.5</v>
      </c>
      <c r="AF90">
        <f ca="1">AVERAGE(INDIRECT("P"&amp;A90):INDIRECT("P"&amp;B90))</f>
        <v>266.39750000000004</v>
      </c>
    </row>
    <row r="91" spans="1:32" ht="15" x14ac:dyDescent="0.25">
      <c r="A91" s="13">
        <f t="shared" si="8"/>
        <v>349</v>
      </c>
      <c r="B91" s="14">
        <f t="shared" si="9"/>
        <v>352</v>
      </c>
      <c r="C91" s="5">
        <v>40148</v>
      </c>
      <c r="D91" t="s">
        <v>89</v>
      </c>
      <c r="E91">
        <v>18360</v>
      </c>
      <c r="F91">
        <v>14175</v>
      </c>
      <c r="G91">
        <v>7118</v>
      </c>
      <c r="H91">
        <f>'[4]200912'!C90</f>
        <v>6940</v>
      </c>
      <c r="I91">
        <v>147</v>
      </c>
      <c r="J91">
        <v>193</v>
      </c>
      <c r="K91">
        <v>50</v>
      </c>
      <c r="L91">
        <v>1021</v>
      </c>
      <c r="M91">
        <v>292</v>
      </c>
      <c r="N91">
        <v>1006</v>
      </c>
      <c r="O91">
        <v>25</v>
      </c>
      <c r="P91">
        <v>2480.8000000000002</v>
      </c>
      <c r="S91" s="5">
        <v>40151</v>
      </c>
      <c r="T91" s="15">
        <v>2.625</v>
      </c>
      <c r="U91">
        <f ca="1">AVERAGE(INDIRECT("E"&amp;A91):INDIRECT("E"&amp;B91))</f>
        <v>18337.25</v>
      </c>
      <c r="V91">
        <f ca="1">AVERAGE(INDIRECT("F"&amp;A91):INDIRECT("F"&amp;B91))</f>
        <v>14242</v>
      </c>
      <c r="W91">
        <f ca="1">AVERAGE(INDIRECT("G"&amp;A91):INDIRECT("G"&amp;B91))</f>
        <v>6973</v>
      </c>
      <c r="X91">
        <f ca="1">AVERAGE(INDIRECT("H"&amp;A91):INDIRECT("H"&amp;B91))</f>
        <v>8503.5</v>
      </c>
      <c r="Y91">
        <f ca="1">AVERAGE(INDIRECT("I"&amp;A91):INDIRECT("I"&amp;B91))</f>
        <v>618</v>
      </c>
      <c r="Z91">
        <f ca="1">AVERAGE(INDIRECT("J"&amp;A91):INDIRECT("J"&amp;B91))</f>
        <v>331.75</v>
      </c>
      <c r="AA91">
        <f ca="1">AVERAGE(INDIRECT("K"&amp;A91):INDIRECT("K"&amp;B91))</f>
        <v>9</v>
      </c>
      <c r="AB91">
        <f ca="1">AVERAGE(INDIRECT("L"&amp;A91):INDIRECT("L"&amp;B91))</f>
        <v>374</v>
      </c>
      <c r="AC91">
        <f ca="1">AVERAGE(INDIRECT("M"&amp;A91):INDIRECT("M"&amp;B91))</f>
        <v>338</v>
      </c>
      <c r="AD91">
        <f ca="1">AVERAGE(INDIRECT("N"&amp;A91):INDIRECT("N"&amp;B91))</f>
        <v>143</v>
      </c>
      <c r="AE91">
        <f ca="1">AVERAGE(INDIRECT("O"&amp;A91):INDIRECT("O"&amp;B91))</f>
        <v>53.75</v>
      </c>
      <c r="AF91">
        <f ca="1">AVERAGE(INDIRECT("P"&amp;A91):INDIRECT("P"&amp;B91))</f>
        <v>262.02</v>
      </c>
    </row>
    <row r="92" spans="1:32" ht="15" x14ac:dyDescent="0.25">
      <c r="A92" s="13">
        <f t="shared" si="8"/>
        <v>353</v>
      </c>
      <c r="B92" s="14">
        <f t="shared" si="9"/>
        <v>356</v>
      </c>
      <c r="C92" s="5">
        <v>40148</v>
      </c>
      <c r="D92" t="s">
        <v>90</v>
      </c>
      <c r="E92">
        <v>18117</v>
      </c>
      <c r="F92">
        <v>13849</v>
      </c>
      <c r="G92">
        <v>6961</v>
      </c>
      <c r="H92">
        <f>'[4]200912'!C91</f>
        <v>6913</v>
      </c>
      <c r="I92">
        <v>193</v>
      </c>
      <c r="J92">
        <v>208</v>
      </c>
      <c r="K92">
        <v>50</v>
      </c>
      <c r="L92">
        <v>976</v>
      </c>
      <c r="M92">
        <v>292</v>
      </c>
      <c r="N92">
        <v>1006</v>
      </c>
      <c r="O92">
        <v>24</v>
      </c>
      <c r="P92">
        <v>2435.7399999999998</v>
      </c>
      <c r="S92" s="5">
        <v>40151</v>
      </c>
      <c r="T92" s="15">
        <v>2.6666666666666701</v>
      </c>
      <c r="U92">
        <f ca="1">AVERAGE(INDIRECT("E"&amp;A92):INDIRECT("E"&amp;B92))</f>
        <v>18170.75</v>
      </c>
      <c r="V92">
        <f ca="1">AVERAGE(INDIRECT("F"&amp;A92):INDIRECT("F"&amp;B92))</f>
        <v>14221.75</v>
      </c>
      <c r="W92">
        <f ca="1">AVERAGE(INDIRECT("G"&amp;A92):INDIRECT("G"&amp;B92))</f>
        <v>7049.5</v>
      </c>
      <c r="X92">
        <f ca="1">AVERAGE(INDIRECT("H"&amp;A92):INDIRECT("H"&amp;B92))</f>
        <v>8729.25</v>
      </c>
      <c r="Y92">
        <f ca="1">AVERAGE(INDIRECT("I"&amp;A92):INDIRECT("I"&amp;B92))</f>
        <v>720</v>
      </c>
      <c r="Z92">
        <f ca="1">AVERAGE(INDIRECT("J"&amp;A92):INDIRECT("J"&amp;B92))</f>
        <v>372.75</v>
      </c>
      <c r="AA92">
        <f ca="1">AVERAGE(INDIRECT("K"&amp;A92):INDIRECT("K"&amp;B92))</f>
        <v>12.25</v>
      </c>
      <c r="AB92">
        <f ca="1">AVERAGE(INDIRECT("L"&amp;A92):INDIRECT("L"&amp;B92))</f>
        <v>323.25</v>
      </c>
      <c r="AC92">
        <f ca="1">AVERAGE(INDIRECT("M"&amp;A92):INDIRECT("M"&amp;B92))</f>
        <v>328</v>
      </c>
      <c r="AD92">
        <f ca="1">AVERAGE(INDIRECT("N"&amp;A92):INDIRECT("N"&amp;B92))</f>
        <v>154</v>
      </c>
      <c r="AE92">
        <f ca="1">AVERAGE(INDIRECT("O"&amp;A92):INDIRECT("O"&amp;B92))</f>
        <v>50.5</v>
      </c>
      <c r="AF92">
        <f ca="1">AVERAGE(INDIRECT("P"&amp;A92):INDIRECT("P"&amp;B92))</f>
        <v>274.48</v>
      </c>
    </row>
    <row r="93" spans="1:32" ht="15" x14ac:dyDescent="0.25">
      <c r="A93" s="13">
        <f t="shared" si="8"/>
        <v>357</v>
      </c>
      <c r="B93" s="14">
        <f t="shared" si="9"/>
        <v>360</v>
      </c>
      <c r="C93" s="5">
        <v>40148</v>
      </c>
      <c r="D93" t="s">
        <v>91</v>
      </c>
      <c r="E93">
        <v>18027</v>
      </c>
      <c r="F93">
        <v>14210</v>
      </c>
      <c r="G93">
        <v>6955</v>
      </c>
      <c r="H93">
        <f>'[4]200912'!C92</f>
        <v>6763</v>
      </c>
      <c r="I93">
        <v>210</v>
      </c>
      <c r="J93">
        <v>214</v>
      </c>
      <c r="K93">
        <v>49</v>
      </c>
      <c r="L93">
        <v>869</v>
      </c>
      <c r="M93">
        <v>286</v>
      </c>
      <c r="N93">
        <v>949</v>
      </c>
      <c r="O93">
        <v>23</v>
      </c>
      <c r="P93">
        <v>2390.6799999999998</v>
      </c>
      <c r="S93" s="5">
        <v>40151</v>
      </c>
      <c r="T93" s="15">
        <v>2.7083333333333401</v>
      </c>
      <c r="U93">
        <f ca="1">AVERAGE(INDIRECT("E"&amp;A93):INDIRECT("E"&amp;B93))</f>
        <v>18397.5</v>
      </c>
      <c r="V93">
        <f ca="1">AVERAGE(INDIRECT("F"&amp;A93):INDIRECT("F"&amp;B93))</f>
        <v>14995.75</v>
      </c>
      <c r="W93">
        <f ca="1">AVERAGE(INDIRECT("G"&amp;A93):INDIRECT("G"&amp;B93))</f>
        <v>7254.25</v>
      </c>
      <c r="X93">
        <f ca="1">AVERAGE(INDIRECT("H"&amp;A93):INDIRECT("H"&amp;B93))</f>
        <v>9185.25</v>
      </c>
      <c r="Y93">
        <f ca="1">AVERAGE(INDIRECT("I"&amp;A93):INDIRECT("I"&amp;B93))</f>
        <v>766.25</v>
      </c>
      <c r="Z93">
        <f ca="1">AVERAGE(INDIRECT("J"&amp;A93):INDIRECT("J"&amp;B93))</f>
        <v>447.5</v>
      </c>
      <c r="AA93">
        <f ca="1">AVERAGE(INDIRECT("K"&amp;A93):INDIRECT("K"&amp;B93))</f>
        <v>14</v>
      </c>
      <c r="AB93">
        <f ca="1">AVERAGE(INDIRECT("L"&amp;A93):INDIRECT("L"&amp;B93))</f>
        <v>406</v>
      </c>
      <c r="AC93">
        <f ca="1">AVERAGE(INDIRECT("M"&amp;A93):INDIRECT("M"&amp;B93))</f>
        <v>329</v>
      </c>
      <c r="AD93">
        <f ca="1">AVERAGE(INDIRECT("N"&amp;A93):INDIRECT("N"&amp;B93))</f>
        <v>176</v>
      </c>
      <c r="AE93">
        <f ca="1">AVERAGE(INDIRECT("O"&amp;A93):INDIRECT("O"&amp;B93))</f>
        <v>48.5</v>
      </c>
      <c r="AF93">
        <f ca="1">AVERAGE(INDIRECT("P"&amp;A93):INDIRECT("P"&amp;B93))</f>
        <v>285.73250000000002</v>
      </c>
    </row>
    <row r="94" spans="1:32" ht="15" x14ac:dyDescent="0.25">
      <c r="A94" s="13">
        <f t="shared" si="8"/>
        <v>361</v>
      </c>
      <c r="B94" s="14">
        <f t="shared" si="9"/>
        <v>364</v>
      </c>
      <c r="C94" s="5">
        <v>40148</v>
      </c>
      <c r="D94" t="s">
        <v>92</v>
      </c>
      <c r="E94">
        <v>17818</v>
      </c>
      <c r="F94">
        <v>13991</v>
      </c>
      <c r="G94">
        <v>6740</v>
      </c>
      <c r="H94">
        <f>'[4]200912'!C93</f>
        <v>6574</v>
      </c>
      <c r="I94">
        <v>227</v>
      </c>
      <c r="J94">
        <v>240</v>
      </c>
      <c r="K94">
        <v>48</v>
      </c>
      <c r="L94">
        <v>835</v>
      </c>
      <c r="M94">
        <v>286</v>
      </c>
      <c r="N94">
        <v>949</v>
      </c>
      <c r="O94">
        <v>22</v>
      </c>
      <c r="P94">
        <v>2344.52</v>
      </c>
      <c r="S94" s="5">
        <v>40151</v>
      </c>
      <c r="T94" s="15">
        <v>2.75</v>
      </c>
      <c r="U94">
        <f ca="1">AVERAGE(INDIRECT("E"&amp;A94):INDIRECT("E"&amp;B94))</f>
        <v>19307.5</v>
      </c>
      <c r="V94">
        <f ca="1">AVERAGE(INDIRECT("F"&amp;A94):INDIRECT("F"&amp;B94))</f>
        <v>16001.25</v>
      </c>
      <c r="W94">
        <f ca="1">AVERAGE(INDIRECT("G"&amp;A94):INDIRECT("G"&amp;B94))</f>
        <v>7626.5</v>
      </c>
      <c r="X94">
        <f ca="1">AVERAGE(INDIRECT("H"&amp;A94):INDIRECT("H"&amp;B94))</f>
        <v>9630.5</v>
      </c>
      <c r="Y94">
        <f ca="1">AVERAGE(INDIRECT("I"&amp;A94):INDIRECT("I"&amp;B94))</f>
        <v>918.5</v>
      </c>
      <c r="Z94">
        <f ca="1">AVERAGE(INDIRECT("J"&amp;A94):INDIRECT("J"&amp;B94))</f>
        <v>531.75</v>
      </c>
      <c r="AA94">
        <f ca="1">AVERAGE(INDIRECT("K"&amp;A94):INDIRECT("K"&amp;B94))</f>
        <v>15.25</v>
      </c>
      <c r="AB94">
        <f ca="1">AVERAGE(INDIRECT("L"&amp;A94):INDIRECT("L"&amp;B94))</f>
        <v>371.5</v>
      </c>
      <c r="AC94">
        <f ca="1">AVERAGE(INDIRECT("M"&amp;A94):INDIRECT("M"&amp;B94))</f>
        <v>349</v>
      </c>
      <c r="AD94">
        <f ca="1">AVERAGE(INDIRECT("N"&amp;A94):INDIRECT("N"&amp;B94))</f>
        <v>213</v>
      </c>
      <c r="AE94">
        <f ca="1">AVERAGE(INDIRECT("O"&amp;A94):INDIRECT("O"&amp;B94))</f>
        <v>47.5</v>
      </c>
      <c r="AF94">
        <f ca="1">AVERAGE(INDIRECT("P"&amp;A94):INDIRECT("P"&amp;B94))</f>
        <v>297.11</v>
      </c>
    </row>
    <row r="95" spans="1:32" ht="15" x14ac:dyDescent="0.25">
      <c r="A95" s="13">
        <f t="shared" si="8"/>
        <v>365</v>
      </c>
      <c r="B95" s="14">
        <f t="shared" si="9"/>
        <v>368</v>
      </c>
      <c r="C95" s="5">
        <v>40148</v>
      </c>
      <c r="D95" t="s">
        <v>93</v>
      </c>
      <c r="E95">
        <v>17381</v>
      </c>
      <c r="F95">
        <v>13546</v>
      </c>
      <c r="G95">
        <v>6497</v>
      </c>
      <c r="H95">
        <f>'[4]200912'!C94</f>
        <v>6447</v>
      </c>
      <c r="I95">
        <v>239</v>
      </c>
      <c r="J95">
        <v>252</v>
      </c>
      <c r="K95">
        <v>47</v>
      </c>
      <c r="L95">
        <v>892</v>
      </c>
      <c r="M95">
        <v>286</v>
      </c>
      <c r="N95">
        <v>949</v>
      </c>
      <c r="O95">
        <v>21</v>
      </c>
      <c r="P95">
        <v>2296.39</v>
      </c>
      <c r="S95" s="5">
        <v>40151</v>
      </c>
      <c r="T95" s="15">
        <v>2.7916666666666701</v>
      </c>
      <c r="U95">
        <f ca="1">AVERAGE(INDIRECT("E"&amp;A95):INDIRECT("E"&amp;B95))</f>
        <v>18810.75</v>
      </c>
      <c r="V95">
        <f ca="1">AVERAGE(INDIRECT("F"&amp;A95):INDIRECT("F"&amp;B95))</f>
        <v>15585</v>
      </c>
      <c r="W95">
        <f ca="1">AVERAGE(INDIRECT("G"&amp;A95):INDIRECT("G"&amp;B95))</f>
        <v>7528.75</v>
      </c>
      <c r="X95">
        <f ca="1">AVERAGE(INDIRECT("H"&amp;A95):INDIRECT("H"&amp;B95))</f>
        <v>9514</v>
      </c>
      <c r="Y95">
        <f ca="1">AVERAGE(INDIRECT("I"&amp;A95):INDIRECT("I"&amp;B95))</f>
        <v>916</v>
      </c>
      <c r="Z95">
        <f ca="1">AVERAGE(INDIRECT("J"&amp;A95):INDIRECT("J"&amp;B95))</f>
        <v>641</v>
      </c>
      <c r="AA95">
        <f ca="1">AVERAGE(INDIRECT("K"&amp;A95):INDIRECT("K"&amp;B95))</f>
        <v>12.75</v>
      </c>
      <c r="AB95">
        <f ca="1">AVERAGE(INDIRECT("L"&amp;A95):INDIRECT("L"&amp;B95))</f>
        <v>356.5</v>
      </c>
      <c r="AC95">
        <f ca="1">AVERAGE(INDIRECT("M"&amp;A95):INDIRECT("M"&amp;B95))</f>
        <v>391</v>
      </c>
      <c r="AD95">
        <f ca="1">AVERAGE(INDIRECT("N"&amp;A95):INDIRECT("N"&amp;B95))</f>
        <v>252</v>
      </c>
      <c r="AE95">
        <f ca="1">AVERAGE(INDIRECT("O"&amp;A95):INDIRECT("O"&amp;B95))</f>
        <v>40.5</v>
      </c>
      <c r="AF95">
        <f ca="1">AVERAGE(INDIRECT("P"&amp;A95):INDIRECT("P"&amp;B95))</f>
        <v>306.47000000000003</v>
      </c>
    </row>
    <row r="96" spans="1:32" ht="15" x14ac:dyDescent="0.25">
      <c r="A96" s="13">
        <f t="shared" si="8"/>
        <v>369</v>
      </c>
      <c r="B96" s="14">
        <f t="shared" si="9"/>
        <v>372</v>
      </c>
      <c r="C96" s="5">
        <v>40148</v>
      </c>
      <c r="D96" t="s">
        <v>94</v>
      </c>
      <c r="E96">
        <v>16689</v>
      </c>
      <c r="F96">
        <v>13182</v>
      </c>
      <c r="G96">
        <v>6411</v>
      </c>
      <c r="H96">
        <f>'[4]200912'!C95</f>
        <v>6191</v>
      </c>
      <c r="I96">
        <v>227</v>
      </c>
      <c r="J96">
        <v>255</v>
      </c>
      <c r="K96">
        <v>46</v>
      </c>
      <c r="L96">
        <v>921</v>
      </c>
      <c r="M96">
        <v>286</v>
      </c>
      <c r="N96">
        <v>949</v>
      </c>
      <c r="O96">
        <v>20</v>
      </c>
      <c r="P96">
        <v>2247.4499999999998</v>
      </c>
      <c r="S96" s="5">
        <v>40151</v>
      </c>
      <c r="T96" s="15">
        <v>2.8333333333333401</v>
      </c>
      <c r="U96">
        <f ca="1">AVERAGE(INDIRECT("E"&amp;A96):INDIRECT("E"&amp;B96))</f>
        <v>18396.25</v>
      </c>
      <c r="V96">
        <f ca="1">AVERAGE(INDIRECT("F"&amp;A96):INDIRECT("F"&amp;B96))</f>
        <v>14701.25</v>
      </c>
      <c r="W96">
        <f ca="1">AVERAGE(INDIRECT("G"&amp;A96):INDIRECT("G"&amp;B96))</f>
        <v>7357</v>
      </c>
      <c r="X96">
        <f ca="1">AVERAGE(INDIRECT("H"&amp;A96):INDIRECT("H"&amp;B96))</f>
        <v>9128</v>
      </c>
      <c r="Y96">
        <f ca="1">AVERAGE(INDIRECT("I"&amp;A96):INDIRECT("I"&amp;B96))</f>
        <v>1131</v>
      </c>
      <c r="Z96">
        <f ca="1">AVERAGE(INDIRECT("J"&amp;A96):INDIRECT("J"&amp;B96))</f>
        <v>802.5</v>
      </c>
      <c r="AA96">
        <f ca="1">AVERAGE(INDIRECT("K"&amp;A96):INDIRECT("K"&amp;B96))</f>
        <v>10.75</v>
      </c>
      <c r="AB96">
        <f ca="1">AVERAGE(INDIRECT("L"&amp;A96):INDIRECT("L"&amp;B96))</f>
        <v>428.75</v>
      </c>
      <c r="AC96">
        <f ca="1">AVERAGE(INDIRECT("M"&amp;A96):INDIRECT("M"&amp;B96))</f>
        <v>443</v>
      </c>
      <c r="AD96">
        <f ca="1">AVERAGE(INDIRECT("N"&amp;A96):INDIRECT("N"&amp;B96))</f>
        <v>269</v>
      </c>
      <c r="AE96">
        <f ca="1">AVERAGE(INDIRECT("O"&amp;A96):INDIRECT("O"&amp;B96))</f>
        <v>37.5</v>
      </c>
      <c r="AF96">
        <f ca="1">AVERAGE(INDIRECT("P"&amp;A96):INDIRECT("P"&amp;B96))</f>
        <v>296.73500000000001</v>
      </c>
    </row>
    <row r="97" spans="1:32" ht="15" x14ac:dyDescent="0.25">
      <c r="A97" s="13">
        <f t="shared" si="8"/>
        <v>373</v>
      </c>
      <c r="B97" s="14">
        <f t="shared" si="9"/>
        <v>376</v>
      </c>
      <c r="C97" s="5">
        <v>40148</v>
      </c>
      <c r="D97" t="s">
        <v>95</v>
      </c>
      <c r="E97">
        <v>16213</v>
      </c>
      <c r="F97">
        <v>12977</v>
      </c>
      <c r="G97">
        <v>6393</v>
      </c>
      <c r="H97">
        <f>'[4]200912'!C96</f>
        <v>5881</v>
      </c>
      <c r="I97">
        <v>241</v>
      </c>
      <c r="J97">
        <v>280</v>
      </c>
      <c r="K97">
        <v>45</v>
      </c>
      <c r="L97">
        <v>950</v>
      </c>
      <c r="M97">
        <v>413</v>
      </c>
      <c r="N97">
        <v>915</v>
      </c>
      <c r="O97">
        <v>19</v>
      </c>
      <c r="P97">
        <v>2199.02</v>
      </c>
      <c r="S97" s="5">
        <v>40151</v>
      </c>
      <c r="T97" s="15">
        <v>2.875</v>
      </c>
      <c r="U97">
        <f ca="1">AVERAGE(INDIRECT("E"&amp;A97):INDIRECT("E"&amp;B97))</f>
        <v>17470</v>
      </c>
      <c r="V97">
        <f ca="1">AVERAGE(INDIRECT("F"&amp;A97):INDIRECT("F"&amp;B97))</f>
        <v>13528.75</v>
      </c>
      <c r="W97">
        <f ca="1">AVERAGE(INDIRECT("G"&amp;A97):INDIRECT("G"&amp;B97))</f>
        <v>7025</v>
      </c>
      <c r="X97">
        <f ca="1">AVERAGE(INDIRECT("H"&amp;A97):INDIRECT("H"&amp;B97))</f>
        <v>8185</v>
      </c>
      <c r="Y97">
        <f ca="1">AVERAGE(INDIRECT("I"&amp;A97):INDIRECT("I"&amp;B97))</f>
        <v>1260.5</v>
      </c>
      <c r="Z97">
        <f ca="1">AVERAGE(INDIRECT("J"&amp;A97):INDIRECT("J"&amp;B97))</f>
        <v>995.25</v>
      </c>
      <c r="AA97">
        <f ca="1">AVERAGE(INDIRECT("K"&amp;A97):INDIRECT("K"&amp;B97))</f>
        <v>8</v>
      </c>
      <c r="AB97">
        <f ca="1">AVERAGE(INDIRECT("L"&amp;A97):INDIRECT("L"&amp;B97))</f>
        <v>606</v>
      </c>
      <c r="AC97">
        <f ca="1">AVERAGE(INDIRECT("M"&amp;A97):INDIRECT("M"&amp;B97))</f>
        <v>516</v>
      </c>
      <c r="AD97">
        <f ca="1">AVERAGE(INDIRECT("N"&amp;A97):INDIRECT("N"&amp;B97))</f>
        <v>301</v>
      </c>
      <c r="AE97">
        <f ca="1">AVERAGE(INDIRECT("O"&amp;A97):INDIRECT("O"&amp;B97))</f>
        <v>33.25</v>
      </c>
      <c r="AF97">
        <f ca="1">AVERAGE(INDIRECT("P"&amp;A97):INDIRECT("P"&amp;B97))</f>
        <v>271.67750000000001</v>
      </c>
    </row>
    <row r="98" spans="1:32" ht="15" x14ac:dyDescent="0.25">
      <c r="A98" s="13">
        <f t="shared" si="8"/>
        <v>377</v>
      </c>
      <c r="B98" s="14">
        <f t="shared" si="9"/>
        <v>380</v>
      </c>
      <c r="C98" s="5">
        <v>40148</v>
      </c>
      <c r="D98" t="s">
        <v>96</v>
      </c>
      <c r="E98">
        <v>15883</v>
      </c>
      <c r="F98">
        <v>12527</v>
      </c>
      <c r="G98">
        <v>6179</v>
      </c>
      <c r="H98">
        <f>'[4]200912'!C97</f>
        <v>5792</v>
      </c>
      <c r="I98">
        <v>260</v>
      </c>
      <c r="J98">
        <v>277</v>
      </c>
      <c r="K98">
        <v>44</v>
      </c>
      <c r="L98">
        <v>967</v>
      </c>
      <c r="M98">
        <v>413</v>
      </c>
      <c r="N98">
        <v>915</v>
      </c>
      <c r="O98">
        <v>19</v>
      </c>
      <c r="P98">
        <v>2149.7800000000002</v>
      </c>
      <c r="S98" s="5">
        <v>40151</v>
      </c>
      <c r="T98" s="15">
        <v>2.9166666666666701</v>
      </c>
      <c r="U98">
        <f ca="1">AVERAGE(INDIRECT("E"&amp;A98):INDIRECT("E"&amp;B98))</f>
        <v>16621.75</v>
      </c>
      <c r="V98">
        <f ca="1">AVERAGE(INDIRECT("F"&amp;A98):INDIRECT("F"&amp;B98))</f>
        <v>12331.75</v>
      </c>
      <c r="W98">
        <f ca="1">AVERAGE(INDIRECT("G"&amp;A98):INDIRECT("G"&amp;B98))</f>
        <v>6874</v>
      </c>
      <c r="X98">
        <f ca="1">AVERAGE(INDIRECT("H"&amp;A98):INDIRECT("H"&amp;B98))</f>
        <v>7254</v>
      </c>
      <c r="Y98">
        <f ca="1">AVERAGE(INDIRECT("I"&amp;A98):INDIRECT("I"&amp;B98))</f>
        <v>1295</v>
      </c>
      <c r="Z98">
        <f ca="1">AVERAGE(INDIRECT("J"&amp;A98):INDIRECT("J"&amp;B98))</f>
        <v>1398.5</v>
      </c>
      <c r="AA98">
        <f ca="1">AVERAGE(INDIRECT("K"&amp;A98):INDIRECT("K"&amp;B98))</f>
        <v>9</v>
      </c>
      <c r="AB98">
        <f ca="1">AVERAGE(INDIRECT("L"&amp;A98):INDIRECT("L"&amp;B98))</f>
        <v>641.5</v>
      </c>
      <c r="AC98">
        <f ca="1">AVERAGE(INDIRECT("M"&amp;A98):INDIRECT("M"&amp;B98))</f>
        <v>571</v>
      </c>
      <c r="AD98">
        <f ca="1">AVERAGE(INDIRECT("N"&amp;A98):INDIRECT("N"&amp;B98))</f>
        <v>351</v>
      </c>
      <c r="AE98">
        <f ca="1">AVERAGE(INDIRECT("O"&amp;A98):INDIRECT("O"&amp;B98))</f>
        <v>30.75</v>
      </c>
      <c r="AF98">
        <f ca="1">AVERAGE(INDIRECT("P"&amp;A98):INDIRECT("P"&amp;B98))</f>
        <v>272.51499999999999</v>
      </c>
    </row>
    <row r="99" spans="1:32" ht="15" x14ac:dyDescent="0.25">
      <c r="A99" s="13">
        <f t="shared" si="8"/>
        <v>381</v>
      </c>
      <c r="B99" s="14">
        <f t="shared" si="9"/>
        <v>384</v>
      </c>
      <c r="C99" s="5">
        <v>40148</v>
      </c>
      <c r="D99" t="s">
        <v>97</v>
      </c>
      <c r="E99">
        <v>15548</v>
      </c>
      <c r="F99">
        <v>12299</v>
      </c>
      <c r="G99">
        <v>6102</v>
      </c>
      <c r="H99">
        <f>'[4]200912'!C98</f>
        <v>5722</v>
      </c>
      <c r="I99">
        <v>256</v>
      </c>
      <c r="J99">
        <v>292</v>
      </c>
      <c r="K99">
        <v>43</v>
      </c>
      <c r="L99">
        <v>946</v>
      </c>
      <c r="M99">
        <v>413</v>
      </c>
      <c r="N99">
        <v>915</v>
      </c>
      <c r="O99">
        <v>19</v>
      </c>
      <c r="P99">
        <v>2120.1</v>
      </c>
      <c r="S99" s="5">
        <v>40151</v>
      </c>
      <c r="T99" s="15">
        <v>2.9583333333333401</v>
      </c>
      <c r="U99">
        <f ca="1">AVERAGE(INDIRECT("E"&amp;A99):INDIRECT("E"&amp;B99))</f>
        <v>16075.5</v>
      </c>
      <c r="V99">
        <f ca="1">AVERAGE(INDIRECT("F"&amp;A99):INDIRECT("F"&amp;B99))</f>
        <v>11815</v>
      </c>
      <c r="W99">
        <f ca="1">AVERAGE(INDIRECT("G"&amp;A99):INDIRECT("G"&amp;B99))</f>
        <v>6510.5</v>
      </c>
      <c r="X99">
        <f ca="1">AVERAGE(INDIRECT("H"&amp;A99):INDIRECT("H"&amp;B99))</f>
        <v>6620.25</v>
      </c>
      <c r="Y99">
        <f ca="1">AVERAGE(INDIRECT("I"&amp;A99):INDIRECT("I"&amp;B99))</f>
        <v>1479.25</v>
      </c>
      <c r="Z99">
        <f ca="1">AVERAGE(INDIRECT("J"&amp;A99):INDIRECT("J"&amp;B99))</f>
        <v>1652.25</v>
      </c>
      <c r="AA99">
        <f ca="1">AVERAGE(INDIRECT("K"&amp;A99):INDIRECT("K"&amp;B99))</f>
        <v>13.25</v>
      </c>
      <c r="AB99">
        <f ca="1">AVERAGE(INDIRECT("L"&amp;A99):INDIRECT("L"&amp;B99))</f>
        <v>717</v>
      </c>
      <c r="AC99">
        <f ca="1">AVERAGE(INDIRECT("M"&amp;A99):INDIRECT("M"&amp;B99))</f>
        <v>630</v>
      </c>
      <c r="AD99">
        <f ca="1">AVERAGE(INDIRECT("N"&amp;A99):INDIRECT("N"&amp;B99))</f>
        <v>417</v>
      </c>
      <c r="AE99">
        <f ca="1">AVERAGE(INDIRECT("O"&amp;A99):INDIRECT("O"&amp;B99))</f>
        <v>29.75</v>
      </c>
      <c r="AF99">
        <f ca="1">AVERAGE(INDIRECT("P"&amp;A99):INDIRECT("P"&amp;B99))</f>
        <v>284.40750000000003</v>
      </c>
    </row>
    <row r="100" spans="1:32" ht="15" x14ac:dyDescent="0.25">
      <c r="A100" s="13">
        <f t="shared" si="8"/>
        <v>385</v>
      </c>
      <c r="B100" s="14">
        <f t="shared" si="9"/>
        <v>388</v>
      </c>
      <c r="C100" s="5">
        <v>40148</v>
      </c>
      <c r="D100" t="s">
        <v>98</v>
      </c>
      <c r="E100">
        <v>15162</v>
      </c>
      <c r="F100">
        <v>12001</v>
      </c>
      <c r="G100">
        <v>5979</v>
      </c>
      <c r="H100">
        <f>'[4]200912'!C99</f>
        <v>5468</v>
      </c>
      <c r="I100">
        <v>254</v>
      </c>
      <c r="J100">
        <v>288</v>
      </c>
      <c r="K100">
        <v>42</v>
      </c>
      <c r="L100">
        <v>917</v>
      </c>
      <c r="M100">
        <v>413</v>
      </c>
      <c r="N100">
        <v>915</v>
      </c>
      <c r="O100">
        <v>19</v>
      </c>
      <c r="P100">
        <v>2090.11</v>
      </c>
      <c r="S100" s="5">
        <v>40151</v>
      </c>
      <c r="T100" s="15">
        <v>3</v>
      </c>
      <c r="U100">
        <f ca="1">AVERAGE(INDIRECT("E"&amp;A100):INDIRECT("E"&amp;B100))</f>
        <v>14927.25</v>
      </c>
      <c r="V100">
        <f ca="1">AVERAGE(INDIRECT("F"&amp;A100):INDIRECT("F"&amp;B100))</f>
        <v>10315.5</v>
      </c>
      <c r="W100">
        <f ca="1">AVERAGE(INDIRECT("G"&amp;A100):INDIRECT("G"&amp;B100))</f>
        <v>5976.25</v>
      </c>
      <c r="X100">
        <f ca="1">AVERAGE(INDIRECT("H"&amp;A100):INDIRECT("H"&amp;B100))</f>
        <v>5730</v>
      </c>
      <c r="Y100">
        <f ca="1">AVERAGE(INDIRECT("I"&amp;A100):INDIRECT("I"&amp;B100))</f>
        <v>1482.75</v>
      </c>
      <c r="Z100">
        <f ca="1">AVERAGE(INDIRECT("J"&amp;A100):INDIRECT("J"&amp;B100))</f>
        <v>1913.75</v>
      </c>
      <c r="AA100">
        <f ca="1">AVERAGE(INDIRECT("K"&amp;A100):INDIRECT("K"&amp;B100))</f>
        <v>19.5</v>
      </c>
      <c r="AB100">
        <f ca="1">AVERAGE(INDIRECT("L"&amp;A100):INDIRECT("L"&amp;B100))</f>
        <v>963.75</v>
      </c>
      <c r="AC100">
        <f ca="1">AVERAGE(INDIRECT("M"&amp;A100):INDIRECT("M"&amp;B100))</f>
        <v>682</v>
      </c>
      <c r="AD100">
        <f ca="1">AVERAGE(INDIRECT("N"&amp;A100):INDIRECT("N"&amp;B100))</f>
        <v>475</v>
      </c>
      <c r="AE100">
        <f ca="1">AVERAGE(INDIRECT("O"&amp;A100):INDIRECT("O"&amp;B100))</f>
        <v>31.75</v>
      </c>
      <c r="AF100">
        <f ca="1">AVERAGE(INDIRECT("P"&amp;A100):INDIRECT("P"&amp;B100))</f>
        <v>302.27500000000003</v>
      </c>
    </row>
    <row r="101" spans="1:32" ht="15" x14ac:dyDescent="0.25">
      <c r="A101" s="13">
        <f t="shared" si="8"/>
        <v>389</v>
      </c>
      <c r="B101" s="14">
        <f t="shared" si="9"/>
        <v>392</v>
      </c>
      <c r="C101" s="5">
        <v>40149</v>
      </c>
      <c r="D101" t="s">
        <v>3</v>
      </c>
      <c r="E101">
        <v>14783</v>
      </c>
      <c r="F101">
        <v>11798</v>
      </c>
      <c r="G101">
        <v>5947</v>
      </c>
      <c r="H101">
        <f>'[4]200912'!D4</f>
        <v>5306</v>
      </c>
      <c r="I101">
        <v>250</v>
      </c>
      <c r="J101">
        <v>259</v>
      </c>
      <c r="K101">
        <v>19</v>
      </c>
      <c r="L101">
        <v>916</v>
      </c>
      <c r="M101">
        <v>161</v>
      </c>
      <c r="N101">
        <v>116</v>
      </c>
      <c r="O101">
        <v>35</v>
      </c>
      <c r="P101">
        <v>2060.42</v>
      </c>
      <c r="S101" s="5">
        <v>40152</v>
      </c>
      <c r="T101" s="15">
        <v>3.0416666666666701</v>
      </c>
      <c r="U101">
        <f ca="1">AVERAGE(INDIRECT("E"&amp;A101):INDIRECT("E"&amp;B101))</f>
        <v>13710</v>
      </c>
      <c r="V101">
        <f ca="1">AVERAGE(INDIRECT("F"&amp;A101):INDIRECT("F"&amp;B101))</f>
        <v>9165.75</v>
      </c>
      <c r="W101">
        <f ca="1">AVERAGE(INDIRECT("G"&amp;A101):INDIRECT("G"&amp;B101))</f>
        <v>5494</v>
      </c>
      <c r="X101">
        <f ca="1">AVERAGE(INDIRECT("H"&amp;A101):INDIRECT("H"&amp;B101))</f>
        <v>4850.75</v>
      </c>
      <c r="Y101">
        <f ca="1">AVERAGE(INDIRECT("I"&amp;A101):INDIRECT("I"&amp;B101))</f>
        <v>1545.5</v>
      </c>
      <c r="Z101">
        <f ca="1">AVERAGE(INDIRECT("J"&amp;A101):INDIRECT("J"&amp;B101))</f>
        <v>2405.25</v>
      </c>
      <c r="AA101">
        <f ca="1">AVERAGE(INDIRECT("K"&amp;A101):INDIRECT("K"&amp;B101))</f>
        <v>23.25</v>
      </c>
      <c r="AB101">
        <f ca="1">AVERAGE(INDIRECT("L"&amp;A101):INDIRECT("L"&amp;B101))</f>
        <v>1003.25</v>
      </c>
      <c r="AC101">
        <f ca="1">AVERAGE(INDIRECT("M"&amp;A101):INDIRECT("M"&amp;B101))</f>
        <v>1136</v>
      </c>
      <c r="AD101">
        <f ca="1">AVERAGE(INDIRECT("N"&amp;A101):INDIRECT("N"&amp;B101))</f>
        <v>1197</v>
      </c>
      <c r="AE101">
        <f ca="1">AVERAGE(INDIRECT("O"&amp;A101):INDIRECT("O"&amp;B101))</f>
        <v>43.75</v>
      </c>
      <c r="AF101">
        <f ca="1">AVERAGE(INDIRECT("P"&amp;A101):INDIRECT("P"&amp;B101))</f>
        <v>567.74749999999995</v>
      </c>
    </row>
    <row r="102" spans="1:32" ht="15" x14ac:dyDescent="0.25">
      <c r="A102" s="13">
        <f t="shared" si="8"/>
        <v>393</v>
      </c>
      <c r="B102" s="14">
        <f t="shared" si="9"/>
        <v>396</v>
      </c>
      <c r="C102" s="5">
        <v>40149</v>
      </c>
      <c r="D102" t="s">
        <v>4</v>
      </c>
      <c r="E102">
        <v>14465</v>
      </c>
      <c r="F102">
        <v>11633</v>
      </c>
      <c r="G102">
        <v>5752</v>
      </c>
      <c r="H102">
        <f>'[4]200912'!D5</f>
        <v>5259</v>
      </c>
      <c r="I102">
        <v>232</v>
      </c>
      <c r="J102">
        <v>229</v>
      </c>
      <c r="K102">
        <v>19</v>
      </c>
      <c r="L102">
        <v>859</v>
      </c>
      <c r="M102">
        <v>161</v>
      </c>
      <c r="N102">
        <v>116</v>
      </c>
      <c r="O102">
        <v>34</v>
      </c>
      <c r="P102">
        <v>709.18</v>
      </c>
      <c r="S102" s="5">
        <v>40152</v>
      </c>
      <c r="T102" s="15">
        <v>3.0833333333333401</v>
      </c>
      <c r="U102">
        <f ca="1">AVERAGE(INDIRECT("E"&amp;A102):INDIRECT("E"&amp;B102))</f>
        <v>13224.5</v>
      </c>
      <c r="V102">
        <f ca="1">AVERAGE(INDIRECT("F"&amp;A102):INDIRECT("F"&amp;B102))</f>
        <v>7929</v>
      </c>
      <c r="W102">
        <f ca="1">AVERAGE(INDIRECT("G"&amp;A102):INDIRECT("G"&amp;B102))</f>
        <v>5267.5</v>
      </c>
      <c r="X102">
        <f ca="1">AVERAGE(INDIRECT("H"&amp;A102):INDIRECT("H"&amp;B102))</f>
        <v>4512.25</v>
      </c>
      <c r="Y102">
        <f ca="1">AVERAGE(INDIRECT("I"&amp;A102):INDIRECT("I"&amp;B102))</f>
        <v>1644.75</v>
      </c>
      <c r="Z102">
        <f ca="1">AVERAGE(INDIRECT("J"&amp;A102):INDIRECT("J"&amp;B102))</f>
        <v>2803.25</v>
      </c>
      <c r="AA102">
        <f ca="1">AVERAGE(INDIRECT("K"&amp;A102):INDIRECT("K"&amp;B102))</f>
        <v>21.75</v>
      </c>
      <c r="AB102">
        <f ca="1">AVERAGE(INDIRECT("L"&amp;A102):INDIRECT("L"&amp;B102))</f>
        <v>1149</v>
      </c>
      <c r="AC102">
        <f ca="1">AVERAGE(INDIRECT("M"&amp;A102):INDIRECT("M"&amp;B102))</f>
        <v>1165</v>
      </c>
      <c r="AD102">
        <f ca="1">AVERAGE(INDIRECT("N"&amp;A102):INDIRECT("N"&amp;B102))</f>
        <v>1364</v>
      </c>
      <c r="AE102">
        <f ca="1">AVERAGE(INDIRECT("O"&amp;A102):INDIRECT("O"&amp;B102))</f>
        <v>49.5</v>
      </c>
      <c r="AF102">
        <f ca="1">AVERAGE(INDIRECT("P"&amp;A102):INDIRECT("P"&amp;B102))</f>
        <v>690.32749999999999</v>
      </c>
    </row>
    <row r="103" spans="1:32" ht="15" x14ac:dyDescent="0.25">
      <c r="A103" s="13">
        <f t="shared" si="8"/>
        <v>397</v>
      </c>
      <c r="B103" s="14">
        <f t="shared" si="9"/>
        <v>400</v>
      </c>
      <c r="C103" s="5">
        <v>40149</v>
      </c>
      <c r="D103" t="s">
        <v>5</v>
      </c>
      <c r="E103">
        <v>14241</v>
      </c>
      <c r="F103">
        <v>11383</v>
      </c>
      <c r="G103">
        <v>5577</v>
      </c>
      <c r="H103">
        <f>'[4]200912'!D6</f>
        <v>5272</v>
      </c>
      <c r="I103">
        <v>234</v>
      </c>
      <c r="J103">
        <v>232</v>
      </c>
      <c r="K103">
        <v>19</v>
      </c>
      <c r="L103">
        <v>833</v>
      </c>
      <c r="M103">
        <v>161</v>
      </c>
      <c r="N103">
        <v>116</v>
      </c>
      <c r="O103">
        <v>33</v>
      </c>
      <c r="P103">
        <v>687.12</v>
      </c>
      <c r="S103" s="5">
        <v>40152</v>
      </c>
      <c r="T103" s="15">
        <v>3.125</v>
      </c>
      <c r="U103">
        <f ca="1">AVERAGE(INDIRECT("E"&amp;A103):INDIRECT("E"&amp;B103))</f>
        <v>12917.75</v>
      </c>
      <c r="V103">
        <f ca="1">AVERAGE(INDIRECT("F"&amp;A103):INDIRECT("F"&amp;B103))</f>
        <v>6943.75</v>
      </c>
      <c r="W103">
        <f ca="1">AVERAGE(INDIRECT("G"&amp;A103):INDIRECT("G"&amp;B103))</f>
        <v>5034</v>
      </c>
      <c r="X103">
        <f ca="1">AVERAGE(INDIRECT("H"&amp;A103):INDIRECT("H"&amp;B103))</f>
        <v>4453</v>
      </c>
      <c r="Y103">
        <f ca="1">AVERAGE(INDIRECT("I"&amp;A103):INDIRECT("I"&amp;B103))</f>
        <v>1585.5</v>
      </c>
      <c r="Z103">
        <f ca="1">AVERAGE(INDIRECT("J"&amp;A103):INDIRECT("J"&amp;B103))</f>
        <v>3099.25</v>
      </c>
      <c r="AA103">
        <f ca="1">AVERAGE(INDIRECT("K"&amp;A103):INDIRECT("K"&amp;B103))</f>
        <v>22</v>
      </c>
      <c r="AB103">
        <f ca="1">AVERAGE(INDIRECT("L"&amp;A103):INDIRECT("L"&amp;B103))</f>
        <v>1292</v>
      </c>
      <c r="AC103">
        <f ca="1">AVERAGE(INDIRECT("M"&amp;A103):INDIRECT("M"&amp;B103))</f>
        <v>1176</v>
      </c>
      <c r="AD103">
        <f ca="1">AVERAGE(INDIRECT("N"&amp;A103):INDIRECT("N"&amp;B103))</f>
        <v>1493</v>
      </c>
      <c r="AE103">
        <f ca="1">AVERAGE(INDIRECT("O"&amp;A103):INDIRECT("O"&amp;B103))</f>
        <v>55.5</v>
      </c>
      <c r="AF103">
        <f ca="1">AVERAGE(INDIRECT("P"&amp;A103):INDIRECT("P"&amp;B103))</f>
        <v>770.72750000000008</v>
      </c>
    </row>
    <row r="104" spans="1:32" ht="15" x14ac:dyDescent="0.25">
      <c r="A104" s="13">
        <f t="shared" si="8"/>
        <v>401</v>
      </c>
      <c r="B104" s="14">
        <f t="shared" si="9"/>
        <v>404</v>
      </c>
      <c r="C104" s="5">
        <v>40149</v>
      </c>
      <c r="D104" t="s">
        <v>6</v>
      </c>
      <c r="E104">
        <v>14148</v>
      </c>
      <c r="F104">
        <v>11236</v>
      </c>
      <c r="G104">
        <v>5440</v>
      </c>
      <c r="H104">
        <f>'[4]200912'!D7</f>
        <v>5063</v>
      </c>
      <c r="I104">
        <v>287</v>
      </c>
      <c r="J104">
        <v>225</v>
      </c>
      <c r="K104">
        <v>20</v>
      </c>
      <c r="L104">
        <v>806</v>
      </c>
      <c r="M104">
        <v>161</v>
      </c>
      <c r="N104">
        <v>116</v>
      </c>
      <c r="O104">
        <v>33</v>
      </c>
      <c r="P104">
        <v>665.56</v>
      </c>
      <c r="S104" s="5">
        <v>40152</v>
      </c>
      <c r="T104" s="15">
        <v>3.1666666666666701</v>
      </c>
      <c r="U104">
        <f ca="1">AVERAGE(INDIRECT("E"&amp;A104):INDIRECT("E"&amp;B104))</f>
        <v>12772.75</v>
      </c>
      <c r="V104">
        <f ca="1">AVERAGE(INDIRECT("F"&amp;A104):INDIRECT("F"&amp;B104))</f>
        <v>6350</v>
      </c>
      <c r="W104">
        <f ca="1">AVERAGE(INDIRECT("G"&amp;A104):INDIRECT("G"&amp;B104))</f>
        <v>4932</v>
      </c>
      <c r="X104">
        <f ca="1">AVERAGE(INDIRECT("H"&amp;A104):INDIRECT("H"&amp;B104))</f>
        <v>4437</v>
      </c>
      <c r="Y104">
        <f ca="1">AVERAGE(INDIRECT("I"&amp;A104):INDIRECT("I"&amp;B104))</f>
        <v>1552.75</v>
      </c>
      <c r="Z104">
        <f ca="1">AVERAGE(INDIRECT("J"&amp;A104):INDIRECT("J"&amp;B104))</f>
        <v>3500</v>
      </c>
      <c r="AA104">
        <f ca="1">AVERAGE(INDIRECT("K"&amp;A104):INDIRECT("K"&amp;B104))</f>
        <v>17.25</v>
      </c>
      <c r="AB104">
        <f ca="1">AVERAGE(INDIRECT("L"&amp;A104):INDIRECT("L"&amp;B104))</f>
        <v>1450.75</v>
      </c>
      <c r="AC104">
        <f ca="1">AVERAGE(INDIRECT("M"&amp;A104):INDIRECT("M"&amp;B104))</f>
        <v>1163</v>
      </c>
      <c r="AD104">
        <f ca="1">AVERAGE(INDIRECT("N"&amp;A104):INDIRECT("N"&amp;B104))</f>
        <v>1578</v>
      </c>
      <c r="AE104">
        <f ca="1">AVERAGE(INDIRECT("O"&amp;A104):INDIRECT("O"&amp;B104))</f>
        <v>63.5</v>
      </c>
      <c r="AF104">
        <f ca="1">AVERAGE(INDIRECT("P"&amp;A104):INDIRECT("P"&amp;B104))</f>
        <v>840.19250000000011</v>
      </c>
    </row>
    <row r="105" spans="1:32" ht="15" x14ac:dyDescent="0.25">
      <c r="A105" s="13">
        <f t="shared" si="8"/>
        <v>405</v>
      </c>
      <c r="B105" s="14">
        <f t="shared" si="9"/>
        <v>408</v>
      </c>
      <c r="C105" s="5">
        <v>40149</v>
      </c>
      <c r="D105" t="s">
        <v>7</v>
      </c>
      <c r="E105">
        <v>14008</v>
      </c>
      <c r="F105">
        <v>10960</v>
      </c>
      <c r="G105">
        <v>5371</v>
      </c>
      <c r="H105">
        <f>'[4]200912'!D8</f>
        <v>5081</v>
      </c>
      <c r="I105">
        <v>310</v>
      </c>
      <c r="J105">
        <v>225</v>
      </c>
      <c r="K105">
        <v>20</v>
      </c>
      <c r="L105">
        <v>824</v>
      </c>
      <c r="M105">
        <v>197</v>
      </c>
      <c r="N105">
        <v>135</v>
      </c>
      <c r="O105">
        <v>32</v>
      </c>
      <c r="P105">
        <v>643.5</v>
      </c>
      <c r="S105" s="5">
        <v>40152</v>
      </c>
      <c r="T105" s="15">
        <v>3.2083333333333401</v>
      </c>
      <c r="U105">
        <f ca="1">AVERAGE(INDIRECT("E"&amp;A105):INDIRECT("E"&amp;B105))</f>
        <v>12751.75</v>
      </c>
      <c r="V105">
        <f ca="1">AVERAGE(INDIRECT("F"&amp;A105):INDIRECT("F"&amp;B105))</f>
        <v>6041.5</v>
      </c>
      <c r="W105">
        <f ca="1">AVERAGE(INDIRECT("G"&amp;A105):INDIRECT("G"&amp;B105))</f>
        <v>4944.75</v>
      </c>
      <c r="X105">
        <f ca="1">AVERAGE(INDIRECT("H"&amp;A105):INDIRECT("H"&amp;B105))</f>
        <v>4276.75</v>
      </c>
      <c r="Y105">
        <f ca="1">AVERAGE(INDIRECT("I"&amp;A105):INDIRECT("I"&amp;B105))</f>
        <v>1537.5</v>
      </c>
      <c r="Z105">
        <f ca="1">AVERAGE(INDIRECT("J"&amp;A105):INDIRECT("J"&amp;B105))</f>
        <v>3720.75</v>
      </c>
      <c r="AA105">
        <f ca="1">AVERAGE(INDIRECT("K"&amp;A105):INDIRECT("K"&amp;B105))</f>
        <v>24.75</v>
      </c>
      <c r="AB105">
        <f ca="1">AVERAGE(INDIRECT("L"&amp;A105):INDIRECT("L"&amp;B105))</f>
        <v>1676.75</v>
      </c>
      <c r="AC105">
        <f ca="1">AVERAGE(INDIRECT("M"&amp;A105):INDIRECT("M"&amp;B105))</f>
        <v>1172</v>
      </c>
      <c r="AD105">
        <f ca="1">AVERAGE(INDIRECT("N"&amp;A105):INDIRECT("N"&amp;B105))</f>
        <v>1647</v>
      </c>
      <c r="AE105">
        <f ca="1">AVERAGE(INDIRECT("O"&amp;A105):INDIRECT("O"&amp;B105))</f>
        <v>67.75</v>
      </c>
      <c r="AF105">
        <f ca="1">AVERAGE(INDIRECT("P"&amp;A105):INDIRECT("P"&amp;B105))</f>
        <v>919.29500000000007</v>
      </c>
    </row>
    <row r="106" spans="1:32" ht="15" x14ac:dyDescent="0.25">
      <c r="A106" s="13">
        <f t="shared" si="8"/>
        <v>409</v>
      </c>
      <c r="B106" s="14">
        <f t="shared" si="9"/>
        <v>412</v>
      </c>
      <c r="C106" s="5">
        <v>40149</v>
      </c>
      <c r="D106" t="s">
        <v>8</v>
      </c>
      <c r="E106">
        <v>13943</v>
      </c>
      <c r="F106">
        <v>10772</v>
      </c>
      <c r="G106">
        <v>5304</v>
      </c>
      <c r="H106">
        <f>'[4]200912'!D9</f>
        <v>5189</v>
      </c>
      <c r="I106">
        <v>338</v>
      </c>
      <c r="J106">
        <v>225</v>
      </c>
      <c r="K106">
        <v>21</v>
      </c>
      <c r="L106">
        <v>802</v>
      </c>
      <c r="M106">
        <v>197</v>
      </c>
      <c r="N106">
        <v>135</v>
      </c>
      <c r="O106">
        <v>35</v>
      </c>
      <c r="P106">
        <v>621.92999999999995</v>
      </c>
      <c r="S106" s="5">
        <v>40152</v>
      </c>
      <c r="T106" s="15">
        <v>3.25</v>
      </c>
      <c r="U106">
        <f ca="1">AVERAGE(INDIRECT("E"&amp;A106):INDIRECT("E"&amp;B106))</f>
        <v>12404.75</v>
      </c>
      <c r="V106">
        <f ca="1">AVERAGE(INDIRECT("F"&amp;A106):INDIRECT("F"&amp;B106))</f>
        <v>6158.5</v>
      </c>
      <c r="W106">
        <f ca="1">AVERAGE(INDIRECT("G"&amp;A106):INDIRECT("G"&amp;B106))</f>
        <v>4641.5</v>
      </c>
      <c r="X106">
        <f ca="1">AVERAGE(INDIRECT("H"&amp;A106):INDIRECT("H"&amp;B106))</f>
        <v>3955</v>
      </c>
      <c r="Y106">
        <f ca="1">AVERAGE(INDIRECT("I"&amp;A106):INDIRECT("I"&amp;B106))</f>
        <v>1629.75</v>
      </c>
      <c r="Z106">
        <f ca="1">AVERAGE(INDIRECT("J"&amp;A106):INDIRECT("J"&amp;B106))</f>
        <v>3685.25</v>
      </c>
      <c r="AA106">
        <f ca="1">AVERAGE(INDIRECT("K"&amp;A106):INDIRECT("K"&amp;B106))</f>
        <v>39.25</v>
      </c>
      <c r="AB106">
        <f ca="1">AVERAGE(INDIRECT("L"&amp;A106):INDIRECT("L"&amp;B106))</f>
        <v>1745.75</v>
      </c>
      <c r="AC106">
        <f ca="1">AVERAGE(INDIRECT("M"&amp;A106):INDIRECT("M"&amp;B106))</f>
        <v>1190</v>
      </c>
      <c r="AD106">
        <f ca="1">AVERAGE(INDIRECT("N"&amp;A106):INDIRECT("N"&amp;B106))</f>
        <v>1752</v>
      </c>
      <c r="AE106">
        <f ca="1">AVERAGE(INDIRECT("O"&amp;A106):INDIRECT("O"&amp;B106))</f>
        <v>68.25</v>
      </c>
      <c r="AF106">
        <f ca="1">AVERAGE(INDIRECT("P"&amp;A106):INDIRECT("P"&amp;B106))</f>
        <v>1037.1374999999998</v>
      </c>
    </row>
    <row r="107" spans="1:32" ht="15" x14ac:dyDescent="0.25">
      <c r="A107" s="13">
        <f t="shared" si="8"/>
        <v>413</v>
      </c>
      <c r="B107" s="14">
        <f t="shared" si="9"/>
        <v>416</v>
      </c>
      <c r="C107" s="5">
        <v>40149</v>
      </c>
      <c r="D107" t="s">
        <v>9</v>
      </c>
      <c r="E107">
        <v>13803</v>
      </c>
      <c r="F107">
        <v>10644</v>
      </c>
      <c r="G107">
        <v>5263</v>
      </c>
      <c r="H107">
        <f>'[4]200912'!D10</f>
        <v>5229</v>
      </c>
      <c r="I107">
        <v>354</v>
      </c>
      <c r="J107">
        <v>226</v>
      </c>
      <c r="K107">
        <v>21</v>
      </c>
      <c r="L107">
        <v>671</v>
      </c>
      <c r="M107">
        <v>197</v>
      </c>
      <c r="N107">
        <v>135</v>
      </c>
      <c r="O107">
        <v>37</v>
      </c>
      <c r="P107">
        <v>621.44000000000005</v>
      </c>
      <c r="S107" s="5">
        <v>40152</v>
      </c>
      <c r="T107" s="15">
        <v>3.2916666666666701</v>
      </c>
      <c r="U107">
        <f ca="1">AVERAGE(INDIRECT("E"&amp;A107):INDIRECT("E"&amp;B107))</f>
        <v>11926.75</v>
      </c>
      <c r="V107">
        <f ca="1">AVERAGE(INDIRECT("F"&amp;A107):INDIRECT("F"&amp;B107))</f>
        <v>6172.25</v>
      </c>
      <c r="W107">
        <f ca="1">AVERAGE(INDIRECT("G"&amp;A107):INDIRECT("G"&amp;B107))</f>
        <v>4514.75</v>
      </c>
      <c r="X107">
        <f ca="1">AVERAGE(INDIRECT("H"&amp;A107):INDIRECT("H"&amp;B107))</f>
        <v>3714.75</v>
      </c>
      <c r="Y107">
        <f ca="1">AVERAGE(INDIRECT("I"&amp;A107):INDIRECT("I"&amp;B107))</f>
        <v>1855</v>
      </c>
      <c r="Z107">
        <f ca="1">AVERAGE(INDIRECT("J"&amp;A107):INDIRECT("J"&amp;B107))</f>
        <v>3767.25</v>
      </c>
      <c r="AA107">
        <f ca="1">AVERAGE(INDIRECT("K"&amp;A107):INDIRECT("K"&amp;B107))</f>
        <v>53.5</v>
      </c>
      <c r="AB107">
        <f ca="1">AVERAGE(INDIRECT("L"&amp;A107):INDIRECT("L"&amp;B107))</f>
        <v>1843.25</v>
      </c>
      <c r="AC107">
        <f ca="1">AVERAGE(INDIRECT("M"&amp;A107):INDIRECT("M"&amp;B107))</f>
        <v>1242</v>
      </c>
      <c r="AD107">
        <f ca="1">AVERAGE(INDIRECT("N"&amp;A107):INDIRECT("N"&amp;B107))</f>
        <v>1861</v>
      </c>
      <c r="AE107">
        <f ca="1">AVERAGE(INDIRECT("O"&amp;A107):INDIRECT("O"&amp;B107))</f>
        <v>69.5</v>
      </c>
      <c r="AF107">
        <f ca="1">AVERAGE(INDIRECT("P"&amp;A107):INDIRECT("P"&amp;B107))</f>
        <v>1125.2925</v>
      </c>
    </row>
    <row r="108" spans="1:32" ht="15" x14ac:dyDescent="0.25">
      <c r="A108" s="13">
        <f t="shared" si="8"/>
        <v>417</v>
      </c>
      <c r="B108" s="14">
        <f t="shared" si="9"/>
        <v>420</v>
      </c>
      <c r="C108" s="5">
        <v>40149</v>
      </c>
      <c r="D108" t="s">
        <v>10</v>
      </c>
      <c r="E108">
        <v>13725</v>
      </c>
      <c r="F108">
        <v>10485</v>
      </c>
      <c r="G108">
        <v>5223</v>
      </c>
      <c r="H108">
        <f>'[4]200912'!D11</f>
        <v>5133</v>
      </c>
      <c r="I108">
        <v>355</v>
      </c>
      <c r="J108">
        <v>279</v>
      </c>
      <c r="K108">
        <v>22</v>
      </c>
      <c r="L108">
        <v>570</v>
      </c>
      <c r="M108">
        <v>197</v>
      </c>
      <c r="N108">
        <v>135</v>
      </c>
      <c r="O108">
        <v>39</v>
      </c>
      <c r="P108">
        <v>620.64</v>
      </c>
      <c r="S108" s="5">
        <v>40152</v>
      </c>
      <c r="T108" s="15">
        <v>3.3333333333333401</v>
      </c>
      <c r="U108">
        <f ca="1">AVERAGE(INDIRECT("E"&amp;A108):INDIRECT("E"&amp;B108))</f>
        <v>12683.5</v>
      </c>
      <c r="V108">
        <f ca="1">AVERAGE(INDIRECT("F"&amp;A108):INDIRECT("F"&amp;B108))</f>
        <v>7253.75</v>
      </c>
      <c r="W108">
        <f ca="1">AVERAGE(INDIRECT("G"&amp;A108):INDIRECT("G"&amp;B108))</f>
        <v>4784</v>
      </c>
      <c r="X108">
        <f ca="1">AVERAGE(INDIRECT("H"&amp;A108):INDIRECT("H"&amp;B108))</f>
        <v>4379.5</v>
      </c>
      <c r="Y108">
        <f ca="1">AVERAGE(INDIRECT("I"&amp;A108):INDIRECT("I"&amp;B108))</f>
        <v>1932.75</v>
      </c>
      <c r="Z108">
        <f ca="1">AVERAGE(INDIRECT("J"&amp;A108):INDIRECT("J"&amp;B108))</f>
        <v>3776.75</v>
      </c>
      <c r="AA108">
        <f ca="1">AVERAGE(INDIRECT("K"&amp;A108):INDIRECT("K"&amp;B108))</f>
        <v>67.25</v>
      </c>
      <c r="AB108">
        <f ca="1">AVERAGE(INDIRECT("L"&amp;A108):INDIRECT("L"&amp;B108))</f>
        <v>1874</v>
      </c>
      <c r="AC108">
        <f ca="1">AVERAGE(INDIRECT("M"&amp;A108):INDIRECT("M"&amp;B108))</f>
        <v>1398</v>
      </c>
      <c r="AD108">
        <f ca="1">AVERAGE(INDIRECT("N"&amp;A108):INDIRECT("N"&amp;B108))</f>
        <v>2113</v>
      </c>
      <c r="AE108">
        <f ca="1">AVERAGE(INDIRECT("O"&amp;A108):INDIRECT("O"&amp;B108))</f>
        <v>68.75</v>
      </c>
      <c r="AF108">
        <f ca="1">AVERAGE(INDIRECT("P"&amp;A108):INDIRECT("P"&amp;B108))</f>
        <v>1223.8274999999999</v>
      </c>
    </row>
    <row r="109" spans="1:32" ht="15" x14ac:dyDescent="0.25">
      <c r="A109" s="13">
        <f t="shared" si="8"/>
        <v>421</v>
      </c>
      <c r="B109" s="14">
        <f t="shared" si="9"/>
        <v>424</v>
      </c>
      <c r="C109" s="5">
        <v>40149</v>
      </c>
      <c r="D109" t="s">
        <v>11</v>
      </c>
      <c r="E109">
        <v>13491</v>
      </c>
      <c r="F109">
        <v>10256</v>
      </c>
      <c r="G109">
        <v>5236</v>
      </c>
      <c r="H109">
        <f>'[4]200912'!D12</f>
        <v>5173</v>
      </c>
      <c r="I109">
        <v>392</v>
      </c>
      <c r="J109">
        <v>309</v>
      </c>
      <c r="K109">
        <v>23</v>
      </c>
      <c r="L109">
        <v>475</v>
      </c>
      <c r="M109">
        <v>234</v>
      </c>
      <c r="N109">
        <v>162</v>
      </c>
      <c r="O109">
        <v>42</v>
      </c>
      <c r="P109">
        <v>620.64</v>
      </c>
      <c r="S109" s="5">
        <v>40152</v>
      </c>
      <c r="T109" s="15">
        <v>3.375</v>
      </c>
      <c r="U109">
        <f ca="1">AVERAGE(INDIRECT("E"&amp;A109):INDIRECT("E"&amp;B109))</f>
        <v>13630.75</v>
      </c>
      <c r="V109">
        <f ca="1">AVERAGE(INDIRECT("F"&amp;A109):INDIRECT("F"&amp;B109))</f>
        <v>8172.5</v>
      </c>
      <c r="W109">
        <f ca="1">AVERAGE(INDIRECT("G"&amp;A109):INDIRECT("G"&amp;B109))</f>
        <v>5058.75</v>
      </c>
      <c r="X109">
        <f ca="1">AVERAGE(INDIRECT("H"&amp;A109):INDIRECT("H"&amp;B109))</f>
        <v>4860.75</v>
      </c>
      <c r="Y109">
        <f ca="1">AVERAGE(INDIRECT("I"&amp;A109):INDIRECT("I"&amp;B109))</f>
        <v>2077.25</v>
      </c>
      <c r="Z109">
        <f ca="1">AVERAGE(INDIRECT("J"&amp;A109):INDIRECT("J"&amp;B109))</f>
        <v>3625</v>
      </c>
      <c r="AA109">
        <f ca="1">AVERAGE(INDIRECT("K"&amp;A109):INDIRECT("K"&amp;B109))</f>
        <v>75.25</v>
      </c>
      <c r="AB109">
        <f ca="1">AVERAGE(INDIRECT("L"&amp;A109):INDIRECT("L"&amp;B109))</f>
        <v>2059.75</v>
      </c>
      <c r="AC109">
        <f ca="1">AVERAGE(INDIRECT("M"&amp;A109):INDIRECT("M"&amp;B109))</f>
        <v>1535</v>
      </c>
      <c r="AD109">
        <f ca="1">AVERAGE(INDIRECT("N"&amp;A109):INDIRECT("N"&amp;B109))</f>
        <v>2302</v>
      </c>
      <c r="AE109">
        <f ca="1">AVERAGE(INDIRECT("O"&amp;A109):INDIRECT("O"&amp;B109))</f>
        <v>69</v>
      </c>
      <c r="AF109">
        <f ca="1">AVERAGE(INDIRECT("P"&amp;A109):INDIRECT("P"&amp;B109))</f>
        <v>1341.0625</v>
      </c>
    </row>
    <row r="110" spans="1:32" ht="15" x14ac:dyDescent="0.25">
      <c r="A110" s="13">
        <f t="shared" si="8"/>
        <v>425</v>
      </c>
      <c r="B110" s="14">
        <f t="shared" si="9"/>
        <v>428</v>
      </c>
      <c r="C110" s="5">
        <v>40149</v>
      </c>
      <c r="D110" t="s">
        <v>12</v>
      </c>
      <c r="E110">
        <v>13466</v>
      </c>
      <c r="F110">
        <v>10156</v>
      </c>
      <c r="G110">
        <v>5229</v>
      </c>
      <c r="H110">
        <f>'[4]200912'!D13</f>
        <v>5330</v>
      </c>
      <c r="I110">
        <v>435</v>
      </c>
      <c r="J110">
        <v>347</v>
      </c>
      <c r="K110">
        <v>23</v>
      </c>
      <c r="L110">
        <v>427</v>
      </c>
      <c r="M110">
        <v>234</v>
      </c>
      <c r="N110">
        <v>162</v>
      </c>
      <c r="O110">
        <v>43</v>
      </c>
      <c r="P110">
        <v>619.85</v>
      </c>
      <c r="S110" s="5">
        <v>40152</v>
      </c>
      <c r="T110" s="15">
        <v>3.4166666666666701</v>
      </c>
      <c r="U110">
        <f ca="1">AVERAGE(INDIRECT("E"&amp;A110):INDIRECT("E"&amp;B110))</f>
        <v>14538.75</v>
      </c>
      <c r="V110">
        <f ca="1">AVERAGE(INDIRECT("F"&amp;A110):INDIRECT("F"&amp;B110))</f>
        <v>8758</v>
      </c>
      <c r="W110">
        <f ca="1">AVERAGE(INDIRECT("G"&amp;A110):INDIRECT("G"&amp;B110))</f>
        <v>5512.5</v>
      </c>
      <c r="X110">
        <f ca="1">AVERAGE(INDIRECT("H"&amp;A110):INDIRECT("H"&amp;B110))</f>
        <v>5217.75</v>
      </c>
      <c r="Y110">
        <f ca="1">AVERAGE(INDIRECT("I"&amp;A110):INDIRECT("I"&amp;B110))</f>
        <v>2135.25</v>
      </c>
      <c r="Z110">
        <f ca="1">AVERAGE(INDIRECT("J"&amp;A110):INDIRECT("J"&amp;B110))</f>
        <v>3735</v>
      </c>
      <c r="AA110">
        <f ca="1">AVERAGE(INDIRECT("K"&amp;A110):INDIRECT("K"&amp;B110))</f>
        <v>75.75</v>
      </c>
      <c r="AB110">
        <f ca="1">AVERAGE(INDIRECT("L"&amp;A110):INDIRECT("L"&amp;B110))</f>
        <v>2090.75</v>
      </c>
      <c r="AC110">
        <f ca="1">AVERAGE(INDIRECT("M"&amp;A110):INDIRECT("M"&amp;B110))</f>
        <v>1729</v>
      </c>
      <c r="AD110">
        <f ca="1">AVERAGE(INDIRECT("N"&amp;A110):INDIRECT("N"&amp;B110))</f>
        <v>2402</v>
      </c>
      <c r="AE110">
        <f ca="1">AVERAGE(INDIRECT("O"&amp;A110):INDIRECT("O"&amp;B110))</f>
        <v>85</v>
      </c>
      <c r="AF110">
        <f ca="1">AVERAGE(INDIRECT("P"&amp;A110):INDIRECT("P"&amp;B110))</f>
        <v>1386.64</v>
      </c>
    </row>
    <row r="111" spans="1:32" ht="15" x14ac:dyDescent="0.25">
      <c r="A111" s="13">
        <f t="shared" si="8"/>
        <v>429</v>
      </c>
      <c r="B111" s="14">
        <f t="shared" si="9"/>
        <v>432</v>
      </c>
      <c r="C111" s="5">
        <v>40149</v>
      </c>
      <c r="D111" t="s">
        <v>13</v>
      </c>
      <c r="E111">
        <v>13570</v>
      </c>
      <c r="F111">
        <v>10079</v>
      </c>
      <c r="G111">
        <v>5233</v>
      </c>
      <c r="H111">
        <f>'[4]200912'!D14</f>
        <v>5382</v>
      </c>
      <c r="I111">
        <v>441</v>
      </c>
      <c r="J111">
        <v>404</v>
      </c>
      <c r="K111">
        <v>24</v>
      </c>
      <c r="L111">
        <v>374</v>
      </c>
      <c r="M111">
        <v>234</v>
      </c>
      <c r="N111">
        <v>162</v>
      </c>
      <c r="O111">
        <v>43</v>
      </c>
      <c r="P111">
        <v>610.16999999999996</v>
      </c>
      <c r="S111" s="5">
        <v>40152</v>
      </c>
      <c r="T111" s="15">
        <v>3.4583333333333401</v>
      </c>
      <c r="U111">
        <f ca="1">AVERAGE(INDIRECT("E"&amp;A111):INDIRECT("E"&amp;B111))</f>
        <v>15035.25</v>
      </c>
      <c r="V111">
        <f ca="1">AVERAGE(INDIRECT("F"&amp;A111):INDIRECT("F"&amp;B111))</f>
        <v>9128.75</v>
      </c>
      <c r="W111">
        <f ca="1">AVERAGE(INDIRECT("G"&amp;A111):INDIRECT("G"&amp;B111))</f>
        <v>5587.25</v>
      </c>
      <c r="X111">
        <f ca="1">AVERAGE(INDIRECT("H"&amp;A111):INDIRECT("H"&amp;B111))</f>
        <v>5495.75</v>
      </c>
      <c r="Y111">
        <f ca="1">AVERAGE(INDIRECT("I"&amp;A111):INDIRECT("I"&amp;B111))</f>
        <v>2339.25</v>
      </c>
      <c r="Z111">
        <f ca="1">AVERAGE(INDIRECT("J"&amp;A111):INDIRECT("J"&amp;B111))</f>
        <v>3898.5</v>
      </c>
      <c r="AA111">
        <f ca="1">AVERAGE(INDIRECT("K"&amp;A111):INDIRECT("K"&amp;B111))</f>
        <v>77</v>
      </c>
      <c r="AB111">
        <f ca="1">AVERAGE(INDIRECT("L"&amp;A111):INDIRECT("L"&amp;B111))</f>
        <v>2005.5</v>
      </c>
      <c r="AC111">
        <f ca="1">AVERAGE(INDIRECT("M"&amp;A111):INDIRECT("M"&amp;B111))</f>
        <v>1871</v>
      </c>
      <c r="AD111">
        <f ca="1">AVERAGE(INDIRECT("N"&amp;A111):INDIRECT("N"&amp;B111))</f>
        <v>2551</v>
      </c>
      <c r="AE111">
        <f ca="1">AVERAGE(INDIRECT("O"&amp;A111):INDIRECT("O"&amp;B111))</f>
        <v>102.25</v>
      </c>
      <c r="AF111">
        <f ca="1">AVERAGE(INDIRECT("P"&amp;A111):INDIRECT("P"&amp;B111))</f>
        <v>1309.79</v>
      </c>
    </row>
    <row r="112" spans="1:32" ht="15" x14ac:dyDescent="0.25">
      <c r="A112" s="13">
        <f t="shared" si="8"/>
        <v>433</v>
      </c>
      <c r="B112" s="14">
        <f t="shared" si="9"/>
        <v>436</v>
      </c>
      <c r="C112" s="5">
        <v>40149</v>
      </c>
      <c r="D112" t="s">
        <v>14</v>
      </c>
      <c r="E112">
        <v>13541</v>
      </c>
      <c r="F112">
        <v>9997</v>
      </c>
      <c r="G112">
        <v>5267</v>
      </c>
      <c r="H112">
        <f>'[4]200912'!D15</f>
        <v>5547</v>
      </c>
      <c r="I112">
        <v>422</v>
      </c>
      <c r="J112">
        <v>420</v>
      </c>
      <c r="K112">
        <v>25</v>
      </c>
      <c r="L112">
        <v>367</v>
      </c>
      <c r="M112">
        <v>234</v>
      </c>
      <c r="N112">
        <v>162</v>
      </c>
      <c r="O112">
        <v>44</v>
      </c>
      <c r="P112">
        <v>601</v>
      </c>
      <c r="S112" s="5">
        <v>40152</v>
      </c>
      <c r="T112" s="15">
        <v>3.5</v>
      </c>
      <c r="U112">
        <f ca="1">AVERAGE(INDIRECT("E"&amp;A112):INDIRECT("E"&amp;B112))</f>
        <v>15333</v>
      </c>
      <c r="V112">
        <f ca="1">AVERAGE(INDIRECT("F"&amp;A112):INDIRECT("F"&amp;B112))</f>
        <v>9357.75</v>
      </c>
      <c r="W112">
        <f ca="1">AVERAGE(INDIRECT("G"&amp;A112):INDIRECT("G"&amp;B112))</f>
        <v>5575.25</v>
      </c>
      <c r="X112">
        <f ca="1">AVERAGE(INDIRECT("H"&amp;A112):INDIRECT("H"&amp;B112))</f>
        <v>5973.75</v>
      </c>
      <c r="Y112">
        <f ca="1">AVERAGE(INDIRECT("I"&amp;A112):INDIRECT("I"&amp;B112))</f>
        <v>2330</v>
      </c>
      <c r="Z112">
        <f ca="1">AVERAGE(INDIRECT("J"&amp;A112):INDIRECT("J"&amp;B112))</f>
        <v>3825.25</v>
      </c>
      <c r="AA112">
        <f ca="1">AVERAGE(INDIRECT("K"&amp;A112):INDIRECT("K"&amp;B112))</f>
        <v>76.5</v>
      </c>
      <c r="AB112">
        <f ca="1">AVERAGE(INDIRECT("L"&amp;A112):INDIRECT("L"&amp;B112))</f>
        <v>2015.5</v>
      </c>
      <c r="AC112">
        <f ca="1">AVERAGE(INDIRECT("M"&amp;A112):INDIRECT("M"&amp;B112))</f>
        <v>2103</v>
      </c>
      <c r="AD112">
        <f ca="1">AVERAGE(INDIRECT("N"&amp;A112):INDIRECT("N"&amp;B112))</f>
        <v>2790</v>
      </c>
      <c r="AE112">
        <f ca="1">AVERAGE(INDIRECT("O"&amp;A112):INDIRECT("O"&amp;B112))</f>
        <v>115</v>
      </c>
      <c r="AF112">
        <f ca="1">AVERAGE(INDIRECT("P"&amp;A112):INDIRECT("P"&amp;B112))</f>
        <v>1193.885</v>
      </c>
    </row>
    <row r="113" spans="1:32" ht="15" x14ac:dyDescent="0.25">
      <c r="A113" s="13">
        <f t="shared" si="8"/>
        <v>437</v>
      </c>
      <c r="B113" s="14">
        <f t="shared" si="9"/>
        <v>440</v>
      </c>
      <c r="C113" s="5">
        <v>40149</v>
      </c>
      <c r="D113" t="s">
        <v>15</v>
      </c>
      <c r="E113">
        <v>13612</v>
      </c>
      <c r="F113">
        <v>10020</v>
      </c>
      <c r="G113">
        <v>5415</v>
      </c>
      <c r="H113">
        <f>'[4]200912'!D16</f>
        <v>5707</v>
      </c>
      <c r="I113">
        <v>429</v>
      </c>
      <c r="J113">
        <v>434</v>
      </c>
      <c r="K113">
        <v>26</v>
      </c>
      <c r="L113">
        <v>372</v>
      </c>
      <c r="M113">
        <v>286</v>
      </c>
      <c r="N113">
        <v>198</v>
      </c>
      <c r="O113">
        <v>45</v>
      </c>
      <c r="P113">
        <v>591.82000000000005</v>
      </c>
      <c r="S113" s="5">
        <v>40152</v>
      </c>
      <c r="T113" s="15">
        <v>3.5416666666666701</v>
      </c>
      <c r="U113">
        <f ca="1">AVERAGE(INDIRECT("E"&amp;A113):INDIRECT("E"&amp;B113))</f>
        <v>15490.75</v>
      </c>
      <c r="V113">
        <f ca="1">AVERAGE(INDIRECT("F"&amp;A113):INDIRECT("F"&amp;B113))</f>
        <v>8996.75</v>
      </c>
      <c r="W113">
        <f ca="1">AVERAGE(INDIRECT("G"&amp;A113):INDIRECT("G"&amp;B113))</f>
        <v>5655.75</v>
      </c>
      <c r="X113">
        <f ca="1">AVERAGE(INDIRECT("H"&amp;A113):INDIRECT("H"&amp;B113))</f>
        <v>5503.5</v>
      </c>
      <c r="Y113">
        <f ca="1">AVERAGE(INDIRECT("I"&amp;A113):INDIRECT("I"&amp;B113))</f>
        <v>2062.25</v>
      </c>
      <c r="Z113">
        <f ca="1">AVERAGE(INDIRECT("J"&amp;A113):INDIRECT("J"&amp;B113))</f>
        <v>3943.5</v>
      </c>
      <c r="AA113">
        <f ca="1">AVERAGE(INDIRECT("K"&amp;A113):INDIRECT("K"&amp;B113))</f>
        <v>70.75</v>
      </c>
      <c r="AB113">
        <f ca="1">AVERAGE(INDIRECT("L"&amp;A113):INDIRECT("L"&amp;B113))</f>
        <v>2117.25</v>
      </c>
      <c r="AC113">
        <f ca="1">AVERAGE(INDIRECT("M"&amp;A113):INDIRECT("M"&amp;B113))</f>
        <v>2282</v>
      </c>
      <c r="AD113">
        <f ca="1">AVERAGE(INDIRECT("N"&amp;A113):INDIRECT("N"&amp;B113))</f>
        <v>3272</v>
      </c>
      <c r="AE113">
        <f ca="1">AVERAGE(INDIRECT("O"&amp;A113):INDIRECT("O"&amp;B113))</f>
        <v>121.25</v>
      </c>
      <c r="AF113">
        <f ca="1">AVERAGE(INDIRECT("P"&amp;A113):INDIRECT("P"&amp;B113))</f>
        <v>1128.1950000000002</v>
      </c>
    </row>
    <row r="114" spans="1:32" ht="15" x14ac:dyDescent="0.25">
      <c r="A114" s="13">
        <f t="shared" si="8"/>
        <v>441</v>
      </c>
      <c r="B114" s="14">
        <f t="shared" si="9"/>
        <v>444</v>
      </c>
      <c r="C114" s="5">
        <v>40149</v>
      </c>
      <c r="D114" t="s">
        <v>16</v>
      </c>
      <c r="E114">
        <v>13553</v>
      </c>
      <c r="F114">
        <v>10061</v>
      </c>
      <c r="G114">
        <v>5343</v>
      </c>
      <c r="H114">
        <f>'[4]200912'!D17</f>
        <v>5731</v>
      </c>
      <c r="I114">
        <v>442</v>
      </c>
      <c r="J114">
        <v>435</v>
      </c>
      <c r="K114">
        <v>27</v>
      </c>
      <c r="L114">
        <v>363</v>
      </c>
      <c r="M114">
        <v>286</v>
      </c>
      <c r="N114">
        <v>198</v>
      </c>
      <c r="O114">
        <v>47</v>
      </c>
      <c r="P114">
        <v>582.14</v>
      </c>
      <c r="S114" s="5">
        <v>40152</v>
      </c>
      <c r="T114" s="15">
        <v>3.5833333333333401</v>
      </c>
      <c r="U114">
        <f ca="1">AVERAGE(INDIRECT("E"&amp;A114):INDIRECT("E"&amp;B114))</f>
        <v>15529.75</v>
      </c>
      <c r="V114">
        <f ca="1">AVERAGE(INDIRECT("F"&amp;A114):INDIRECT("F"&amp;B114))</f>
        <v>8776.25</v>
      </c>
      <c r="W114">
        <f ca="1">AVERAGE(INDIRECT("G"&amp;A114):INDIRECT("G"&amp;B114))</f>
        <v>5433.75</v>
      </c>
      <c r="X114">
        <f ca="1">AVERAGE(INDIRECT("H"&amp;A114):INDIRECT("H"&amp;B114))</f>
        <v>4862</v>
      </c>
      <c r="Y114">
        <f ca="1">AVERAGE(INDIRECT("I"&amp;A114):INDIRECT("I"&amp;B114))</f>
        <v>1997</v>
      </c>
      <c r="Z114">
        <f ca="1">AVERAGE(INDIRECT("J"&amp;A114):INDIRECT("J"&amp;B114))</f>
        <v>3837</v>
      </c>
      <c r="AA114">
        <f ca="1">AVERAGE(INDIRECT("K"&amp;A114):INDIRECT("K"&amp;B114))</f>
        <v>80.5</v>
      </c>
      <c r="AB114">
        <f ca="1">AVERAGE(INDIRECT("L"&amp;A114):INDIRECT("L"&amp;B114))</f>
        <v>2382.5</v>
      </c>
      <c r="AC114">
        <f ca="1">AVERAGE(INDIRECT("M"&amp;A114):INDIRECT("M"&amp;B114))</f>
        <v>2361</v>
      </c>
      <c r="AD114">
        <f ca="1">AVERAGE(INDIRECT("N"&amp;A114):INDIRECT("N"&amp;B114))</f>
        <v>3598</v>
      </c>
      <c r="AE114">
        <f ca="1">AVERAGE(INDIRECT("O"&amp;A114):INDIRECT("O"&amp;B114))</f>
        <v>127.75</v>
      </c>
      <c r="AF114">
        <f ca="1">AVERAGE(INDIRECT("P"&amp;A114):INDIRECT("P"&amp;B114))</f>
        <v>1219.1849999999999</v>
      </c>
    </row>
    <row r="115" spans="1:32" ht="15" x14ac:dyDescent="0.25">
      <c r="A115" s="13">
        <f t="shared" si="8"/>
        <v>445</v>
      </c>
      <c r="B115" s="14">
        <f t="shared" si="9"/>
        <v>448</v>
      </c>
      <c r="C115" s="5">
        <v>40149</v>
      </c>
      <c r="D115" t="s">
        <v>17</v>
      </c>
      <c r="E115">
        <v>13609</v>
      </c>
      <c r="F115">
        <v>10041</v>
      </c>
      <c r="G115">
        <v>5458</v>
      </c>
      <c r="H115">
        <f>'[4]200912'!D18</f>
        <v>5732</v>
      </c>
      <c r="I115">
        <v>446</v>
      </c>
      <c r="J115">
        <v>438</v>
      </c>
      <c r="K115">
        <v>28</v>
      </c>
      <c r="L115">
        <v>353</v>
      </c>
      <c r="M115">
        <v>286</v>
      </c>
      <c r="N115">
        <v>198</v>
      </c>
      <c r="O115">
        <v>49</v>
      </c>
      <c r="P115">
        <v>565.91</v>
      </c>
      <c r="S115" s="5">
        <v>40152</v>
      </c>
      <c r="T115" s="15">
        <v>3.625</v>
      </c>
      <c r="U115">
        <f ca="1">AVERAGE(INDIRECT("E"&amp;A115):INDIRECT("E"&amp;B115))</f>
        <v>15294</v>
      </c>
      <c r="V115">
        <f ca="1">AVERAGE(INDIRECT("F"&amp;A115):INDIRECT("F"&amp;B115))</f>
        <v>8655.75</v>
      </c>
      <c r="W115">
        <f ca="1">AVERAGE(INDIRECT("G"&amp;A115):INDIRECT("G"&amp;B115))</f>
        <v>5377.5</v>
      </c>
      <c r="X115">
        <f ca="1">AVERAGE(INDIRECT("H"&amp;A115):INDIRECT("H"&amp;B115))</f>
        <v>4361</v>
      </c>
      <c r="Y115">
        <f ca="1">AVERAGE(INDIRECT("I"&amp;A115):INDIRECT("I"&amp;B115))</f>
        <v>1921.25</v>
      </c>
      <c r="Z115">
        <f ca="1">AVERAGE(INDIRECT("J"&amp;A115):INDIRECT("J"&amp;B115))</f>
        <v>3758.5</v>
      </c>
      <c r="AA115">
        <f ca="1">AVERAGE(INDIRECT("K"&amp;A115):INDIRECT("K"&amp;B115))</f>
        <v>84.75</v>
      </c>
      <c r="AB115">
        <f ca="1">AVERAGE(INDIRECT("L"&amp;A115):INDIRECT("L"&amp;B115))</f>
        <v>2796</v>
      </c>
      <c r="AC115">
        <f ca="1">AVERAGE(INDIRECT("M"&amp;A115):INDIRECT("M"&amp;B115))</f>
        <v>2365</v>
      </c>
      <c r="AD115">
        <f ca="1">AVERAGE(INDIRECT("N"&amp;A115):INDIRECT("N"&amp;B115))</f>
        <v>3663</v>
      </c>
      <c r="AE115">
        <f ca="1">AVERAGE(INDIRECT("O"&amp;A115):INDIRECT("O"&amp;B115))</f>
        <v>129</v>
      </c>
      <c r="AF115">
        <f ca="1">AVERAGE(INDIRECT("P"&amp;A115):INDIRECT("P"&amp;B115))</f>
        <v>1412.5774999999999</v>
      </c>
    </row>
    <row r="116" spans="1:32" ht="15" x14ac:dyDescent="0.25">
      <c r="A116" s="13">
        <f t="shared" si="8"/>
        <v>449</v>
      </c>
      <c r="B116" s="14">
        <f t="shared" si="9"/>
        <v>452</v>
      </c>
      <c r="C116" s="5">
        <v>40149</v>
      </c>
      <c r="D116" t="s">
        <v>18</v>
      </c>
      <c r="E116">
        <v>13616</v>
      </c>
      <c r="F116">
        <v>10058</v>
      </c>
      <c r="G116">
        <v>5509</v>
      </c>
      <c r="H116">
        <f>'[4]200912'!D19</f>
        <v>5736</v>
      </c>
      <c r="I116">
        <v>452</v>
      </c>
      <c r="J116">
        <v>444</v>
      </c>
      <c r="K116">
        <v>29</v>
      </c>
      <c r="L116">
        <v>322</v>
      </c>
      <c r="M116">
        <v>286</v>
      </c>
      <c r="N116">
        <v>198</v>
      </c>
      <c r="O116">
        <v>51</v>
      </c>
      <c r="P116">
        <v>549.67999999999995</v>
      </c>
      <c r="S116" s="5">
        <v>40152</v>
      </c>
      <c r="T116" s="15">
        <v>3.6666666666666701</v>
      </c>
      <c r="U116">
        <f ca="1">AVERAGE(INDIRECT("E"&amp;A116):INDIRECT("E"&amp;B116))</f>
        <v>15318</v>
      </c>
      <c r="V116">
        <f ca="1">AVERAGE(INDIRECT("F"&amp;A116):INDIRECT("F"&amp;B116))</f>
        <v>8959.25</v>
      </c>
      <c r="W116">
        <f ca="1">AVERAGE(INDIRECT("G"&amp;A116):INDIRECT("G"&amp;B116))</f>
        <v>5306.5</v>
      </c>
      <c r="X116">
        <f ca="1">AVERAGE(INDIRECT("H"&amp;A116):INDIRECT("H"&amp;B116))</f>
        <v>4090.75</v>
      </c>
      <c r="Y116">
        <f ca="1">AVERAGE(INDIRECT("I"&amp;A116):INDIRECT("I"&amp;B116))</f>
        <v>1664</v>
      </c>
      <c r="Z116">
        <f ca="1">AVERAGE(INDIRECT("J"&amp;A116):INDIRECT("J"&amp;B116))</f>
        <v>3783</v>
      </c>
      <c r="AA116">
        <f ca="1">AVERAGE(INDIRECT("K"&amp;A116):INDIRECT("K"&amp;B116))</f>
        <v>81.75</v>
      </c>
      <c r="AB116">
        <f ca="1">AVERAGE(INDIRECT("L"&amp;A116):INDIRECT("L"&amp;B116))</f>
        <v>3296</v>
      </c>
      <c r="AC116">
        <f ca="1">AVERAGE(INDIRECT("M"&amp;A116):INDIRECT("M"&amp;B116))</f>
        <v>2201</v>
      </c>
      <c r="AD116">
        <f ca="1">AVERAGE(INDIRECT("N"&amp;A116):INDIRECT("N"&amp;B116))</f>
        <v>3719</v>
      </c>
      <c r="AE116">
        <f ca="1">AVERAGE(INDIRECT("O"&amp;A116):INDIRECT("O"&amp;B116))</f>
        <v>121.5</v>
      </c>
      <c r="AF116">
        <f ca="1">AVERAGE(INDIRECT("P"&amp;A116):INDIRECT("P"&amp;B116))</f>
        <v>1780.3125</v>
      </c>
    </row>
    <row r="117" spans="1:32" ht="15" x14ac:dyDescent="0.25">
      <c r="A117" s="13">
        <f t="shared" si="8"/>
        <v>453</v>
      </c>
      <c r="B117" s="14">
        <f t="shared" si="9"/>
        <v>456</v>
      </c>
      <c r="C117" s="5">
        <v>40149</v>
      </c>
      <c r="D117" t="s">
        <v>19</v>
      </c>
      <c r="E117">
        <v>13759</v>
      </c>
      <c r="F117">
        <v>10113</v>
      </c>
      <c r="G117">
        <v>5571</v>
      </c>
      <c r="H117">
        <f>'[4]200912'!D20</f>
        <v>5897</v>
      </c>
      <c r="I117">
        <v>431</v>
      </c>
      <c r="J117">
        <v>428</v>
      </c>
      <c r="K117">
        <v>29</v>
      </c>
      <c r="L117">
        <v>324</v>
      </c>
      <c r="M117">
        <v>350</v>
      </c>
      <c r="N117">
        <v>246</v>
      </c>
      <c r="O117">
        <v>53</v>
      </c>
      <c r="P117">
        <v>533.94000000000005</v>
      </c>
      <c r="S117" s="5">
        <v>40152</v>
      </c>
      <c r="T117" s="15">
        <v>3.7083333333333401</v>
      </c>
      <c r="U117">
        <f ca="1">AVERAGE(INDIRECT("E"&amp;A117):INDIRECT("E"&amp;B117))</f>
        <v>15627.75</v>
      </c>
      <c r="V117">
        <f ca="1">AVERAGE(INDIRECT("F"&amp;A117):INDIRECT("F"&amp;B117))</f>
        <v>10370</v>
      </c>
      <c r="W117">
        <f ca="1">AVERAGE(INDIRECT("G"&amp;A117):INDIRECT("G"&amp;B117))</f>
        <v>5583.75</v>
      </c>
      <c r="X117">
        <f ca="1">AVERAGE(INDIRECT("H"&amp;A117):INDIRECT("H"&amp;B117))</f>
        <v>4573.75</v>
      </c>
      <c r="Y117">
        <f ca="1">AVERAGE(INDIRECT("I"&amp;A117):INDIRECT("I"&amp;B117))</f>
        <v>1812.5</v>
      </c>
      <c r="Z117">
        <f ca="1">AVERAGE(INDIRECT("J"&amp;A117):INDIRECT("J"&amp;B117))</f>
        <v>3396.25</v>
      </c>
      <c r="AA117">
        <f ca="1">AVERAGE(INDIRECT("K"&amp;A117):INDIRECT("K"&amp;B117))</f>
        <v>83.5</v>
      </c>
      <c r="AB117">
        <f ca="1">AVERAGE(INDIRECT("L"&amp;A117):INDIRECT("L"&amp;B117))</f>
        <v>3663.5</v>
      </c>
      <c r="AC117">
        <f ca="1">AVERAGE(INDIRECT("M"&amp;A117):INDIRECT("M"&amp;B117))</f>
        <v>1990</v>
      </c>
      <c r="AD117">
        <f ca="1">AVERAGE(INDIRECT("N"&amp;A117):INDIRECT("N"&amp;B117))</f>
        <v>3585</v>
      </c>
      <c r="AE117">
        <f ca="1">AVERAGE(INDIRECT("O"&amp;A117):INDIRECT("O"&amp;B117))</f>
        <v>119.75</v>
      </c>
      <c r="AF117">
        <f ca="1">AVERAGE(INDIRECT("P"&amp;A117):INDIRECT("P"&amp;B117))</f>
        <v>2230.6</v>
      </c>
    </row>
    <row r="118" spans="1:32" ht="15" x14ac:dyDescent="0.25">
      <c r="A118" s="13">
        <f t="shared" si="8"/>
        <v>457</v>
      </c>
      <c r="B118" s="14">
        <f t="shared" si="9"/>
        <v>460</v>
      </c>
      <c r="C118" s="5">
        <v>40149</v>
      </c>
      <c r="D118" t="s">
        <v>20</v>
      </c>
      <c r="E118">
        <v>13778</v>
      </c>
      <c r="F118">
        <v>10189</v>
      </c>
      <c r="G118">
        <v>5668</v>
      </c>
      <c r="H118">
        <f>'[4]200912'!D21</f>
        <v>5884</v>
      </c>
      <c r="I118">
        <v>442</v>
      </c>
      <c r="J118">
        <v>489</v>
      </c>
      <c r="K118">
        <v>30</v>
      </c>
      <c r="L118">
        <v>339</v>
      </c>
      <c r="M118">
        <v>350</v>
      </c>
      <c r="N118">
        <v>246</v>
      </c>
      <c r="O118">
        <v>54</v>
      </c>
      <c r="P118">
        <v>517.71</v>
      </c>
      <c r="S118" s="5">
        <v>40152</v>
      </c>
      <c r="T118" s="15">
        <v>3.75</v>
      </c>
      <c r="U118">
        <f ca="1">AVERAGE(INDIRECT("E"&amp;A118):INDIRECT("E"&amp;B118))</f>
        <v>16489.5</v>
      </c>
      <c r="V118">
        <f ca="1">AVERAGE(INDIRECT("F"&amp;A118):INDIRECT("F"&amp;B118))</f>
        <v>11344.25</v>
      </c>
      <c r="W118">
        <f ca="1">AVERAGE(INDIRECT("G"&amp;A118):INDIRECT("G"&amp;B118))</f>
        <v>5999</v>
      </c>
      <c r="X118">
        <f ca="1">AVERAGE(INDIRECT("H"&amp;A118):INDIRECT("H"&amp;B118))</f>
        <v>5058.75</v>
      </c>
      <c r="Y118">
        <f ca="1">AVERAGE(INDIRECT("I"&amp;A118):INDIRECT("I"&amp;B118))</f>
        <v>1640.25</v>
      </c>
      <c r="Z118">
        <f ca="1">AVERAGE(INDIRECT("J"&amp;A118):INDIRECT("J"&amp;B118))</f>
        <v>3070.5</v>
      </c>
      <c r="AA118">
        <f ca="1">AVERAGE(INDIRECT("K"&amp;A118):INDIRECT("K"&amp;B118))</f>
        <v>82.75</v>
      </c>
      <c r="AB118">
        <f ca="1">AVERAGE(INDIRECT("L"&amp;A118):INDIRECT("L"&amp;B118))</f>
        <v>3542</v>
      </c>
      <c r="AC118">
        <f ca="1">AVERAGE(INDIRECT("M"&amp;A118):INDIRECT("M"&amp;B118))</f>
        <v>1790</v>
      </c>
      <c r="AD118">
        <f ca="1">AVERAGE(INDIRECT("N"&amp;A118):INDIRECT("N"&amp;B118))</f>
        <v>3400</v>
      </c>
      <c r="AE118">
        <f ca="1">AVERAGE(INDIRECT("O"&amp;A118):INDIRECT("O"&amp;B118))</f>
        <v>123</v>
      </c>
      <c r="AF118">
        <f ca="1">AVERAGE(INDIRECT("P"&amp;A118):INDIRECT("P"&amp;B118))</f>
        <v>2548.0974999999999</v>
      </c>
    </row>
    <row r="119" spans="1:32" ht="15" x14ac:dyDescent="0.25">
      <c r="A119" s="13">
        <f t="shared" si="8"/>
        <v>461</v>
      </c>
      <c r="B119" s="14">
        <f t="shared" si="9"/>
        <v>464</v>
      </c>
      <c r="C119" s="5">
        <v>40149</v>
      </c>
      <c r="D119" t="s">
        <v>21</v>
      </c>
      <c r="E119">
        <v>13889</v>
      </c>
      <c r="F119">
        <v>10293</v>
      </c>
      <c r="G119">
        <v>5724</v>
      </c>
      <c r="H119">
        <f>'[4]200912'!D22</f>
        <v>5913</v>
      </c>
      <c r="I119">
        <v>500</v>
      </c>
      <c r="J119">
        <v>547</v>
      </c>
      <c r="K119">
        <v>31</v>
      </c>
      <c r="L119">
        <v>370</v>
      </c>
      <c r="M119">
        <v>350</v>
      </c>
      <c r="N119">
        <v>246</v>
      </c>
      <c r="O119">
        <v>55</v>
      </c>
      <c r="P119">
        <v>508</v>
      </c>
      <c r="S119" s="5">
        <v>40152</v>
      </c>
      <c r="T119" s="15">
        <v>3.7916666666666701</v>
      </c>
      <c r="U119">
        <f ca="1">AVERAGE(INDIRECT("E"&amp;A119):INDIRECT("E"&amp;B119))</f>
        <v>16478.5</v>
      </c>
      <c r="V119">
        <f ca="1">AVERAGE(INDIRECT("F"&amp;A119):INDIRECT("F"&amp;B119))</f>
        <v>11517.5</v>
      </c>
      <c r="W119">
        <f ca="1">AVERAGE(INDIRECT("G"&amp;A119):INDIRECT("G"&amp;B119))</f>
        <v>5929.5</v>
      </c>
      <c r="X119">
        <f ca="1">AVERAGE(INDIRECT("H"&amp;A119):INDIRECT("H"&amp;B119))</f>
        <v>5480</v>
      </c>
      <c r="Y119">
        <f ca="1">AVERAGE(INDIRECT("I"&amp;A119):INDIRECT("I"&amp;B119))</f>
        <v>1536</v>
      </c>
      <c r="Z119">
        <f ca="1">AVERAGE(INDIRECT("J"&amp;A119):INDIRECT("J"&amp;B119))</f>
        <v>2958.75</v>
      </c>
      <c r="AA119">
        <f ca="1">AVERAGE(INDIRECT("K"&amp;A119):INDIRECT("K"&amp;B119))</f>
        <v>86.75</v>
      </c>
      <c r="AB119">
        <f ca="1">AVERAGE(INDIRECT("L"&amp;A119):INDIRECT("L"&amp;B119))</f>
        <v>3105.5</v>
      </c>
      <c r="AC119">
        <f ca="1">AVERAGE(INDIRECT("M"&amp;A119):INDIRECT("M"&amp;B119))</f>
        <v>1645</v>
      </c>
      <c r="AD119">
        <f ca="1">AVERAGE(INDIRECT("N"&amp;A119):INDIRECT("N"&amp;B119))</f>
        <v>3189</v>
      </c>
      <c r="AE119">
        <f ca="1">AVERAGE(INDIRECT("O"&amp;A119):INDIRECT("O"&amp;B119))</f>
        <v>126</v>
      </c>
      <c r="AF119">
        <f ca="1">AVERAGE(INDIRECT("P"&amp;A119):INDIRECT("P"&amp;B119))</f>
        <v>2723.2775000000001</v>
      </c>
    </row>
    <row r="120" spans="1:32" ht="15" x14ac:dyDescent="0.25">
      <c r="A120" s="13">
        <f t="shared" si="8"/>
        <v>465</v>
      </c>
      <c r="B120" s="14">
        <f t="shared" si="9"/>
        <v>468</v>
      </c>
      <c r="C120" s="5">
        <v>40149</v>
      </c>
      <c r="D120" t="s">
        <v>22</v>
      </c>
      <c r="E120">
        <v>13958</v>
      </c>
      <c r="F120">
        <v>10359</v>
      </c>
      <c r="G120">
        <v>5733</v>
      </c>
      <c r="H120">
        <f>'[4]200912'!D23</f>
        <v>5872</v>
      </c>
      <c r="I120">
        <v>515</v>
      </c>
      <c r="J120">
        <v>555</v>
      </c>
      <c r="K120">
        <v>32</v>
      </c>
      <c r="L120">
        <v>416</v>
      </c>
      <c r="M120">
        <v>350</v>
      </c>
      <c r="N120">
        <v>246</v>
      </c>
      <c r="O120">
        <v>56</v>
      </c>
      <c r="P120">
        <v>498.3</v>
      </c>
      <c r="S120" s="5">
        <v>40152</v>
      </c>
      <c r="T120" s="15">
        <v>3.8333333333333401</v>
      </c>
      <c r="U120">
        <f ca="1">AVERAGE(INDIRECT("E"&amp;A120):INDIRECT("E"&amp;B120))</f>
        <v>16042.75</v>
      </c>
      <c r="V120">
        <f ca="1">AVERAGE(INDIRECT("F"&amp;A120):INDIRECT("F"&amp;B120))</f>
        <v>11007</v>
      </c>
      <c r="W120">
        <f ca="1">AVERAGE(INDIRECT("G"&amp;A120):INDIRECT("G"&amp;B120))</f>
        <v>5661.75</v>
      </c>
      <c r="X120">
        <f ca="1">AVERAGE(INDIRECT("H"&amp;A120):INDIRECT("H"&amp;B120))</f>
        <v>5572</v>
      </c>
      <c r="Y120">
        <f ca="1">AVERAGE(INDIRECT("I"&amp;A120):INDIRECT("I"&amp;B120))</f>
        <v>1387.75</v>
      </c>
      <c r="Z120">
        <f ca="1">AVERAGE(INDIRECT("J"&amp;A120):INDIRECT("J"&amp;B120))</f>
        <v>2672.75</v>
      </c>
      <c r="AA120">
        <f ca="1">AVERAGE(INDIRECT("K"&amp;A120):INDIRECT("K"&amp;B120))</f>
        <v>81.25</v>
      </c>
      <c r="AB120">
        <f ca="1">AVERAGE(INDIRECT("L"&amp;A120):INDIRECT("L"&amp;B120))</f>
        <v>2699.25</v>
      </c>
      <c r="AC120">
        <f ca="1">AVERAGE(INDIRECT("M"&amp;A120):INDIRECT("M"&amp;B120))</f>
        <v>1544.75</v>
      </c>
      <c r="AD120">
        <f ca="1">AVERAGE(INDIRECT("N"&amp;A120):INDIRECT("N"&amp;B120))</f>
        <v>2901</v>
      </c>
      <c r="AE120">
        <f ca="1">AVERAGE(INDIRECT("O"&amp;A120):INDIRECT("O"&amp;B120))</f>
        <v>129</v>
      </c>
      <c r="AF120">
        <f ca="1">AVERAGE(INDIRECT("P"&amp;A120):INDIRECT("P"&amp;B120))</f>
        <v>2745.91</v>
      </c>
    </row>
    <row r="121" spans="1:32" ht="15" x14ac:dyDescent="0.25">
      <c r="A121" s="13">
        <f t="shared" si="8"/>
        <v>469</v>
      </c>
      <c r="B121" s="14">
        <f t="shared" si="9"/>
        <v>472</v>
      </c>
      <c r="C121" s="5">
        <v>40149</v>
      </c>
      <c r="D121" t="s">
        <v>23</v>
      </c>
      <c r="E121">
        <v>14075</v>
      </c>
      <c r="F121">
        <v>10744</v>
      </c>
      <c r="G121">
        <v>5768</v>
      </c>
      <c r="H121">
        <f>'[4]200912'!D24</f>
        <v>6118</v>
      </c>
      <c r="I121">
        <v>515</v>
      </c>
      <c r="J121">
        <v>588</v>
      </c>
      <c r="K121">
        <v>32</v>
      </c>
      <c r="L121">
        <v>453</v>
      </c>
      <c r="M121">
        <v>420</v>
      </c>
      <c r="N121">
        <v>330</v>
      </c>
      <c r="O121">
        <v>56</v>
      </c>
      <c r="P121">
        <v>488.29</v>
      </c>
      <c r="S121" s="5">
        <v>40152</v>
      </c>
      <c r="T121" s="15">
        <v>3.875</v>
      </c>
      <c r="U121">
        <f ca="1">AVERAGE(INDIRECT("E"&amp;A121):INDIRECT("E"&amp;B121))</f>
        <v>15167.75</v>
      </c>
      <c r="V121">
        <f ca="1">AVERAGE(INDIRECT("F"&amp;A121):INDIRECT("F"&amp;B121))</f>
        <v>10309.5</v>
      </c>
      <c r="W121">
        <f ca="1">AVERAGE(INDIRECT("G"&amp;A121):INDIRECT("G"&amp;B121))</f>
        <v>5276</v>
      </c>
      <c r="X121">
        <f ca="1">AVERAGE(INDIRECT("H"&amp;A121):INDIRECT("H"&amp;B121))</f>
        <v>4847.5</v>
      </c>
      <c r="Y121">
        <f ca="1">AVERAGE(INDIRECT("I"&amp;A121):INDIRECT("I"&amp;B121))</f>
        <v>1281.5</v>
      </c>
      <c r="Z121">
        <f ca="1">AVERAGE(INDIRECT("J"&amp;A121):INDIRECT("J"&amp;B121))</f>
        <v>2518</v>
      </c>
      <c r="AA121">
        <f ca="1">AVERAGE(INDIRECT("K"&amp;A121):INDIRECT("K"&amp;B121))</f>
        <v>89.25</v>
      </c>
      <c r="AB121">
        <f ca="1">AVERAGE(INDIRECT("L"&amp;A121):INDIRECT("L"&amp;B121))</f>
        <v>2670.25</v>
      </c>
      <c r="AC121">
        <f ca="1">AVERAGE(INDIRECT("M"&amp;A121):INDIRECT("M"&amp;B121))</f>
        <v>1416</v>
      </c>
      <c r="AD121">
        <f ca="1">AVERAGE(INDIRECT("N"&amp;A121):INDIRECT("N"&amp;B121))</f>
        <v>2541</v>
      </c>
      <c r="AE121">
        <f ca="1">AVERAGE(INDIRECT("O"&amp;A121):INDIRECT("O"&amp;B121))</f>
        <v>126.5</v>
      </c>
      <c r="AF121">
        <f ca="1">AVERAGE(INDIRECT("P"&amp;A121):INDIRECT("P"&amp;B121))</f>
        <v>2616.7674999999999</v>
      </c>
    </row>
    <row r="122" spans="1:32" ht="15" x14ac:dyDescent="0.25">
      <c r="A122" s="13">
        <f t="shared" si="8"/>
        <v>473</v>
      </c>
      <c r="B122" s="14">
        <f t="shared" si="9"/>
        <v>476</v>
      </c>
      <c r="C122" s="5">
        <v>40149</v>
      </c>
      <c r="D122" t="s">
        <v>24</v>
      </c>
      <c r="E122">
        <v>14168</v>
      </c>
      <c r="F122">
        <v>10883</v>
      </c>
      <c r="G122">
        <v>5786</v>
      </c>
      <c r="H122">
        <f>'[4]200912'!D25</f>
        <v>6256</v>
      </c>
      <c r="I122">
        <v>541</v>
      </c>
      <c r="J122">
        <v>573</v>
      </c>
      <c r="K122">
        <v>33</v>
      </c>
      <c r="L122">
        <v>464</v>
      </c>
      <c r="M122">
        <v>420</v>
      </c>
      <c r="N122">
        <v>330</v>
      </c>
      <c r="O122">
        <v>55</v>
      </c>
      <c r="P122">
        <v>478.59</v>
      </c>
      <c r="S122" s="5">
        <v>40152</v>
      </c>
      <c r="T122" s="15">
        <v>3.9166666666666701</v>
      </c>
      <c r="U122">
        <f ca="1">AVERAGE(INDIRECT("E"&amp;A122):INDIRECT("E"&amp;B122))</f>
        <v>14855.75</v>
      </c>
      <c r="V122">
        <f ca="1">AVERAGE(INDIRECT("F"&amp;A122):INDIRECT("F"&amp;B122))</f>
        <v>9800.75</v>
      </c>
      <c r="W122">
        <f ca="1">AVERAGE(INDIRECT("G"&amp;A122):INDIRECT("G"&amp;B122))</f>
        <v>5252.5</v>
      </c>
      <c r="X122">
        <f ca="1">AVERAGE(INDIRECT("H"&amp;A122):INDIRECT("H"&amp;B122))</f>
        <v>4450.25</v>
      </c>
      <c r="Y122">
        <f ca="1">AVERAGE(INDIRECT("I"&amp;A122):INDIRECT("I"&amp;B122))</f>
        <v>1180</v>
      </c>
      <c r="Z122">
        <f ca="1">AVERAGE(INDIRECT("J"&amp;A122):INDIRECT("J"&amp;B122))</f>
        <v>2296.5</v>
      </c>
      <c r="AA122">
        <f ca="1">AVERAGE(INDIRECT("K"&amp;A122):INDIRECT("K"&amp;B122))</f>
        <v>82.25</v>
      </c>
      <c r="AB122">
        <f ca="1">AVERAGE(INDIRECT("L"&amp;A122):INDIRECT("L"&amp;B122))</f>
        <v>2491.25</v>
      </c>
      <c r="AC122">
        <f ca="1">AVERAGE(INDIRECT("M"&amp;A122):INDIRECT("M"&amp;B122))</f>
        <v>1305</v>
      </c>
      <c r="AD122">
        <f ca="1">AVERAGE(INDIRECT("N"&amp;A122):INDIRECT("N"&amp;B122))</f>
        <v>2204</v>
      </c>
      <c r="AE122">
        <f ca="1">AVERAGE(INDIRECT("O"&amp;A122):INDIRECT("O"&amp;B122))</f>
        <v>125</v>
      </c>
      <c r="AF122">
        <f ca="1">AVERAGE(INDIRECT("P"&amp;A122):INDIRECT("P"&amp;B122))</f>
        <v>2374.8325</v>
      </c>
    </row>
    <row r="123" spans="1:32" ht="15" x14ac:dyDescent="0.25">
      <c r="A123" s="13">
        <f t="shared" si="8"/>
        <v>477</v>
      </c>
      <c r="B123" s="14">
        <f t="shared" si="9"/>
        <v>480</v>
      </c>
      <c r="C123" s="5">
        <v>40149</v>
      </c>
      <c r="D123" t="s">
        <v>25</v>
      </c>
      <c r="E123">
        <v>14363</v>
      </c>
      <c r="F123">
        <v>11148</v>
      </c>
      <c r="G123">
        <v>5921</v>
      </c>
      <c r="H123">
        <f>'[4]200912'!D26</f>
        <v>6308</v>
      </c>
      <c r="I123">
        <v>554</v>
      </c>
      <c r="J123">
        <v>623</v>
      </c>
      <c r="K123">
        <v>34</v>
      </c>
      <c r="L123">
        <v>499</v>
      </c>
      <c r="M123">
        <v>420</v>
      </c>
      <c r="N123">
        <v>330</v>
      </c>
      <c r="O123">
        <v>54</v>
      </c>
      <c r="P123">
        <v>477.66</v>
      </c>
      <c r="S123" s="5">
        <v>40152</v>
      </c>
      <c r="T123" s="15">
        <v>3.9583333333333401</v>
      </c>
      <c r="U123">
        <f ca="1">AVERAGE(INDIRECT("E"&amp;A123):INDIRECT("E"&amp;B123))</f>
        <v>14748.75</v>
      </c>
      <c r="V123">
        <f ca="1">AVERAGE(INDIRECT("F"&amp;A123):INDIRECT("F"&amp;B123))</f>
        <v>10091</v>
      </c>
      <c r="W123">
        <f ca="1">AVERAGE(INDIRECT("G"&amp;A123):INDIRECT("G"&amp;B123))</f>
        <v>5363.5</v>
      </c>
      <c r="X123">
        <f ca="1">AVERAGE(INDIRECT("H"&amp;A123):INDIRECT("H"&amp;B123))</f>
        <v>4543.75</v>
      </c>
      <c r="Y123">
        <f ca="1">AVERAGE(INDIRECT("I"&amp;A123):INDIRECT("I"&amp;B123))</f>
        <v>1166.75</v>
      </c>
      <c r="Z123">
        <f ca="1">AVERAGE(INDIRECT("J"&amp;A123):INDIRECT("J"&amp;B123))</f>
        <v>1962.75</v>
      </c>
      <c r="AA123">
        <f ca="1">AVERAGE(INDIRECT("K"&amp;A123):INDIRECT("K"&amp;B123))</f>
        <v>74.75</v>
      </c>
      <c r="AB123">
        <f ca="1">AVERAGE(INDIRECT("L"&amp;A123):INDIRECT("L"&amp;B123))</f>
        <v>2258</v>
      </c>
      <c r="AC123">
        <f ca="1">AVERAGE(INDIRECT("M"&amp;A123):INDIRECT("M"&amp;B123))</f>
        <v>1248</v>
      </c>
      <c r="AD123">
        <f ca="1">AVERAGE(INDIRECT("N"&amp;A123):INDIRECT("N"&amp;B123))</f>
        <v>1984</v>
      </c>
      <c r="AE123">
        <f ca="1">AVERAGE(INDIRECT("O"&amp;A123):INDIRECT("O"&amp;B123))</f>
        <v>122.75</v>
      </c>
      <c r="AF123">
        <f ca="1">AVERAGE(INDIRECT("P"&amp;A123):INDIRECT("P"&amp;B123))</f>
        <v>2068.3024999999998</v>
      </c>
    </row>
    <row r="124" spans="1:32" ht="15" x14ac:dyDescent="0.25">
      <c r="A124" s="13">
        <f t="shared" si="8"/>
        <v>481</v>
      </c>
      <c r="B124" s="14">
        <f t="shared" si="9"/>
        <v>484</v>
      </c>
      <c r="C124" s="5">
        <v>40149</v>
      </c>
      <c r="D124" t="s">
        <v>26</v>
      </c>
      <c r="E124">
        <v>14754</v>
      </c>
      <c r="F124">
        <v>11602</v>
      </c>
      <c r="G124">
        <v>6039</v>
      </c>
      <c r="H124">
        <f>'[4]200912'!D27</f>
        <v>6491</v>
      </c>
      <c r="I124">
        <v>566</v>
      </c>
      <c r="J124">
        <v>653</v>
      </c>
      <c r="K124">
        <v>34</v>
      </c>
      <c r="L124">
        <v>485</v>
      </c>
      <c r="M124">
        <v>420</v>
      </c>
      <c r="N124">
        <v>330</v>
      </c>
      <c r="O124">
        <v>53</v>
      </c>
      <c r="P124">
        <v>476.74</v>
      </c>
      <c r="S124" s="5">
        <v>40152</v>
      </c>
      <c r="T124" s="15">
        <v>4</v>
      </c>
      <c r="U124">
        <f ca="1">AVERAGE(INDIRECT("E"&amp;A124):INDIRECT("E"&amp;B124))</f>
        <v>13872.5</v>
      </c>
      <c r="V124">
        <f ca="1">AVERAGE(INDIRECT("F"&amp;A124):INDIRECT("F"&amp;B124))</f>
        <v>9205.75</v>
      </c>
      <c r="W124">
        <f ca="1">AVERAGE(INDIRECT("G"&amp;A124):INDIRECT("G"&amp;B124))</f>
        <v>4731</v>
      </c>
      <c r="X124">
        <f ca="1">AVERAGE(INDIRECT("H"&amp;A124):INDIRECT("H"&amp;B124))</f>
        <v>3991</v>
      </c>
      <c r="Y124">
        <f ca="1">AVERAGE(INDIRECT("I"&amp;A124):INDIRECT("I"&amp;B124))</f>
        <v>1308.25</v>
      </c>
      <c r="Z124">
        <f ca="1">AVERAGE(INDIRECT("J"&amp;A124):INDIRECT("J"&amp;B124))</f>
        <v>1720.25</v>
      </c>
      <c r="AA124">
        <f ca="1">AVERAGE(INDIRECT("K"&amp;A124):INDIRECT("K"&amp;B124))</f>
        <v>73</v>
      </c>
      <c r="AB124">
        <f ca="1">AVERAGE(INDIRECT("L"&amp;A124):INDIRECT("L"&amp;B124))</f>
        <v>2091</v>
      </c>
      <c r="AC124">
        <f ca="1">AVERAGE(INDIRECT("M"&amp;A124):INDIRECT("M"&amp;B124))</f>
        <v>1203</v>
      </c>
      <c r="AD124">
        <f ca="1">AVERAGE(INDIRECT("N"&amp;A124):INDIRECT("N"&amp;B124))</f>
        <v>1791</v>
      </c>
      <c r="AE124">
        <f ca="1">AVERAGE(INDIRECT("O"&amp;A124):INDIRECT("O"&amp;B124))</f>
        <v>124.5</v>
      </c>
      <c r="AF124">
        <f ca="1">AVERAGE(INDIRECT("P"&amp;A124):INDIRECT("P"&amp;B124))</f>
        <v>1867.1524999999999</v>
      </c>
    </row>
    <row r="125" spans="1:32" ht="15" x14ac:dyDescent="0.25">
      <c r="A125" s="13">
        <f t="shared" si="8"/>
        <v>485</v>
      </c>
      <c r="B125" s="14">
        <f t="shared" si="9"/>
        <v>488</v>
      </c>
      <c r="C125" s="5">
        <v>40149</v>
      </c>
      <c r="D125" t="s">
        <v>27</v>
      </c>
      <c r="E125">
        <v>15355</v>
      </c>
      <c r="F125">
        <v>11941</v>
      </c>
      <c r="G125">
        <v>6398</v>
      </c>
      <c r="H125">
        <f>'[4]200912'!D28</f>
        <v>6971</v>
      </c>
      <c r="I125">
        <v>547</v>
      </c>
      <c r="J125">
        <v>740</v>
      </c>
      <c r="K125">
        <v>35</v>
      </c>
      <c r="L125">
        <v>472</v>
      </c>
      <c r="M125">
        <v>514</v>
      </c>
      <c r="N125">
        <v>427</v>
      </c>
      <c r="O125">
        <v>52</v>
      </c>
      <c r="P125">
        <v>476.32</v>
      </c>
      <c r="S125" s="5">
        <v>40153</v>
      </c>
      <c r="T125" s="15">
        <v>4.0416666666666696</v>
      </c>
      <c r="U125">
        <f ca="1">AVERAGE(INDIRECT("E"&amp;A125):INDIRECT("E"&amp;B125))</f>
        <v>12650.5</v>
      </c>
      <c r="V125">
        <f ca="1">AVERAGE(INDIRECT("F"&amp;A125):INDIRECT("F"&amp;B125))</f>
        <v>8395</v>
      </c>
      <c r="W125">
        <f ca="1">AVERAGE(INDIRECT("G"&amp;A125):INDIRECT("G"&amp;B125))</f>
        <v>4329.75</v>
      </c>
      <c r="X125">
        <f ca="1">AVERAGE(INDIRECT("H"&amp;A125):INDIRECT("H"&amp;B125))</f>
        <v>3580.75</v>
      </c>
      <c r="Y125">
        <f ca="1">AVERAGE(INDIRECT("I"&amp;A125):INDIRECT("I"&amp;B125))</f>
        <v>1291</v>
      </c>
      <c r="Z125">
        <f ca="1">AVERAGE(INDIRECT("J"&amp;A125):INDIRECT("J"&amp;B125))</f>
        <v>1620</v>
      </c>
      <c r="AA125">
        <f ca="1">AVERAGE(INDIRECT("K"&amp;A125):INDIRECT("K"&amp;B125))</f>
        <v>77.5</v>
      </c>
      <c r="AB125">
        <f ca="1">AVERAGE(INDIRECT("L"&amp;A125):INDIRECT("L"&amp;B125))</f>
        <v>2011.75</v>
      </c>
      <c r="AC125">
        <f ca="1">AVERAGE(INDIRECT("M"&amp;A125):INDIRECT("M"&amp;B125))</f>
        <v>1164</v>
      </c>
      <c r="AD125">
        <f ca="1">AVERAGE(INDIRECT("N"&amp;A125):INDIRECT("N"&amp;B125))</f>
        <v>1448</v>
      </c>
      <c r="AE125">
        <f ca="1">AVERAGE(INDIRECT("O"&amp;A125):INDIRECT("O"&amp;B125))</f>
        <v>107.5</v>
      </c>
      <c r="AF125">
        <f ca="1">AVERAGE(INDIRECT("P"&amp;A125):INDIRECT("P"&amp;B125))</f>
        <v>2029.4524999999999</v>
      </c>
    </row>
    <row r="126" spans="1:32" ht="15" x14ac:dyDescent="0.25">
      <c r="A126" s="13">
        <f t="shared" si="8"/>
        <v>489</v>
      </c>
      <c r="B126" s="14">
        <f t="shared" si="9"/>
        <v>492</v>
      </c>
      <c r="C126" s="5">
        <v>40149</v>
      </c>
      <c r="D126" t="s">
        <v>28</v>
      </c>
      <c r="E126">
        <v>16195</v>
      </c>
      <c r="F126">
        <v>12533</v>
      </c>
      <c r="G126">
        <v>6798</v>
      </c>
      <c r="H126">
        <f>'[4]200912'!D29</f>
        <v>7284</v>
      </c>
      <c r="I126">
        <v>546</v>
      </c>
      <c r="J126">
        <v>806</v>
      </c>
      <c r="K126">
        <v>35</v>
      </c>
      <c r="L126">
        <v>428</v>
      </c>
      <c r="M126">
        <v>514</v>
      </c>
      <c r="N126">
        <v>427</v>
      </c>
      <c r="O126">
        <v>53</v>
      </c>
      <c r="P126">
        <v>475.4</v>
      </c>
      <c r="S126" s="5">
        <v>40153</v>
      </c>
      <c r="T126" s="15">
        <v>4.0833333333333401</v>
      </c>
      <c r="U126">
        <f ca="1">AVERAGE(INDIRECT("E"&amp;A126):INDIRECT("E"&amp;B126))</f>
        <v>12165.75</v>
      </c>
      <c r="V126">
        <f ca="1">AVERAGE(INDIRECT("F"&amp;A126):INDIRECT("F"&amp;B126))</f>
        <v>7503</v>
      </c>
      <c r="W126">
        <f ca="1">AVERAGE(INDIRECT("G"&amp;A126):INDIRECT("G"&amp;B126))</f>
        <v>4009.5</v>
      </c>
      <c r="X126">
        <f ca="1">AVERAGE(INDIRECT("H"&amp;A126):INDIRECT("H"&amp;B126))</f>
        <v>3328.5</v>
      </c>
      <c r="Y126">
        <f ca="1">AVERAGE(INDIRECT("I"&amp;A126):INDIRECT("I"&amp;B126))</f>
        <v>1273.25</v>
      </c>
      <c r="Z126">
        <f ca="1">AVERAGE(INDIRECT("J"&amp;A126):INDIRECT("J"&amp;B126))</f>
        <v>1574</v>
      </c>
      <c r="AA126">
        <f ca="1">AVERAGE(INDIRECT("K"&amp;A126):INDIRECT("K"&amp;B126))</f>
        <v>92.75</v>
      </c>
      <c r="AB126">
        <f ca="1">AVERAGE(INDIRECT("L"&amp;A126):INDIRECT("L"&amp;B126))</f>
        <v>1847</v>
      </c>
      <c r="AC126">
        <f ca="1">AVERAGE(INDIRECT("M"&amp;A126):INDIRECT("M"&amp;B126))</f>
        <v>1114</v>
      </c>
      <c r="AD126">
        <f ca="1">AVERAGE(INDIRECT("N"&amp;A126):INDIRECT("N"&amp;B126))</f>
        <v>1420</v>
      </c>
      <c r="AE126">
        <f ca="1">AVERAGE(INDIRECT("O"&amp;A126):INDIRECT("O"&amp;B126))</f>
        <v>113.25</v>
      </c>
      <c r="AF126">
        <f ca="1">AVERAGE(INDIRECT("P"&amp;A126):INDIRECT("P"&amp;B126))</f>
        <v>1919.5550000000001</v>
      </c>
    </row>
    <row r="127" spans="1:32" ht="15" x14ac:dyDescent="0.25">
      <c r="A127" s="13">
        <f t="shared" si="8"/>
        <v>493</v>
      </c>
      <c r="B127" s="14">
        <f t="shared" si="9"/>
        <v>496</v>
      </c>
      <c r="C127" s="5">
        <v>40149</v>
      </c>
      <c r="D127" t="s">
        <v>29</v>
      </c>
      <c r="E127">
        <v>16868</v>
      </c>
      <c r="F127">
        <v>13334</v>
      </c>
      <c r="G127">
        <v>6900</v>
      </c>
      <c r="H127">
        <f>'[4]200912'!D30</f>
        <v>7627</v>
      </c>
      <c r="I127">
        <v>540</v>
      </c>
      <c r="J127">
        <v>797</v>
      </c>
      <c r="K127">
        <v>36</v>
      </c>
      <c r="L127">
        <v>439</v>
      </c>
      <c r="M127">
        <v>514</v>
      </c>
      <c r="N127">
        <v>427</v>
      </c>
      <c r="O127">
        <v>54</v>
      </c>
      <c r="P127">
        <v>473.81</v>
      </c>
      <c r="S127" s="5">
        <v>40153</v>
      </c>
      <c r="T127" s="15">
        <v>4.125</v>
      </c>
      <c r="U127">
        <f ca="1">AVERAGE(INDIRECT("E"&amp;A127):INDIRECT("E"&amp;B127))</f>
        <v>11790.25</v>
      </c>
      <c r="V127">
        <f ca="1">AVERAGE(INDIRECT("F"&amp;A127):INDIRECT("F"&amp;B127))</f>
        <v>7114</v>
      </c>
      <c r="W127">
        <f ca="1">AVERAGE(INDIRECT("G"&amp;A127):INDIRECT("G"&amp;B127))</f>
        <v>3820.75</v>
      </c>
      <c r="X127">
        <f ca="1">AVERAGE(INDIRECT("H"&amp;A127):INDIRECT("H"&amp;B127))</f>
        <v>3250.5</v>
      </c>
      <c r="Y127">
        <f ca="1">AVERAGE(INDIRECT("I"&amp;A127):INDIRECT("I"&amp;B127))</f>
        <v>1410.5</v>
      </c>
      <c r="Z127">
        <f ca="1">AVERAGE(INDIRECT("J"&amp;A127):INDIRECT("J"&amp;B127))</f>
        <v>1629.5</v>
      </c>
      <c r="AA127">
        <f ca="1">AVERAGE(INDIRECT("K"&amp;A127):INDIRECT("K"&amp;B127))</f>
        <v>97.75</v>
      </c>
      <c r="AB127">
        <f ca="1">AVERAGE(INDIRECT("L"&amp;A127):INDIRECT("L"&amp;B127))</f>
        <v>1747</v>
      </c>
      <c r="AC127">
        <f ca="1">AVERAGE(INDIRECT("M"&amp;A127):INDIRECT("M"&amp;B127))</f>
        <v>1050</v>
      </c>
      <c r="AD127">
        <f ca="1">AVERAGE(INDIRECT("N"&amp;A127):INDIRECT("N"&amp;B127))</f>
        <v>1437</v>
      </c>
      <c r="AE127">
        <f ca="1">AVERAGE(INDIRECT("O"&amp;A127):INDIRECT("O"&amp;B127))</f>
        <v>119.25</v>
      </c>
      <c r="AF127">
        <f ca="1">AVERAGE(INDIRECT("P"&amp;A127):INDIRECT("P"&amp;B127))</f>
        <v>1654.66</v>
      </c>
    </row>
    <row r="128" spans="1:32" ht="15" x14ac:dyDescent="0.25">
      <c r="A128" s="13">
        <f t="shared" si="8"/>
        <v>497</v>
      </c>
      <c r="B128" s="14">
        <f t="shared" si="9"/>
        <v>500</v>
      </c>
      <c r="C128" s="5">
        <v>40149</v>
      </c>
      <c r="D128" t="s">
        <v>30</v>
      </c>
      <c r="E128">
        <v>17296</v>
      </c>
      <c r="F128">
        <v>13866</v>
      </c>
      <c r="G128">
        <v>7054</v>
      </c>
      <c r="H128">
        <f>'[4]200912'!D31</f>
        <v>8002</v>
      </c>
      <c r="I128">
        <v>536</v>
      </c>
      <c r="J128">
        <v>864</v>
      </c>
      <c r="K128">
        <v>36</v>
      </c>
      <c r="L128">
        <v>450</v>
      </c>
      <c r="M128">
        <v>514</v>
      </c>
      <c r="N128">
        <v>427</v>
      </c>
      <c r="O128">
        <v>55</v>
      </c>
      <c r="P128">
        <v>472.72</v>
      </c>
      <c r="S128" s="5">
        <v>40153</v>
      </c>
      <c r="T128" s="15">
        <v>4.1666666666666696</v>
      </c>
      <c r="U128">
        <f ca="1">AVERAGE(INDIRECT("E"&amp;A128):INDIRECT("E"&amp;B128))</f>
        <v>11624.5</v>
      </c>
      <c r="V128">
        <f ca="1">AVERAGE(INDIRECT("F"&amp;A128):INDIRECT("F"&amp;B128))</f>
        <v>6700.75</v>
      </c>
      <c r="W128">
        <f ca="1">AVERAGE(INDIRECT("G"&amp;A128):INDIRECT("G"&amp;B128))</f>
        <v>3854.25</v>
      </c>
      <c r="X128">
        <f ca="1">AVERAGE(INDIRECT("H"&amp;A128):INDIRECT("H"&amp;B128))</f>
        <v>3317</v>
      </c>
      <c r="Y128">
        <f ca="1">AVERAGE(INDIRECT("I"&amp;A128):INDIRECT("I"&amp;B128))</f>
        <v>1466.25</v>
      </c>
      <c r="Z128">
        <f ca="1">AVERAGE(INDIRECT("J"&amp;A128):INDIRECT("J"&amp;B128))</f>
        <v>1750</v>
      </c>
      <c r="AA128">
        <f ca="1">AVERAGE(INDIRECT("K"&amp;A128):INDIRECT("K"&amp;B128))</f>
        <v>88.5</v>
      </c>
      <c r="AB128">
        <f ca="1">AVERAGE(INDIRECT("L"&amp;A128):INDIRECT("L"&amp;B128))</f>
        <v>1757</v>
      </c>
      <c r="AC128">
        <f ca="1">AVERAGE(INDIRECT("M"&amp;A128):INDIRECT("M"&amp;B128))</f>
        <v>1011</v>
      </c>
      <c r="AD128">
        <f ca="1">AVERAGE(INDIRECT("N"&amp;A128):INDIRECT("N"&amp;B128))</f>
        <v>1579</v>
      </c>
      <c r="AE128">
        <f ca="1">AVERAGE(INDIRECT("O"&amp;A128):INDIRECT("O"&amp;B128))</f>
        <v>122.25</v>
      </c>
      <c r="AF128">
        <f ca="1">AVERAGE(INDIRECT("P"&amp;A128):INDIRECT("P"&amp;B128))</f>
        <v>1482.1925000000001</v>
      </c>
    </row>
    <row r="129" spans="1:32" ht="15" x14ac:dyDescent="0.25">
      <c r="A129" s="13">
        <f t="shared" si="8"/>
        <v>501</v>
      </c>
      <c r="B129" s="14">
        <f t="shared" si="9"/>
        <v>504</v>
      </c>
      <c r="C129" s="5">
        <v>40149</v>
      </c>
      <c r="D129" t="s">
        <v>31</v>
      </c>
      <c r="E129">
        <v>17761</v>
      </c>
      <c r="F129">
        <v>14477</v>
      </c>
      <c r="G129">
        <v>7238</v>
      </c>
      <c r="H129">
        <f>'[4]200912'!D32</f>
        <v>8449</v>
      </c>
      <c r="I129">
        <v>599</v>
      </c>
      <c r="J129">
        <v>929</v>
      </c>
      <c r="K129">
        <v>37</v>
      </c>
      <c r="L129">
        <v>433</v>
      </c>
      <c r="M129">
        <v>611</v>
      </c>
      <c r="N129">
        <v>590</v>
      </c>
      <c r="O129">
        <v>56</v>
      </c>
      <c r="P129">
        <v>471.14</v>
      </c>
      <c r="S129" s="5">
        <v>40153</v>
      </c>
      <c r="T129" s="15">
        <v>4.2083333333333401</v>
      </c>
      <c r="U129">
        <f ca="1">AVERAGE(INDIRECT("E"&amp;A129):INDIRECT("E"&amp;B129))</f>
        <v>11567.5</v>
      </c>
      <c r="V129">
        <f ca="1">AVERAGE(INDIRECT("F"&amp;A129):INDIRECT("F"&amp;B129))</f>
        <v>6441.25</v>
      </c>
      <c r="W129">
        <f ca="1">AVERAGE(INDIRECT("G"&amp;A129):INDIRECT("G"&amp;B129))</f>
        <v>3989.5</v>
      </c>
      <c r="X129">
        <f ca="1">AVERAGE(INDIRECT("H"&amp;A129):INDIRECT("H"&amp;B129))</f>
        <v>3420.5</v>
      </c>
      <c r="Y129">
        <f ca="1">AVERAGE(INDIRECT("I"&amp;A129):INDIRECT("I"&amp;B129))</f>
        <v>1437.5</v>
      </c>
      <c r="Z129">
        <f ca="1">AVERAGE(INDIRECT("J"&amp;A129):INDIRECT("J"&amp;B129))</f>
        <v>1861.75</v>
      </c>
      <c r="AA129">
        <f ca="1">AVERAGE(INDIRECT("K"&amp;A129):INDIRECT("K"&amp;B129))</f>
        <v>90.5</v>
      </c>
      <c r="AB129">
        <f ca="1">AVERAGE(INDIRECT("L"&amp;A129):INDIRECT("L"&amp;B129))</f>
        <v>1739.25</v>
      </c>
      <c r="AC129">
        <f ca="1">AVERAGE(INDIRECT("M"&amp;A129):INDIRECT("M"&amp;B129))</f>
        <v>1013</v>
      </c>
      <c r="AD129">
        <f ca="1">AVERAGE(INDIRECT("N"&amp;A129):INDIRECT("N"&amp;B129))</f>
        <v>1789</v>
      </c>
      <c r="AE129">
        <f ca="1">AVERAGE(INDIRECT("O"&amp;A129):INDIRECT("O"&amp;B129))</f>
        <v>124.5</v>
      </c>
      <c r="AF129">
        <f ca="1">AVERAGE(INDIRECT("P"&amp;A129):INDIRECT("P"&amp;B129))</f>
        <v>1359.86</v>
      </c>
    </row>
    <row r="130" spans="1:32" ht="15" x14ac:dyDescent="0.25">
      <c r="A130" s="13">
        <f t="shared" si="8"/>
        <v>505</v>
      </c>
      <c r="B130" s="14">
        <f t="shared" si="9"/>
        <v>508</v>
      </c>
      <c r="C130" s="5">
        <v>40149</v>
      </c>
      <c r="D130" t="s">
        <v>32</v>
      </c>
      <c r="E130">
        <v>18362</v>
      </c>
      <c r="F130">
        <v>14922</v>
      </c>
      <c r="G130">
        <v>7469</v>
      </c>
      <c r="H130">
        <f>'[4]200912'!D33</f>
        <v>8926</v>
      </c>
      <c r="I130">
        <v>638</v>
      </c>
      <c r="J130">
        <v>968</v>
      </c>
      <c r="K130">
        <v>37</v>
      </c>
      <c r="L130">
        <v>414</v>
      </c>
      <c r="M130">
        <v>611</v>
      </c>
      <c r="N130">
        <v>590</v>
      </c>
      <c r="O130">
        <v>57</v>
      </c>
      <c r="P130">
        <v>469.55</v>
      </c>
      <c r="S130" s="5">
        <v>40153</v>
      </c>
      <c r="T130" s="15">
        <v>4.25</v>
      </c>
      <c r="U130">
        <f ca="1">AVERAGE(INDIRECT("E"&amp;A130):INDIRECT("E"&amp;B130))</f>
        <v>11319.75</v>
      </c>
      <c r="V130">
        <f ca="1">AVERAGE(INDIRECT("F"&amp;A130):INDIRECT("F"&amp;B130))</f>
        <v>6337</v>
      </c>
      <c r="W130">
        <f ca="1">AVERAGE(INDIRECT("G"&amp;A130):INDIRECT("G"&amp;B130))</f>
        <v>3876.5</v>
      </c>
      <c r="X130">
        <f ca="1">AVERAGE(INDIRECT("H"&amp;A130):INDIRECT("H"&amp;B130))</f>
        <v>3165</v>
      </c>
      <c r="Y130">
        <f ca="1">AVERAGE(INDIRECT("I"&amp;A130):INDIRECT("I"&amp;B130))</f>
        <v>1440.25</v>
      </c>
      <c r="Z130">
        <f ca="1">AVERAGE(INDIRECT("J"&amp;A130):INDIRECT("J"&amp;B130))</f>
        <v>1983.25</v>
      </c>
      <c r="AA130">
        <f ca="1">AVERAGE(INDIRECT("K"&amp;A130):INDIRECT("K"&amp;B130))</f>
        <v>89.75</v>
      </c>
      <c r="AB130">
        <f ca="1">AVERAGE(INDIRECT("L"&amp;A130):INDIRECT("L"&amp;B130))</f>
        <v>1737.25</v>
      </c>
      <c r="AC130">
        <f ca="1">AVERAGE(INDIRECT("M"&amp;A130):INDIRECT("M"&amp;B130))</f>
        <v>1090</v>
      </c>
      <c r="AD130">
        <f ca="1">AVERAGE(INDIRECT("N"&amp;A130):INDIRECT("N"&amp;B130))</f>
        <v>2014</v>
      </c>
      <c r="AE130">
        <f ca="1">AVERAGE(INDIRECT("O"&amp;A130):INDIRECT("O"&amp;B130))</f>
        <v>116.5</v>
      </c>
      <c r="AF130">
        <f ca="1">AVERAGE(INDIRECT("P"&amp;A130):INDIRECT("P"&amp;B130))</f>
        <v>1267.0825</v>
      </c>
    </row>
    <row r="131" spans="1:32" ht="15" x14ac:dyDescent="0.25">
      <c r="A131" s="13">
        <f t="shared" si="8"/>
        <v>509</v>
      </c>
      <c r="B131" s="14">
        <f t="shared" si="9"/>
        <v>512</v>
      </c>
      <c r="C131" s="5">
        <v>40149</v>
      </c>
      <c r="D131" t="s">
        <v>33</v>
      </c>
      <c r="E131">
        <v>18634</v>
      </c>
      <c r="F131">
        <v>15152</v>
      </c>
      <c r="G131">
        <v>7598</v>
      </c>
      <c r="H131">
        <f>'[4]200912'!D34</f>
        <v>8881</v>
      </c>
      <c r="I131">
        <v>688</v>
      </c>
      <c r="J131">
        <v>963</v>
      </c>
      <c r="K131">
        <v>37</v>
      </c>
      <c r="L131">
        <v>391</v>
      </c>
      <c r="M131">
        <v>611</v>
      </c>
      <c r="N131">
        <v>590</v>
      </c>
      <c r="O131">
        <v>57</v>
      </c>
      <c r="P131">
        <v>458.24</v>
      </c>
      <c r="S131" s="5">
        <v>40153</v>
      </c>
      <c r="T131" s="15">
        <v>4.2916666666666696</v>
      </c>
      <c r="U131">
        <f ca="1">AVERAGE(INDIRECT("E"&amp;A131):INDIRECT("E"&amp;B131))</f>
        <v>10779.25</v>
      </c>
      <c r="V131">
        <f ca="1">AVERAGE(INDIRECT("F"&amp;A131):INDIRECT("F"&amp;B131))</f>
        <v>6199.5</v>
      </c>
      <c r="W131">
        <f ca="1">AVERAGE(INDIRECT("G"&amp;A131):INDIRECT("G"&amp;B131))</f>
        <v>3626.75</v>
      </c>
      <c r="X131">
        <f ca="1">AVERAGE(INDIRECT("H"&amp;A131):INDIRECT("H"&amp;B131))</f>
        <v>2731.75</v>
      </c>
      <c r="Y131">
        <f ca="1">AVERAGE(INDIRECT("I"&amp;A131):INDIRECT("I"&amp;B131))</f>
        <v>1406.5</v>
      </c>
      <c r="Z131">
        <f ca="1">AVERAGE(INDIRECT("J"&amp;A131):INDIRECT("J"&amp;B131))</f>
        <v>1947.75</v>
      </c>
      <c r="AA131">
        <f ca="1">AVERAGE(INDIRECT("K"&amp;A131):INDIRECT("K"&amp;B131))</f>
        <v>88.5</v>
      </c>
      <c r="AB131">
        <f ca="1">AVERAGE(INDIRECT("L"&amp;A131):INDIRECT("L"&amp;B131))</f>
        <v>1750.5</v>
      </c>
      <c r="AC131">
        <f ca="1">AVERAGE(INDIRECT("M"&amp;A131):INDIRECT("M"&amp;B131))</f>
        <v>1152</v>
      </c>
      <c r="AD131">
        <f ca="1">AVERAGE(INDIRECT("N"&amp;A131):INDIRECT("N"&amp;B131))</f>
        <v>2143</v>
      </c>
      <c r="AE131">
        <f ca="1">AVERAGE(INDIRECT("O"&amp;A131):INDIRECT("O"&amp;B131))</f>
        <v>111.5</v>
      </c>
      <c r="AF131">
        <f ca="1">AVERAGE(INDIRECT("P"&amp;A131):INDIRECT("P"&amp;B131))</f>
        <v>1199.23</v>
      </c>
    </row>
    <row r="132" spans="1:32" ht="15" x14ac:dyDescent="0.25">
      <c r="A132" s="13">
        <f t="shared" si="8"/>
        <v>513</v>
      </c>
      <c r="B132" s="14">
        <f t="shared" si="9"/>
        <v>516</v>
      </c>
      <c r="C132" s="5">
        <v>40149</v>
      </c>
      <c r="D132" t="s">
        <v>34</v>
      </c>
      <c r="E132">
        <v>18827</v>
      </c>
      <c r="F132">
        <v>15260</v>
      </c>
      <c r="G132">
        <v>7571</v>
      </c>
      <c r="H132">
        <f>'[4]200912'!D35</f>
        <v>8907</v>
      </c>
      <c r="I132">
        <v>693</v>
      </c>
      <c r="J132">
        <v>968</v>
      </c>
      <c r="K132">
        <v>38</v>
      </c>
      <c r="L132">
        <v>368</v>
      </c>
      <c r="M132">
        <v>611</v>
      </c>
      <c r="N132">
        <v>590</v>
      </c>
      <c r="O132">
        <v>57</v>
      </c>
      <c r="P132">
        <v>446.94</v>
      </c>
      <c r="S132" s="5">
        <v>40153</v>
      </c>
      <c r="T132" s="15">
        <v>4.3333333333333401</v>
      </c>
      <c r="U132">
        <f ca="1">AVERAGE(INDIRECT("E"&amp;A132):INDIRECT("E"&amp;B132))</f>
        <v>11105.5</v>
      </c>
      <c r="V132">
        <f ca="1">AVERAGE(INDIRECT("F"&amp;A132):INDIRECT("F"&amp;B132))</f>
        <v>6919.25</v>
      </c>
      <c r="W132">
        <f ca="1">AVERAGE(INDIRECT("G"&amp;A132):INDIRECT("G"&amp;B132))</f>
        <v>3765.75</v>
      </c>
      <c r="X132">
        <f ca="1">AVERAGE(INDIRECT("H"&amp;A132):INDIRECT("H"&amp;B132))</f>
        <v>3121</v>
      </c>
      <c r="Y132">
        <f ca="1">AVERAGE(INDIRECT("I"&amp;A132):INDIRECT("I"&amp;B132))</f>
        <v>1562</v>
      </c>
      <c r="Z132">
        <f ca="1">AVERAGE(INDIRECT("J"&amp;A132):INDIRECT("J"&amp;B132))</f>
        <v>1956.5</v>
      </c>
      <c r="AA132">
        <f ca="1">AVERAGE(INDIRECT("K"&amp;A132):INDIRECT("K"&amp;B132))</f>
        <v>86.5</v>
      </c>
      <c r="AB132">
        <f ca="1">AVERAGE(INDIRECT("L"&amp;A132):INDIRECT("L"&amp;B132))</f>
        <v>1797.25</v>
      </c>
      <c r="AC132">
        <f ca="1">AVERAGE(INDIRECT("M"&amp;A132):INDIRECT("M"&amp;B132))</f>
        <v>1258</v>
      </c>
      <c r="AD132">
        <f ca="1">AVERAGE(INDIRECT("N"&amp;A132):INDIRECT("N"&amp;B132))</f>
        <v>2233</v>
      </c>
      <c r="AE132">
        <f ca="1">AVERAGE(INDIRECT("O"&amp;A132):INDIRECT("O"&amp;B132))</f>
        <v>101</v>
      </c>
      <c r="AF132">
        <f ca="1">AVERAGE(INDIRECT("P"&amp;A132):INDIRECT("P"&amp;B132))</f>
        <v>1197.1400000000001</v>
      </c>
    </row>
    <row r="133" spans="1:32" ht="15" x14ac:dyDescent="0.25">
      <c r="A133" s="13">
        <f t="shared" si="8"/>
        <v>517</v>
      </c>
      <c r="B133" s="14">
        <f t="shared" si="9"/>
        <v>520</v>
      </c>
      <c r="C133" s="5">
        <v>40149</v>
      </c>
      <c r="D133" t="s">
        <v>35</v>
      </c>
      <c r="E133">
        <v>18904</v>
      </c>
      <c r="F133">
        <v>15279</v>
      </c>
      <c r="G133">
        <v>7572</v>
      </c>
      <c r="H133">
        <f>'[4]200912'!D36</f>
        <v>8925</v>
      </c>
      <c r="I133">
        <v>659</v>
      </c>
      <c r="J133">
        <v>1009</v>
      </c>
      <c r="K133">
        <v>38</v>
      </c>
      <c r="L133">
        <v>344</v>
      </c>
      <c r="M133">
        <v>678</v>
      </c>
      <c r="N133">
        <v>708</v>
      </c>
      <c r="O133">
        <v>57</v>
      </c>
      <c r="P133">
        <v>435.13</v>
      </c>
      <c r="S133" s="5">
        <v>40153</v>
      </c>
      <c r="T133" s="15">
        <v>4.375</v>
      </c>
      <c r="U133">
        <f ca="1">AVERAGE(INDIRECT("E"&amp;A133):INDIRECT("E"&amp;B133))</f>
        <v>11795.5</v>
      </c>
      <c r="V133">
        <f ca="1">AVERAGE(INDIRECT("F"&amp;A133):INDIRECT("F"&amp;B133))</f>
        <v>7772</v>
      </c>
      <c r="W133">
        <f ca="1">AVERAGE(INDIRECT("G"&amp;A133):INDIRECT("G"&amp;B133))</f>
        <v>3842.5</v>
      </c>
      <c r="X133">
        <f ca="1">AVERAGE(INDIRECT("H"&amp;A133):INDIRECT("H"&amp;B133))</f>
        <v>3770.5</v>
      </c>
      <c r="Y133">
        <f ca="1">AVERAGE(INDIRECT("I"&amp;A133):INDIRECT("I"&amp;B133))</f>
        <v>1653.25</v>
      </c>
      <c r="Z133">
        <f ca="1">AVERAGE(INDIRECT("J"&amp;A133):INDIRECT("J"&amp;B133))</f>
        <v>2108.5</v>
      </c>
      <c r="AA133">
        <f ca="1">AVERAGE(INDIRECT("K"&amp;A133):INDIRECT("K"&amp;B133))</f>
        <v>84.75</v>
      </c>
      <c r="AB133">
        <f ca="1">AVERAGE(INDIRECT("L"&amp;A133):INDIRECT("L"&amp;B133))</f>
        <v>1859.75</v>
      </c>
      <c r="AC133">
        <f ca="1">AVERAGE(INDIRECT("M"&amp;A133):INDIRECT("M"&amp;B133))</f>
        <v>1399</v>
      </c>
      <c r="AD133">
        <f ca="1">AVERAGE(INDIRECT("N"&amp;A133):INDIRECT("N"&amp;B133))</f>
        <v>2402</v>
      </c>
      <c r="AE133">
        <f ca="1">AVERAGE(INDIRECT("O"&amp;A133):INDIRECT("O"&amp;B133))</f>
        <v>90.25</v>
      </c>
      <c r="AF133">
        <f ca="1">AVERAGE(INDIRECT("P"&amp;A133):INDIRECT("P"&amp;B133))</f>
        <v>1230.615</v>
      </c>
    </row>
    <row r="134" spans="1:32" ht="15" x14ac:dyDescent="0.25">
      <c r="A134" s="13">
        <f t="shared" si="8"/>
        <v>521</v>
      </c>
      <c r="B134" s="14">
        <f t="shared" si="9"/>
        <v>524</v>
      </c>
      <c r="C134" s="5">
        <v>40149</v>
      </c>
      <c r="D134" t="s">
        <v>36</v>
      </c>
      <c r="E134">
        <v>19050</v>
      </c>
      <c r="F134">
        <v>15171</v>
      </c>
      <c r="G134">
        <v>7591</v>
      </c>
      <c r="H134">
        <f>'[4]200912'!D37</f>
        <v>8914</v>
      </c>
      <c r="I134">
        <v>677</v>
      </c>
      <c r="J134">
        <v>1026</v>
      </c>
      <c r="K134">
        <v>38</v>
      </c>
      <c r="L134">
        <v>335</v>
      </c>
      <c r="M134">
        <v>678</v>
      </c>
      <c r="N134">
        <v>708</v>
      </c>
      <c r="O134">
        <v>59</v>
      </c>
      <c r="P134">
        <v>423.52</v>
      </c>
      <c r="S134" s="5">
        <v>40153</v>
      </c>
      <c r="T134" s="15">
        <v>4.4166666666666696</v>
      </c>
      <c r="U134">
        <f ca="1">AVERAGE(INDIRECT("E"&amp;A134):INDIRECT("E"&amp;B134))</f>
        <v>12752.75</v>
      </c>
      <c r="V134">
        <f ca="1">AVERAGE(INDIRECT("F"&amp;A134):INDIRECT("F"&amp;B134))</f>
        <v>8373</v>
      </c>
      <c r="W134">
        <f ca="1">AVERAGE(INDIRECT("G"&amp;A134):INDIRECT("G"&amp;B134))</f>
        <v>4170</v>
      </c>
      <c r="X134">
        <f ca="1">AVERAGE(INDIRECT("H"&amp;A134):INDIRECT("H"&amp;B134))</f>
        <v>4474.5</v>
      </c>
      <c r="Y134">
        <f ca="1">AVERAGE(INDIRECT("I"&amp;A134):INDIRECT("I"&amp;B134))</f>
        <v>1729</v>
      </c>
      <c r="Z134">
        <f ca="1">AVERAGE(INDIRECT("J"&amp;A134):INDIRECT("J"&amp;B134))</f>
        <v>2223.5</v>
      </c>
      <c r="AA134">
        <f ca="1">AVERAGE(INDIRECT("K"&amp;A134):INDIRECT("K"&amp;B134))</f>
        <v>90.25</v>
      </c>
      <c r="AB134">
        <f ca="1">AVERAGE(INDIRECT("L"&amp;A134):INDIRECT("L"&amp;B134))</f>
        <v>1802.5</v>
      </c>
      <c r="AC134">
        <f ca="1">AVERAGE(INDIRECT("M"&amp;A134):INDIRECT("M"&amp;B134))</f>
        <v>1549</v>
      </c>
      <c r="AD134">
        <f ca="1">AVERAGE(INDIRECT("N"&amp;A134):INDIRECT("N"&amp;B134))</f>
        <v>2430</v>
      </c>
      <c r="AE134">
        <f ca="1">AVERAGE(INDIRECT("O"&amp;A134):INDIRECT("O"&amp;B134))</f>
        <v>88.75</v>
      </c>
      <c r="AF134">
        <f ca="1">AVERAGE(INDIRECT("P"&amp;A134):INDIRECT("P"&amp;B134))</f>
        <v>1257.4275</v>
      </c>
    </row>
    <row r="135" spans="1:32" ht="15" x14ac:dyDescent="0.25">
      <c r="A135" s="13">
        <f t="shared" si="8"/>
        <v>525</v>
      </c>
      <c r="B135" s="14">
        <f t="shared" si="9"/>
        <v>528</v>
      </c>
      <c r="C135" s="5">
        <v>40149</v>
      </c>
      <c r="D135" t="s">
        <v>37</v>
      </c>
      <c r="E135">
        <v>19192</v>
      </c>
      <c r="F135">
        <v>15159</v>
      </c>
      <c r="G135">
        <v>7557</v>
      </c>
      <c r="H135">
        <f>'[4]200912'!D38</f>
        <v>8729</v>
      </c>
      <c r="I135">
        <v>664</v>
      </c>
      <c r="J135">
        <v>984</v>
      </c>
      <c r="K135">
        <v>38</v>
      </c>
      <c r="L135">
        <v>293</v>
      </c>
      <c r="M135">
        <v>678</v>
      </c>
      <c r="N135">
        <v>708</v>
      </c>
      <c r="O135">
        <v>60</v>
      </c>
      <c r="P135">
        <v>422.21</v>
      </c>
      <c r="S135" s="5">
        <v>40153</v>
      </c>
      <c r="T135" s="15">
        <v>4.4583333333333401</v>
      </c>
      <c r="U135">
        <f ca="1">AVERAGE(INDIRECT("E"&amp;A135):INDIRECT("E"&amp;B135))</f>
        <v>13533.25</v>
      </c>
      <c r="V135">
        <f ca="1">AVERAGE(INDIRECT("F"&amp;A135):INDIRECT("F"&amp;B135))</f>
        <v>8623.75</v>
      </c>
      <c r="W135">
        <f ca="1">AVERAGE(INDIRECT("G"&amp;A135):INDIRECT("G"&amp;B135))</f>
        <v>4483</v>
      </c>
      <c r="X135">
        <f ca="1">AVERAGE(INDIRECT("H"&amp;A135):INDIRECT("H"&amp;B135))</f>
        <v>5068</v>
      </c>
      <c r="Y135">
        <f ca="1">AVERAGE(INDIRECT("I"&amp;A135):INDIRECT("I"&amp;B135))</f>
        <v>1826</v>
      </c>
      <c r="Z135">
        <f ca="1">AVERAGE(INDIRECT("J"&amp;A135):INDIRECT("J"&amp;B135))</f>
        <v>2412.25</v>
      </c>
      <c r="AA135">
        <f ca="1">AVERAGE(INDIRECT("K"&amp;A135):INDIRECT("K"&amp;B135))</f>
        <v>90.25</v>
      </c>
      <c r="AB135">
        <f ca="1">AVERAGE(INDIRECT("L"&amp;A135):INDIRECT("L"&amp;B135))</f>
        <v>1769.25</v>
      </c>
      <c r="AC135">
        <f ca="1">AVERAGE(INDIRECT("M"&amp;A135):INDIRECT("M"&amp;B135))</f>
        <v>1712</v>
      </c>
      <c r="AD135">
        <f ca="1">AVERAGE(INDIRECT("N"&amp;A135):INDIRECT("N"&amp;B135))</f>
        <v>2533</v>
      </c>
      <c r="AE135">
        <f ca="1">AVERAGE(INDIRECT("O"&amp;A135):INDIRECT("O"&amp;B135))</f>
        <v>92.25</v>
      </c>
      <c r="AF135">
        <f ca="1">AVERAGE(INDIRECT("P"&amp;A135):INDIRECT("P"&amp;B135))</f>
        <v>1256.2225000000001</v>
      </c>
    </row>
    <row r="136" spans="1:32" ht="15" x14ac:dyDescent="0.25">
      <c r="A136" s="13">
        <f t="shared" ref="A136:A199" si="10">A134+8</f>
        <v>529</v>
      </c>
      <c r="B136" s="14">
        <f t="shared" si="9"/>
        <v>532</v>
      </c>
      <c r="C136" s="5">
        <v>40149</v>
      </c>
      <c r="D136" t="s">
        <v>38</v>
      </c>
      <c r="E136">
        <v>19077</v>
      </c>
      <c r="F136">
        <v>15039</v>
      </c>
      <c r="G136">
        <v>7493</v>
      </c>
      <c r="H136">
        <f>'[4]200912'!D39</f>
        <v>8816</v>
      </c>
      <c r="I136">
        <v>692</v>
      </c>
      <c r="J136">
        <v>977</v>
      </c>
      <c r="K136">
        <v>38</v>
      </c>
      <c r="L136">
        <v>273</v>
      </c>
      <c r="M136">
        <v>678</v>
      </c>
      <c r="N136">
        <v>708</v>
      </c>
      <c r="O136">
        <v>61</v>
      </c>
      <c r="P136">
        <v>421.39</v>
      </c>
      <c r="S136" s="5">
        <v>40153</v>
      </c>
      <c r="T136" s="15">
        <v>4.5</v>
      </c>
      <c r="U136">
        <f ca="1">AVERAGE(INDIRECT("E"&amp;A136):INDIRECT("E"&amp;B136))</f>
        <v>14298.5</v>
      </c>
      <c r="V136">
        <f ca="1">AVERAGE(INDIRECT("F"&amp;A136):INDIRECT("F"&amp;B136))</f>
        <v>9273.5</v>
      </c>
      <c r="W136">
        <f ca="1">AVERAGE(INDIRECT("G"&amp;A136):INDIRECT("G"&amp;B136))</f>
        <v>4674.75</v>
      </c>
      <c r="X136">
        <f ca="1">AVERAGE(INDIRECT("H"&amp;A136):INDIRECT("H"&amp;B136))</f>
        <v>5984.25</v>
      </c>
      <c r="Y136">
        <f ca="1">AVERAGE(INDIRECT("I"&amp;A136):INDIRECT("I"&amp;B136))</f>
        <v>1920.5</v>
      </c>
      <c r="Z136">
        <f ca="1">AVERAGE(INDIRECT("J"&amp;A136):INDIRECT("J"&amp;B136))</f>
        <v>2520.75</v>
      </c>
      <c r="AA136">
        <f ca="1">AVERAGE(INDIRECT("K"&amp;A136):INDIRECT("K"&amp;B136))</f>
        <v>83.75</v>
      </c>
      <c r="AB136">
        <f ca="1">AVERAGE(INDIRECT("L"&amp;A136):INDIRECT("L"&amp;B136))</f>
        <v>1697.5</v>
      </c>
      <c r="AC136">
        <f ca="1">AVERAGE(INDIRECT("M"&amp;A136):INDIRECT("M"&amp;B136))</f>
        <v>1781</v>
      </c>
      <c r="AD136">
        <f ca="1">AVERAGE(INDIRECT("N"&amp;A136):INDIRECT("N"&amp;B136))</f>
        <v>2621</v>
      </c>
      <c r="AE136">
        <f ca="1">AVERAGE(INDIRECT("O"&amp;A136):INDIRECT("O"&amp;B136))</f>
        <v>99</v>
      </c>
      <c r="AF136">
        <f ca="1">AVERAGE(INDIRECT("P"&amp;A136):INDIRECT("P"&amp;B136))</f>
        <v>1244.4349999999999</v>
      </c>
    </row>
    <row r="137" spans="1:32" ht="15" x14ac:dyDescent="0.25">
      <c r="A137" s="13">
        <f t="shared" si="10"/>
        <v>533</v>
      </c>
      <c r="B137" s="14">
        <f t="shared" si="9"/>
        <v>536</v>
      </c>
      <c r="C137" s="5">
        <v>40149</v>
      </c>
      <c r="D137" t="s">
        <v>39</v>
      </c>
      <c r="E137">
        <v>19017</v>
      </c>
      <c r="F137">
        <v>14723</v>
      </c>
      <c r="G137">
        <v>7426</v>
      </c>
      <c r="H137">
        <f>'[4]200912'!D40</f>
        <v>8744</v>
      </c>
      <c r="I137">
        <v>710</v>
      </c>
      <c r="J137">
        <v>938</v>
      </c>
      <c r="K137">
        <v>38</v>
      </c>
      <c r="L137">
        <v>262</v>
      </c>
      <c r="M137">
        <v>739</v>
      </c>
      <c r="N137">
        <v>833</v>
      </c>
      <c r="O137">
        <v>62</v>
      </c>
      <c r="P137">
        <v>420.07</v>
      </c>
      <c r="S137" s="5">
        <v>40153</v>
      </c>
      <c r="T137" s="15">
        <v>4.5416666666666696</v>
      </c>
      <c r="U137">
        <f ca="1">AVERAGE(INDIRECT("E"&amp;A137):INDIRECT("E"&amp;B137))</f>
        <v>14649.5</v>
      </c>
      <c r="V137">
        <f ca="1">AVERAGE(INDIRECT("F"&amp;A137):INDIRECT("F"&amp;B137))</f>
        <v>8992.5</v>
      </c>
      <c r="W137">
        <f ca="1">AVERAGE(INDIRECT("G"&amp;A137):INDIRECT("G"&amp;B137))</f>
        <v>4839.25</v>
      </c>
      <c r="X137">
        <f ca="1">AVERAGE(INDIRECT("H"&amp;A137):INDIRECT("H"&amp;B137))</f>
        <v>5367.25</v>
      </c>
      <c r="Y137">
        <f ca="1">AVERAGE(INDIRECT("I"&amp;A137):INDIRECT("I"&amp;B137))</f>
        <v>2103</v>
      </c>
      <c r="Z137">
        <f ca="1">AVERAGE(INDIRECT("J"&amp;A137):INDIRECT("J"&amp;B137))</f>
        <v>2621</v>
      </c>
      <c r="AA137">
        <f ca="1">AVERAGE(INDIRECT("K"&amp;A137):INDIRECT("K"&amp;B137))</f>
        <v>87.25</v>
      </c>
      <c r="AB137">
        <f ca="1">AVERAGE(INDIRECT("L"&amp;A137):INDIRECT("L"&amp;B137))</f>
        <v>1624</v>
      </c>
      <c r="AC137">
        <f ca="1">AVERAGE(INDIRECT("M"&amp;A137):INDIRECT("M"&amp;B137))</f>
        <v>1816</v>
      </c>
      <c r="AD137">
        <f ca="1">AVERAGE(INDIRECT("N"&amp;A137):INDIRECT("N"&amp;B137))</f>
        <v>2626</v>
      </c>
      <c r="AE137">
        <f ca="1">AVERAGE(INDIRECT("O"&amp;A137):INDIRECT("O"&amp;B137))</f>
        <v>105.5</v>
      </c>
      <c r="AF137">
        <f ca="1">AVERAGE(INDIRECT("P"&amp;A137):INDIRECT("P"&amp;B137))</f>
        <v>1237.9924999999998</v>
      </c>
    </row>
    <row r="138" spans="1:32" ht="15" x14ac:dyDescent="0.25">
      <c r="A138" s="13">
        <f t="shared" si="10"/>
        <v>537</v>
      </c>
      <c r="B138" s="14">
        <f t="shared" si="9"/>
        <v>540</v>
      </c>
      <c r="C138" s="5">
        <v>40149</v>
      </c>
      <c r="D138" t="s">
        <v>40</v>
      </c>
      <c r="E138">
        <v>18948</v>
      </c>
      <c r="F138">
        <v>14682</v>
      </c>
      <c r="G138">
        <v>7412</v>
      </c>
      <c r="H138">
        <f>'[4]200912'!D41</f>
        <v>8682</v>
      </c>
      <c r="I138">
        <v>754</v>
      </c>
      <c r="J138">
        <v>921</v>
      </c>
      <c r="K138">
        <v>38</v>
      </c>
      <c r="L138">
        <v>269</v>
      </c>
      <c r="M138">
        <v>739</v>
      </c>
      <c r="N138">
        <v>833</v>
      </c>
      <c r="O138">
        <v>62</v>
      </c>
      <c r="P138">
        <v>419.25</v>
      </c>
      <c r="S138" s="5">
        <v>40153</v>
      </c>
      <c r="T138" s="15">
        <v>4.5833333333333401</v>
      </c>
      <c r="U138">
        <f ca="1">AVERAGE(INDIRECT("E"&amp;A138):INDIRECT("E"&amp;B138))</f>
        <v>14423</v>
      </c>
      <c r="V138">
        <f ca="1">AVERAGE(INDIRECT("F"&amp;A138):INDIRECT("F"&amp;B138))</f>
        <v>8371.5</v>
      </c>
      <c r="W138">
        <f ca="1">AVERAGE(INDIRECT("G"&amp;A138):INDIRECT("G"&amp;B138))</f>
        <v>4746.25</v>
      </c>
      <c r="X138">
        <f ca="1">AVERAGE(INDIRECT("H"&amp;A138):INDIRECT("H"&amp;B138))</f>
        <v>4843</v>
      </c>
      <c r="Y138">
        <f ca="1">AVERAGE(INDIRECT("I"&amp;A138):INDIRECT("I"&amp;B138))</f>
        <v>2219.25</v>
      </c>
      <c r="Z138">
        <f ca="1">AVERAGE(INDIRECT("J"&amp;A138):INDIRECT("J"&amp;B138))</f>
        <v>2834</v>
      </c>
      <c r="AA138">
        <f ca="1">AVERAGE(INDIRECT("K"&amp;A138):INDIRECT("K"&amp;B138))</f>
        <v>69.25</v>
      </c>
      <c r="AB138">
        <f ca="1">AVERAGE(INDIRECT("L"&amp;A138):INDIRECT("L"&amp;B138))</f>
        <v>1704.75</v>
      </c>
      <c r="AC138">
        <f ca="1">AVERAGE(INDIRECT("M"&amp;A138):INDIRECT("M"&amp;B138))</f>
        <v>1835</v>
      </c>
      <c r="AD138">
        <f ca="1">AVERAGE(INDIRECT("N"&amp;A138):INDIRECT("N"&amp;B138))</f>
        <v>2583</v>
      </c>
      <c r="AE138">
        <f ca="1">AVERAGE(INDIRECT("O"&amp;A138):INDIRECT("O"&amp;B138))</f>
        <v>112.25</v>
      </c>
      <c r="AF138">
        <f ca="1">AVERAGE(INDIRECT("P"&amp;A138):INDIRECT("P"&amp;B138))</f>
        <v>1315.46</v>
      </c>
    </row>
    <row r="139" spans="1:32" ht="15" x14ac:dyDescent="0.25">
      <c r="A139" s="13">
        <f t="shared" si="10"/>
        <v>541</v>
      </c>
      <c r="B139" s="14">
        <f t="shared" si="9"/>
        <v>544</v>
      </c>
      <c r="C139" s="5">
        <v>40149</v>
      </c>
      <c r="D139" t="s">
        <v>41</v>
      </c>
      <c r="E139">
        <v>18856</v>
      </c>
      <c r="F139">
        <v>14716</v>
      </c>
      <c r="G139">
        <v>7477</v>
      </c>
      <c r="H139">
        <f>'[4]200912'!D42</f>
        <v>8725</v>
      </c>
      <c r="I139">
        <v>694</v>
      </c>
      <c r="J139">
        <v>904</v>
      </c>
      <c r="K139">
        <v>38</v>
      </c>
      <c r="L139">
        <v>240</v>
      </c>
      <c r="M139">
        <v>739</v>
      </c>
      <c r="N139">
        <v>833</v>
      </c>
      <c r="O139">
        <v>63</v>
      </c>
      <c r="P139">
        <v>422.5</v>
      </c>
      <c r="S139" s="5">
        <v>40153</v>
      </c>
      <c r="T139" s="15">
        <v>4.625</v>
      </c>
      <c r="U139">
        <f ca="1">AVERAGE(INDIRECT("E"&amp;A139):INDIRECT("E"&amp;B139))</f>
        <v>14111.25</v>
      </c>
      <c r="V139">
        <f ca="1">AVERAGE(INDIRECT("F"&amp;A139):INDIRECT("F"&amp;B139))</f>
        <v>7708.5</v>
      </c>
      <c r="W139">
        <f ca="1">AVERAGE(INDIRECT("G"&amp;A139):INDIRECT("G"&amp;B139))</f>
        <v>4629</v>
      </c>
      <c r="X139">
        <f ca="1">AVERAGE(INDIRECT("H"&amp;A139):INDIRECT("H"&amp;B139))</f>
        <v>4528</v>
      </c>
      <c r="Y139">
        <f ca="1">AVERAGE(INDIRECT("I"&amp;A139):INDIRECT("I"&amp;B139))</f>
        <v>2164.5</v>
      </c>
      <c r="Z139">
        <f ca="1">AVERAGE(INDIRECT("J"&amp;A139):INDIRECT("J"&amp;B139))</f>
        <v>3163</v>
      </c>
      <c r="AA139">
        <f ca="1">AVERAGE(INDIRECT("K"&amp;A139):INDIRECT("K"&amp;B139))</f>
        <v>78</v>
      </c>
      <c r="AB139">
        <f ca="1">AVERAGE(INDIRECT("L"&amp;A139):INDIRECT("L"&amp;B139))</f>
        <v>1958</v>
      </c>
      <c r="AC139">
        <f ca="1">AVERAGE(INDIRECT("M"&amp;A139):INDIRECT("M"&amp;B139))</f>
        <v>1770</v>
      </c>
      <c r="AD139">
        <f ca="1">AVERAGE(INDIRECT("N"&amp;A139):INDIRECT("N"&amp;B139))</f>
        <v>2568</v>
      </c>
      <c r="AE139">
        <f ca="1">AVERAGE(INDIRECT("O"&amp;A139):INDIRECT("O"&amp;B139))</f>
        <v>123</v>
      </c>
      <c r="AF139">
        <f ca="1">AVERAGE(INDIRECT("P"&amp;A139):INDIRECT("P"&amp;B139))</f>
        <v>1478.5650000000001</v>
      </c>
    </row>
    <row r="140" spans="1:32" ht="15" x14ac:dyDescent="0.25">
      <c r="A140" s="13">
        <f t="shared" si="10"/>
        <v>545</v>
      </c>
      <c r="B140" s="14">
        <f t="shared" si="9"/>
        <v>548</v>
      </c>
      <c r="C140" s="5">
        <v>40149</v>
      </c>
      <c r="D140" t="s">
        <v>42</v>
      </c>
      <c r="E140">
        <v>18881</v>
      </c>
      <c r="F140">
        <v>14741</v>
      </c>
      <c r="G140">
        <v>7467</v>
      </c>
      <c r="H140">
        <f>'[4]200912'!D43</f>
        <v>8757</v>
      </c>
      <c r="I140">
        <v>686</v>
      </c>
      <c r="J140">
        <v>869</v>
      </c>
      <c r="K140">
        <v>38</v>
      </c>
      <c r="L140">
        <v>255</v>
      </c>
      <c r="M140">
        <v>739</v>
      </c>
      <c r="N140">
        <v>833</v>
      </c>
      <c r="O140">
        <v>63</v>
      </c>
      <c r="P140">
        <v>426.25</v>
      </c>
      <c r="S140" s="5">
        <v>40153</v>
      </c>
      <c r="T140" s="15">
        <v>4.6666666666666696</v>
      </c>
      <c r="U140">
        <f ca="1">AVERAGE(INDIRECT("E"&amp;A140):INDIRECT("E"&amp;B140))</f>
        <v>14035.75</v>
      </c>
      <c r="V140">
        <f ca="1">AVERAGE(INDIRECT("F"&amp;A140):INDIRECT("F"&amp;B140))</f>
        <v>7525.5</v>
      </c>
      <c r="W140">
        <f ca="1">AVERAGE(INDIRECT("G"&amp;A140):INDIRECT("G"&amp;B140))</f>
        <v>4586.25</v>
      </c>
      <c r="X140">
        <f ca="1">AVERAGE(INDIRECT("H"&amp;A140):INDIRECT("H"&amp;B140))</f>
        <v>4435.75</v>
      </c>
      <c r="Y140">
        <f ca="1">AVERAGE(INDIRECT("I"&amp;A140):INDIRECT("I"&amp;B140))</f>
        <v>2302.5</v>
      </c>
      <c r="Z140">
        <f ca="1">AVERAGE(INDIRECT("J"&amp;A140):INDIRECT("J"&amp;B140))</f>
        <v>3433.25</v>
      </c>
      <c r="AA140">
        <f ca="1">AVERAGE(INDIRECT("K"&amp;A140):INDIRECT("K"&amp;B140))</f>
        <v>91.75</v>
      </c>
      <c r="AB140">
        <f ca="1">AVERAGE(INDIRECT("L"&amp;A140):INDIRECT("L"&amp;B140))</f>
        <v>2209.5</v>
      </c>
      <c r="AC140">
        <f ca="1">AVERAGE(INDIRECT("M"&amp;A140):INDIRECT("M"&amp;B140))</f>
        <v>1766</v>
      </c>
      <c r="AD140">
        <f ca="1">AVERAGE(INDIRECT("N"&amp;A140):INDIRECT("N"&amp;B140))</f>
        <v>2611</v>
      </c>
      <c r="AE140">
        <f ca="1">AVERAGE(INDIRECT("O"&amp;A140):INDIRECT("O"&amp;B140))</f>
        <v>142</v>
      </c>
      <c r="AF140">
        <f ca="1">AVERAGE(INDIRECT("P"&amp;A140):INDIRECT("P"&amp;B140))</f>
        <v>1714.6275000000001</v>
      </c>
    </row>
    <row r="141" spans="1:32" ht="15" x14ac:dyDescent="0.25">
      <c r="A141" s="13">
        <f t="shared" si="10"/>
        <v>549</v>
      </c>
      <c r="B141" s="14">
        <f t="shared" si="9"/>
        <v>552</v>
      </c>
      <c r="C141" s="5">
        <v>40149</v>
      </c>
      <c r="D141" t="s">
        <v>43</v>
      </c>
      <c r="E141">
        <v>18789</v>
      </c>
      <c r="F141">
        <v>14792</v>
      </c>
      <c r="G141">
        <v>7440</v>
      </c>
      <c r="H141">
        <f>'[4]200912'!D44</f>
        <v>8800</v>
      </c>
      <c r="I141">
        <v>692</v>
      </c>
      <c r="J141">
        <v>824</v>
      </c>
      <c r="K141">
        <v>38</v>
      </c>
      <c r="L141">
        <v>239</v>
      </c>
      <c r="M141">
        <v>822</v>
      </c>
      <c r="N141">
        <v>1010</v>
      </c>
      <c r="O141">
        <v>63</v>
      </c>
      <c r="P141">
        <v>430</v>
      </c>
      <c r="S141" s="5">
        <v>40153</v>
      </c>
      <c r="T141" s="15">
        <v>4.7083333333333401</v>
      </c>
      <c r="U141">
        <f ca="1">AVERAGE(INDIRECT("E"&amp;A141):INDIRECT("E"&amp;B141))</f>
        <v>14427</v>
      </c>
      <c r="V141">
        <f ca="1">AVERAGE(INDIRECT("F"&amp;A141):INDIRECT("F"&amp;B141))</f>
        <v>8413</v>
      </c>
      <c r="W141">
        <f ca="1">AVERAGE(INDIRECT("G"&amp;A141):INDIRECT("G"&amp;B141))</f>
        <v>4804.5</v>
      </c>
      <c r="X141">
        <f ca="1">AVERAGE(INDIRECT("H"&amp;A141):INDIRECT("H"&amp;B141))</f>
        <v>4798.75</v>
      </c>
      <c r="Y141">
        <f ca="1">AVERAGE(INDIRECT("I"&amp;A141):INDIRECT("I"&amp;B141))</f>
        <v>2278.25</v>
      </c>
      <c r="Z141">
        <f ca="1">AVERAGE(INDIRECT("J"&amp;A141):INDIRECT("J"&amp;B141))</f>
        <v>3823.25</v>
      </c>
      <c r="AA141">
        <f ca="1">AVERAGE(INDIRECT("K"&amp;A141):INDIRECT("K"&amp;B141))</f>
        <v>94</v>
      </c>
      <c r="AB141">
        <f ca="1">AVERAGE(INDIRECT("L"&amp;A141):INDIRECT("L"&amp;B141))</f>
        <v>2523.5</v>
      </c>
      <c r="AC141">
        <f ca="1">AVERAGE(INDIRECT("M"&amp;A141):INDIRECT("M"&amp;B141))</f>
        <v>1657</v>
      </c>
      <c r="AD141">
        <f ca="1">AVERAGE(INDIRECT("N"&amp;A141):INDIRECT("N"&amp;B141))</f>
        <v>2608</v>
      </c>
      <c r="AE141">
        <f ca="1">AVERAGE(INDIRECT("O"&amp;A141):INDIRECT("O"&amp;B141))</f>
        <v>169.5</v>
      </c>
      <c r="AF141">
        <f ca="1">AVERAGE(INDIRECT("P"&amp;A141):INDIRECT("P"&amp;B141))</f>
        <v>2039.06</v>
      </c>
    </row>
    <row r="142" spans="1:32" ht="15" x14ac:dyDescent="0.25">
      <c r="A142" s="13">
        <f t="shared" si="10"/>
        <v>553</v>
      </c>
      <c r="B142" s="14">
        <f t="shared" si="9"/>
        <v>556</v>
      </c>
      <c r="C142" s="5">
        <v>40149</v>
      </c>
      <c r="D142" t="s">
        <v>44</v>
      </c>
      <c r="E142">
        <v>18812</v>
      </c>
      <c r="F142">
        <v>14873</v>
      </c>
      <c r="G142">
        <v>7442</v>
      </c>
      <c r="H142">
        <f>'[4]200912'!D45</f>
        <v>8822</v>
      </c>
      <c r="I142">
        <v>660</v>
      </c>
      <c r="J142">
        <v>783</v>
      </c>
      <c r="K142">
        <v>38</v>
      </c>
      <c r="L142">
        <v>242</v>
      </c>
      <c r="M142">
        <v>822</v>
      </c>
      <c r="N142">
        <v>1010</v>
      </c>
      <c r="O142">
        <v>63</v>
      </c>
      <c r="P142">
        <v>433.25</v>
      </c>
      <c r="S142" s="5">
        <v>40153</v>
      </c>
      <c r="T142" s="15">
        <v>4.75</v>
      </c>
      <c r="U142">
        <f ca="1">AVERAGE(INDIRECT("E"&amp;A142):INDIRECT("E"&amp;B142))</f>
        <v>15120.25</v>
      </c>
      <c r="V142">
        <f ca="1">AVERAGE(INDIRECT("F"&amp;A142):INDIRECT("F"&amp;B142))</f>
        <v>9401.5</v>
      </c>
      <c r="W142">
        <f ca="1">AVERAGE(INDIRECT("G"&amp;A142):INDIRECT("G"&amp;B142))</f>
        <v>5213.5</v>
      </c>
      <c r="X142">
        <f ca="1">AVERAGE(INDIRECT("H"&amp;A142):INDIRECT("H"&amp;B142))</f>
        <v>4977.25</v>
      </c>
      <c r="Y142">
        <f ca="1">AVERAGE(INDIRECT("I"&amp;A142):INDIRECT("I"&amp;B142))</f>
        <v>2131.5</v>
      </c>
      <c r="Z142">
        <f ca="1">AVERAGE(INDIRECT("J"&amp;A142):INDIRECT("J"&amp;B142))</f>
        <v>3897</v>
      </c>
      <c r="AA142">
        <f ca="1">AVERAGE(INDIRECT("K"&amp;A142):INDIRECT("K"&amp;B142))</f>
        <v>114.75</v>
      </c>
      <c r="AB142">
        <f ca="1">AVERAGE(INDIRECT("L"&amp;A142):INDIRECT("L"&amp;B142))</f>
        <v>3009.75</v>
      </c>
      <c r="AC142">
        <f ca="1">AVERAGE(INDIRECT("M"&amp;A142):INDIRECT("M"&amp;B142))</f>
        <v>1653</v>
      </c>
      <c r="AD142">
        <f ca="1">AVERAGE(INDIRECT("N"&amp;A142):INDIRECT("N"&amp;B142))</f>
        <v>2632</v>
      </c>
      <c r="AE142">
        <f ca="1">AVERAGE(INDIRECT("O"&amp;A142):INDIRECT("O"&amp;B142))</f>
        <v>188.75</v>
      </c>
      <c r="AF142">
        <f ca="1">AVERAGE(INDIRECT("P"&amp;A142):INDIRECT("P"&amp;B142))</f>
        <v>2390.5349999999999</v>
      </c>
    </row>
    <row r="143" spans="1:32" ht="15" x14ac:dyDescent="0.25">
      <c r="A143" s="13">
        <f t="shared" si="10"/>
        <v>557</v>
      </c>
      <c r="B143" s="14">
        <f t="shared" si="9"/>
        <v>560</v>
      </c>
      <c r="C143" s="5">
        <v>40149</v>
      </c>
      <c r="D143" t="s">
        <v>45</v>
      </c>
      <c r="E143">
        <v>18779</v>
      </c>
      <c r="F143">
        <v>14985</v>
      </c>
      <c r="G143">
        <v>7386</v>
      </c>
      <c r="H143">
        <f>'[4]200912'!D46</f>
        <v>8805</v>
      </c>
      <c r="I143">
        <v>657</v>
      </c>
      <c r="J143">
        <v>812</v>
      </c>
      <c r="K143">
        <v>38</v>
      </c>
      <c r="L143">
        <v>232</v>
      </c>
      <c r="M143">
        <v>822</v>
      </c>
      <c r="N143">
        <v>1010</v>
      </c>
      <c r="O143">
        <v>64</v>
      </c>
      <c r="P143">
        <v>440.39</v>
      </c>
      <c r="S143" s="5">
        <v>40153</v>
      </c>
      <c r="T143" s="15">
        <v>4.7916666666666696</v>
      </c>
      <c r="U143">
        <f ca="1">AVERAGE(INDIRECT("E"&amp;A143):INDIRECT("E"&amp;B143))</f>
        <v>15594.75</v>
      </c>
      <c r="V143">
        <f ca="1">AVERAGE(INDIRECT("F"&amp;A143):INDIRECT("F"&amp;B143))</f>
        <v>9718</v>
      </c>
      <c r="W143">
        <f ca="1">AVERAGE(INDIRECT("G"&amp;A143):INDIRECT("G"&amp;B143))</f>
        <v>5376.75</v>
      </c>
      <c r="X143">
        <f ca="1">AVERAGE(INDIRECT("H"&amp;A143):INDIRECT("H"&amp;B143))</f>
        <v>4719.75</v>
      </c>
      <c r="Y143">
        <f ca="1">AVERAGE(INDIRECT("I"&amp;A143):INDIRECT("I"&amp;B143))</f>
        <v>1779.25</v>
      </c>
      <c r="Z143">
        <f ca="1">AVERAGE(INDIRECT("J"&amp;A143):INDIRECT("J"&amp;B143))</f>
        <v>3940</v>
      </c>
      <c r="AA143">
        <f ca="1">AVERAGE(INDIRECT("K"&amp;A143):INDIRECT("K"&amp;B143))</f>
        <v>117.75</v>
      </c>
      <c r="AB143">
        <f ca="1">AVERAGE(INDIRECT("L"&amp;A143):INDIRECT("L"&amp;B143))</f>
        <v>3086.5</v>
      </c>
      <c r="AC143">
        <f ca="1">AVERAGE(INDIRECT("M"&amp;A143):INDIRECT("M"&amp;B143))</f>
        <v>1623</v>
      </c>
      <c r="AD143">
        <f ca="1">AVERAGE(INDIRECT("N"&amp;A143):INDIRECT("N"&amp;B143))</f>
        <v>2684</v>
      </c>
      <c r="AE143">
        <f ca="1">AVERAGE(INDIRECT("O"&amp;A143):INDIRECT("O"&amp;B143))</f>
        <v>201.75</v>
      </c>
      <c r="AF143">
        <f ca="1">AVERAGE(INDIRECT("P"&amp;A143):INDIRECT("P"&amp;B143))</f>
        <v>2661.2075000000004</v>
      </c>
    </row>
    <row r="144" spans="1:32" ht="15" x14ac:dyDescent="0.25">
      <c r="A144" s="13">
        <f t="shared" si="10"/>
        <v>561</v>
      </c>
      <c r="B144" s="14">
        <f t="shared" si="9"/>
        <v>564</v>
      </c>
      <c r="C144" s="5">
        <v>40149</v>
      </c>
      <c r="D144" t="s">
        <v>46</v>
      </c>
      <c r="E144">
        <v>18815</v>
      </c>
      <c r="F144">
        <v>15247</v>
      </c>
      <c r="G144">
        <v>7364</v>
      </c>
      <c r="H144">
        <f>'[4]200912'!D47</f>
        <v>8905</v>
      </c>
      <c r="I144">
        <v>706</v>
      </c>
      <c r="J144">
        <v>767</v>
      </c>
      <c r="K144">
        <v>37</v>
      </c>
      <c r="L144">
        <v>238</v>
      </c>
      <c r="M144">
        <v>822</v>
      </c>
      <c r="N144">
        <v>1010</v>
      </c>
      <c r="O144">
        <v>65</v>
      </c>
      <c r="P144">
        <v>447.03</v>
      </c>
      <c r="S144" s="5">
        <v>40153</v>
      </c>
      <c r="T144" s="15">
        <v>4.8333333333333401</v>
      </c>
      <c r="U144">
        <f ca="1">AVERAGE(INDIRECT("E"&amp;A144):INDIRECT("E"&amp;B144))</f>
        <v>15620.5</v>
      </c>
      <c r="V144">
        <f ca="1">AVERAGE(INDIRECT("F"&amp;A144):INDIRECT("F"&amp;B144))</f>
        <v>9774.25</v>
      </c>
      <c r="W144">
        <f ca="1">AVERAGE(INDIRECT("G"&amp;A144):INDIRECT("G"&amp;B144))</f>
        <v>5363.25</v>
      </c>
      <c r="X144">
        <f ca="1">AVERAGE(INDIRECT("H"&amp;A144):INDIRECT("H"&amp;B144))</f>
        <v>4357.5</v>
      </c>
      <c r="Y144">
        <f ca="1">AVERAGE(INDIRECT("I"&amp;A144):INDIRECT("I"&amp;B144))</f>
        <v>1479.5</v>
      </c>
      <c r="Z144">
        <f ca="1">AVERAGE(INDIRECT("J"&amp;A144):INDIRECT("J"&amp;B144))</f>
        <v>3595</v>
      </c>
      <c r="AA144">
        <f ca="1">AVERAGE(INDIRECT("K"&amp;A144):INDIRECT("K"&amp;B144))</f>
        <v>136.25</v>
      </c>
      <c r="AB144">
        <f ca="1">AVERAGE(INDIRECT("L"&amp;A144):INDIRECT("L"&amp;B144))</f>
        <v>3288.25</v>
      </c>
      <c r="AC144">
        <f ca="1">AVERAGE(INDIRECT("M"&amp;A144):INDIRECT("M"&amp;B144))</f>
        <v>1559</v>
      </c>
      <c r="AD144">
        <f ca="1">AVERAGE(INDIRECT("N"&amp;A144):INDIRECT("N"&amp;B144))</f>
        <v>2564</v>
      </c>
      <c r="AE144">
        <f ca="1">AVERAGE(INDIRECT("O"&amp;A144):INDIRECT("O"&amp;B144))</f>
        <v>202.5</v>
      </c>
      <c r="AF144">
        <f ca="1">AVERAGE(INDIRECT("P"&amp;A144):INDIRECT("P"&amp;B144))</f>
        <v>2843.415</v>
      </c>
    </row>
    <row r="145" spans="1:32" ht="15" x14ac:dyDescent="0.25">
      <c r="A145" s="13">
        <f t="shared" si="10"/>
        <v>565</v>
      </c>
      <c r="B145" s="14">
        <f t="shared" si="9"/>
        <v>568</v>
      </c>
      <c r="C145" s="5">
        <v>40149</v>
      </c>
      <c r="D145" t="s">
        <v>47</v>
      </c>
      <c r="E145">
        <v>18859</v>
      </c>
      <c r="F145">
        <v>15292</v>
      </c>
      <c r="G145">
        <v>7364</v>
      </c>
      <c r="H145">
        <f>'[4]200912'!D48</f>
        <v>8980</v>
      </c>
      <c r="I145">
        <v>732</v>
      </c>
      <c r="J145">
        <v>755</v>
      </c>
      <c r="K145">
        <v>37</v>
      </c>
      <c r="L145">
        <v>233</v>
      </c>
      <c r="M145">
        <v>884</v>
      </c>
      <c r="N145">
        <v>1161</v>
      </c>
      <c r="O145">
        <v>65</v>
      </c>
      <c r="P145">
        <v>454.17</v>
      </c>
      <c r="S145" s="5">
        <v>40153</v>
      </c>
      <c r="T145" s="15">
        <v>4.875</v>
      </c>
      <c r="U145">
        <f ca="1">AVERAGE(INDIRECT("E"&amp;A145):INDIRECT("E"&amp;B145))</f>
        <v>15270.25</v>
      </c>
      <c r="V145">
        <f ca="1">AVERAGE(INDIRECT("F"&amp;A145):INDIRECT("F"&amp;B145))</f>
        <v>9306.25</v>
      </c>
      <c r="W145">
        <f ca="1">AVERAGE(INDIRECT("G"&amp;A145):INDIRECT("G"&amp;B145))</f>
        <v>5213.25</v>
      </c>
      <c r="X145">
        <f ca="1">AVERAGE(INDIRECT("H"&amp;A145):INDIRECT("H"&amp;B145))</f>
        <v>4106.5</v>
      </c>
      <c r="Y145">
        <f ca="1">AVERAGE(INDIRECT("I"&amp;A145):INDIRECT("I"&amp;B145))</f>
        <v>1306</v>
      </c>
      <c r="Z145">
        <f ca="1">AVERAGE(INDIRECT("J"&amp;A145):INDIRECT("J"&amp;B145))</f>
        <v>3311.25</v>
      </c>
      <c r="AA145">
        <f ca="1">AVERAGE(INDIRECT("K"&amp;A145):INDIRECT("K"&amp;B145))</f>
        <v>164</v>
      </c>
      <c r="AB145">
        <f ca="1">AVERAGE(INDIRECT("L"&amp;A145):INDIRECT("L"&amp;B145))</f>
        <v>3088.75</v>
      </c>
      <c r="AC145">
        <f ca="1">AVERAGE(INDIRECT("M"&amp;A145):INDIRECT("M"&amp;B145))</f>
        <v>1463</v>
      </c>
      <c r="AD145">
        <f ca="1">AVERAGE(INDIRECT("N"&amp;A145):INDIRECT("N"&amp;B145))</f>
        <v>2598</v>
      </c>
      <c r="AE145">
        <f ca="1">AVERAGE(INDIRECT("O"&amp;A145):INDIRECT("O"&amp;B145))</f>
        <v>191.75</v>
      </c>
      <c r="AF145">
        <f ca="1">AVERAGE(INDIRECT("P"&amp;A145):INDIRECT("P"&amp;B145))</f>
        <v>2939.1549999999997</v>
      </c>
    </row>
    <row r="146" spans="1:32" ht="15" x14ac:dyDescent="0.25">
      <c r="A146" s="13">
        <f t="shared" si="10"/>
        <v>569</v>
      </c>
      <c r="B146" s="14">
        <f t="shared" si="9"/>
        <v>572</v>
      </c>
      <c r="C146" s="5">
        <v>40149</v>
      </c>
      <c r="D146" t="s">
        <v>48</v>
      </c>
      <c r="E146">
        <v>18901</v>
      </c>
      <c r="F146">
        <v>15338</v>
      </c>
      <c r="G146">
        <v>7357</v>
      </c>
      <c r="H146">
        <f>'[4]200912'!D49</f>
        <v>9000</v>
      </c>
      <c r="I146">
        <v>722</v>
      </c>
      <c r="J146">
        <v>735</v>
      </c>
      <c r="K146">
        <v>37</v>
      </c>
      <c r="L146">
        <v>225</v>
      </c>
      <c r="M146">
        <v>884</v>
      </c>
      <c r="N146">
        <v>1161</v>
      </c>
      <c r="O146">
        <v>65</v>
      </c>
      <c r="P146">
        <v>460.81</v>
      </c>
      <c r="S146" s="5">
        <v>40153</v>
      </c>
      <c r="T146" s="15">
        <v>4.9166666666666696</v>
      </c>
      <c r="U146">
        <f ca="1">AVERAGE(INDIRECT("E"&amp;A146):INDIRECT("E"&amp;B146))</f>
        <v>15151.25</v>
      </c>
      <c r="V146">
        <f ca="1">AVERAGE(INDIRECT("F"&amp;A146):INDIRECT("F"&amp;B146))</f>
        <v>8929.25</v>
      </c>
      <c r="W146">
        <f ca="1">AVERAGE(INDIRECT("G"&amp;A146):INDIRECT("G"&amp;B146))</f>
        <v>5308.75</v>
      </c>
      <c r="X146">
        <f ca="1">AVERAGE(INDIRECT("H"&amp;A146):INDIRECT("H"&amp;B146))</f>
        <v>3772.5</v>
      </c>
      <c r="Y146">
        <f ca="1">AVERAGE(INDIRECT("I"&amp;A146):INDIRECT("I"&amp;B146))</f>
        <v>1133.75</v>
      </c>
      <c r="Z146">
        <f ca="1">AVERAGE(INDIRECT("J"&amp;A146):INDIRECT("J"&amp;B146))</f>
        <v>3088.75</v>
      </c>
      <c r="AA146">
        <f ca="1">AVERAGE(INDIRECT("K"&amp;A146):INDIRECT("K"&amp;B146))</f>
        <v>155.75</v>
      </c>
      <c r="AB146">
        <f ca="1">AVERAGE(INDIRECT("L"&amp;A146):INDIRECT("L"&amp;B146))</f>
        <v>3109.5</v>
      </c>
      <c r="AC146">
        <f ca="1">AVERAGE(INDIRECT("M"&amp;A146):INDIRECT("M"&amp;B146))</f>
        <v>1331</v>
      </c>
      <c r="AD146">
        <f ca="1">AVERAGE(INDIRECT("N"&amp;A146):INDIRECT("N"&amp;B146))</f>
        <v>2337</v>
      </c>
      <c r="AE146">
        <f ca="1">AVERAGE(INDIRECT("O"&amp;A146):INDIRECT("O"&amp;B146))</f>
        <v>184.5</v>
      </c>
      <c r="AF146">
        <f ca="1">AVERAGE(INDIRECT("P"&amp;A146):INDIRECT("P"&amp;B146))</f>
        <v>2901.46</v>
      </c>
    </row>
    <row r="147" spans="1:32" ht="15" x14ac:dyDescent="0.25">
      <c r="A147" s="13">
        <f t="shared" si="10"/>
        <v>573</v>
      </c>
      <c r="B147" s="14">
        <f t="shared" si="9"/>
        <v>576</v>
      </c>
      <c r="C147" s="5">
        <v>40149</v>
      </c>
      <c r="D147" t="s">
        <v>49</v>
      </c>
      <c r="E147">
        <v>18940</v>
      </c>
      <c r="F147">
        <v>15386</v>
      </c>
      <c r="G147">
        <v>7369</v>
      </c>
      <c r="H147">
        <f>'[4]200912'!D50</f>
        <v>8879</v>
      </c>
      <c r="I147">
        <v>728</v>
      </c>
      <c r="J147">
        <v>707</v>
      </c>
      <c r="K147">
        <v>36</v>
      </c>
      <c r="L147">
        <v>260</v>
      </c>
      <c r="M147">
        <v>884</v>
      </c>
      <c r="N147">
        <v>1161</v>
      </c>
      <c r="O147">
        <v>66</v>
      </c>
      <c r="P147">
        <v>468.21</v>
      </c>
      <c r="S147" s="5">
        <v>40153</v>
      </c>
      <c r="T147" s="15">
        <v>4.9583333333333401</v>
      </c>
      <c r="U147">
        <f ca="1">AVERAGE(INDIRECT("E"&amp;A147):INDIRECT("E"&amp;B147))</f>
        <v>14846.25</v>
      </c>
      <c r="V147">
        <f ca="1">AVERAGE(INDIRECT("F"&amp;A147):INDIRECT("F"&amp;B147))</f>
        <v>9356.25</v>
      </c>
      <c r="W147">
        <f ca="1">AVERAGE(INDIRECT("G"&amp;A147):INDIRECT("G"&amp;B147))</f>
        <v>5244</v>
      </c>
      <c r="X147">
        <f ca="1">AVERAGE(INDIRECT("H"&amp;A147):INDIRECT("H"&amp;B147))</f>
        <v>3677</v>
      </c>
      <c r="Y147">
        <f ca="1">AVERAGE(INDIRECT("I"&amp;A147):INDIRECT("I"&amp;B147))</f>
        <v>1057</v>
      </c>
      <c r="Z147">
        <f ca="1">AVERAGE(INDIRECT("J"&amp;A147):INDIRECT("J"&amp;B147))</f>
        <v>2861.25</v>
      </c>
      <c r="AA147">
        <f ca="1">AVERAGE(INDIRECT("K"&amp;A147):INDIRECT("K"&amp;B147))</f>
        <v>127.25</v>
      </c>
      <c r="AB147">
        <f ca="1">AVERAGE(INDIRECT("L"&amp;A147):INDIRECT("L"&amp;B147))</f>
        <v>3295</v>
      </c>
      <c r="AC147">
        <f ca="1">AVERAGE(INDIRECT("M"&amp;A147):INDIRECT("M"&amp;B147))</f>
        <v>1237</v>
      </c>
      <c r="AD147">
        <f ca="1">AVERAGE(INDIRECT("N"&amp;A147):INDIRECT("N"&amp;B147))</f>
        <v>2104</v>
      </c>
      <c r="AE147">
        <f ca="1">AVERAGE(INDIRECT("O"&amp;A147):INDIRECT("O"&amp;B147))</f>
        <v>170.75</v>
      </c>
      <c r="AF147">
        <f ca="1">AVERAGE(INDIRECT("P"&amp;A147):INDIRECT("P"&amp;B147))</f>
        <v>2795.0649999999996</v>
      </c>
    </row>
    <row r="148" spans="1:32" ht="15" x14ac:dyDescent="0.25">
      <c r="A148" s="13">
        <f t="shared" si="10"/>
        <v>577</v>
      </c>
      <c r="B148" s="14">
        <f t="shared" si="9"/>
        <v>580</v>
      </c>
      <c r="C148" s="5">
        <v>40149</v>
      </c>
      <c r="D148" t="s">
        <v>50</v>
      </c>
      <c r="E148">
        <v>18872</v>
      </c>
      <c r="F148">
        <v>15385</v>
      </c>
      <c r="G148">
        <v>7334</v>
      </c>
      <c r="H148">
        <f>'[4]200912'!D51</f>
        <v>8905</v>
      </c>
      <c r="I148">
        <v>769</v>
      </c>
      <c r="J148">
        <v>691</v>
      </c>
      <c r="K148">
        <v>36</v>
      </c>
      <c r="L148">
        <v>237</v>
      </c>
      <c r="M148">
        <v>884</v>
      </c>
      <c r="N148">
        <v>1161</v>
      </c>
      <c r="O148">
        <v>66</v>
      </c>
      <c r="P148">
        <v>475.42</v>
      </c>
      <c r="S148" s="5">
        <v>40153</v>
      </c>
      <c r="T148" s="15">
        <v>5</v>
      </c>
      <c r="U148">
        <f ca="1">AVERAGE(INDIRECT("E"&amp;A148):INDIRECT("E"&amp;B148))</f>
        <v>13684.25</v>
      </c>
      <c r="V148">
        <f ca="1">AVERAGE(INDIRECT("F"&amp;A148):INDIRECT("F"&amp;B148))</f>
        <v>8293.75</v>
      </c>
      <c r="W148">
        <f ca="1">AVERAGE(INDIRECT("G"&amp;A148):INDIRECT("G"&amp;B148))</f>
        <v>4895.5</v>
      </c>
      <c r="X148">
        <f ca="1">AVERAGE(INDIRECT("H"&amp;A148):INDIRECT("H"&amp;B148))</f>
        <v>2976.5</v>
      </c>
      <c r="Y148">
        <f ca="1">AVERAGE(INDIRECT("I"&amp;A148):INDIRECT("I"&amp;B148))</f>
        <v>1119</v>
      </c>
      <c r="Z148">
        <f ca="1">AVERAGE(INDIRECT("J"&amp;A148):INDIRECT("J"&amp;B148))</f>
        <v>2591.75</v>
      </c>
      <c r="AA148">
        <f ca="1">AVERAGE(INDIRECT("K"&amp;A148):INDIRECT("K"&amp;B148))</f>
        <v>103.5</v>
      </c>
      <c r="AB148">
        <f ca="1">AVERAGE(INDIRECT("L"&amp;A148):INDIRECT("L"&amp;B148))</f>
        <v>3011.75</v>
      </c>
      <c r="AC148">
        <f ca="1">AVERAGE(INDIRECT("M"&amp;A148):INDIRECT("M"&amp;B148))</f>
        <v>1167</v>
      </c>
      <c r="AD148">
        <f ca="1">AVERAGE(INDIRECT("N"&amp;A148):INDIRECT("N"&amp;B148))</f>
        <v>1842</v>
      </c>
      <c r="AE148">
        <f ca="1">AVERAGE(INDIRECT("O"&amp;A148):INDIRECT("O"&amp;B148))</f>
        <v>143.25</v>
      </c>
      <c r="AF148">
        <f ca="1">AVERAGE(INDIRECT("P"&amp;A148):INDIRECT("P"&amp;B148))</f>
        <v>2677.8975</v>
      </c>
    </row>
    <row r="149" spans="1:32" ht="15" x14ac:dyDescent="0.25">
      <c r="A149" s="13">
        <f t="shared" si="10"/>
        <v>581</v>
      </c>
      <c r="B149" s="14">
        <f t="shared" si="9"/>
        <v>584</v>
      </c>
      <c r="C149" s="5">
        <v>40149</v>
      </c>
      <c r="D149" t="s">
        <v>51</v>
      </c>
      <c r="E149">
        <v>18670</v>
      </c>
      <c r="F149">
        <v>15150</v>
      </c>
      <c r="G149">
        <v>7355</v>
      </c>
      <c r="H149">
        <f>'[4]200912'!D52</f>
        <v>8842</v>
      </c>
      <c r="I149">
        <v>823</v>
      </c>
      <c r="J149">
        <v>668</v>
      </c>
      <c r="K149">
        <v>36</v>
      </c>
      <c r="L149">
        <v>224</v>
      </c>
      <c r="M149">
        <v>923</v>
      </c>
      <c r="N149">
        <v>1297</v>
      </c>
      <c r="O149">
        <v>66</v>
      </c>
      <c r="P149">
        <v>482.83</v>
      </c>
      <c r="S149" s="5">
        <v>40154</v>
      </c>
      <c r="T149" s="15">
        <v>5.0416666666666696</v>
      </c>
      <c r="U149">
        <f ca="1">AVERAGE(INDIRECT("E"&amp;A149):INDIRECT("E"&amp;B149))</f>
        <v>12549</v>
      </c>
      <c r="V149">
        <f ca="1">AVERAGE(INDIRECT("F"&amp;A149):INDIRECT("F"&amp;B149))</f>
        <v>7524</v>
      </c>
      <c r="W149">
        <f ca="1">AVERAGE(INDIRECT("G"&amp;A149):INDIRECT("G"&amp;B149))</f>
        <v>4410.5</v>
      </c>
      <c r="X149">
        <f ca="1">AVERAGE(INDIRECT("H"&amp;A149):INDIRECT("H"&amp;B149))</f>
        <v>2649.5</v>
      </c>
      <c r="Y149">
        <f ca="1">AVERAGE(INDIRECT("I"&amp;A149):INDIRECT("I"&amp;B149))</f>
        <v>1147</v>
      </c>
      <c r="Z149">
        <f ca="1">AVERAGE(INDIRECT("J"&amp;A149):INDIRECT("J"&amp;B149))</f>
        <v>2490.5</v>
      </c>
      <c r="AA149">
        <f ca="1">AVERAGE(INDIRECT("K"&amp;A149):INDIRECT("K"&amp;B149))</f>
        <v>100</v>
      </c>
      <c r="AB149">
        <f ca="1">AVERAGE(INDIRECT("L"&amp;A149):INDIRECT("L"&amp;B149))</f>
        <v>2862.25</v>
      </c>
      <c r="AC149">
        <f ca="1">AVERAGE(INDIRECT("M"&amp;A149):INDIRECT("M"&amp;B149))</f>
        <v>1075</v>
      </c>
      <c r="AD149">
        <f ca="1">AVERAGE(INDIRECT("N"&amp;A149):INDIRECT("N"&amp;B149))</f>
        <v>2474</v>
      </c>
      <c r="AE149">
        <f ca="1">AVERAGE(INDIRECT("O"&amp;A149):INDIRECT("O"&amp;B149))</f>
        <v>213.75</v>
      </c>
      <c r="AF149">
        <f ca="1">AVERAGE(INDIRECT("P"&amp;A149):INDIRECT("P"&amp;B149))</f>
        <v>2946.1075000000001</v>
      </c>
    </row>
    <row r="150" spans="1:32" ht="15" x14ac:dyDescent="0.25">
      <c r="A150" s="13">
        <f t="shared" si="10"/>
        <v>585</v>
      </c>
      <c r="B150" s="14">
        <f t="shared" si="9"/>
        <v>588</v>
      </c>
      <c r="C150" s="5">
        <v>40149</v>
      </c>
      <c r="D150" t="s">
        <v>52</v>
      </c>
      <c r="E150">
        <v>18669</v>
      </c>
      <c r="F150">
        <v>15139</v>
      </c>
      <c r="G150">
        <v>7286</v>
      </c>
      <c r="H150">
        <f>'[4]200912'!D53</f>
        <v>8794</v>
      </c>
      <c r="I150">
        <v>864</v>
      </c>
      <c r="J150">
        <v>654</v>
      </c>
      <c r="K150">
        <v>35</v>
      </c>
      <c r="L150">
        <v>213</v>
      </c>
      <c r="M150">
        <v>923</v>
      </c>
      <c r="N150">
        <v>1297</v>
      </c>
      <c r="O150">
        <v>67</v>
      </c>
      <c r="P150">
        <v>489.74</v>
      </c>
      <c r="S150" s="5">
        <v>40154</v>
      </c>
      <c r="T150" s="15">
        <v>5.0833333333333401</v>
      </c>
      <c r="U150">
        <f ca="1">AVERAGE(INDIRECT("E"&amp;A150):INDIRECT("E"&amp;B150))</f>
        <v>12019.75</v>
      </c>
      <c r="V150">
        <f ca="1">AVERAGE(INDIRECT("F"&amp;A150):INDIRECT("F"&amp;B150))</f>
        <v>6925.75</v>
      </c>
      <c r="W150">
        <f ca="1">AVERAGE(INDIRECT("G"&amp;A150):INDIRECT("G"&amp;B150))</f>
        <v>4067.75</v>
      </c>
      <c r="X150">
        <f ca="1">AVERAGE(INDIRECT("H"&amp;A150):INDIRECT("H"&amp;B150))</f>
        <v>2514.75</v>
      </c>
      <c r="Y150">
        <f ca="1">AVERAGE(INDIRECT("I"&amp;A150):INDIRECT("I"&amp;B150))</f>
        <v>1182.75</v>
      </c>
      <c r="Z150">
        <f ca="1">AVERAGE(INDIRECT("J"&amp;A150):INDIRECT("J"&amp;B150))</f>
        <v>2517</v>
      </c>
      <c r="AA150">
        <f ca="1">AVERAGE(INDIRECT("K"&amp;A150):INDIRECT("K"&amp;B150))</f>
        <v>80.25</v>
      </c>
      <c r="AB150">
        <f ca="1">AVERAGE(INDIRECT("L"&amp;A150):INDIRECT("L"&amp;B150))</f>
        <v>2726</v>
      </c>
      <c r="AC150">
        <f ca="1">AVERAGE(INDIRECT("M"&amp;A150):INDIRECT("M"&amp;B150))</f>
        <v>1045</v>
      </c>
      <c r="AD150">
        <f ca="1">AVERAGE(INDIRECT("N"&amp;A150):INDIRECT("N"&amp;B150))</f>
        <v>2404</v>
      </c>
      <c r="AE150">
        <f ca="1">AVERAGE(INDIRECT("O"&amp;A150):INDIRECT("O"&amp;B150))</f>
        <v>194.75</v>
      </c>
      <c r="AF150">
        <f ca="1">AVERAGE(INDIRECT("P"&amp;A150):INDIRECT("P"&amp;B150))</f>
        <v>2949.1574999999998</v>
      </c>
    </row>
    <row r="151" spans="1:32" ht="15" x14ac:dyDescent="0.25">
      <c r="A151" s="13">
        <f t="shared" si="10"/>
        <v>589</v>
      </c>
      <c r="B151" s="14">
        <f t="shared" si="9"/>
        <v>592</v>
      </c>
      <c r="C151" s="5">
        <v>40149</v>
      </c>
      <c r="D151" t="s">
        <v>53</v>
      </c>
      <c r="E151">
        <v>18737</v>
      </c>
      <c r="F151">
        <v>15187</v>
      </c>
      <c r="G151">
        <v>7239</v>
      </c>
      <c r="H151">
        <f>'[4]200912'!D54</f>
        <v>8665</v>
      </c>
      <c r="I151">
        <v>832</v>
      </c>
      <c r="J151">
        <v>644</v>
      </c>
      <c r="K151">
        <v>34</v>
      </c>
      <c r="L151">
        <v>234</v>
      </c>
      <c r="M151">
        <v>923</v>
      </c>
      <c r="N151">
        <v>1297</v>
      </c>
      <c r="O151">
        <v>68</v>
      </c>
      <c r="P151">
        <v>496.92</v>
      </c>
      <c r="S151" s="5">
        <v>40154</v>
      </c>
      <c r="T151" s="15">
        <v>5.125</v>
      </c>
      <c r="U151">
        <f ca="1">AVERAGE(INDIRECT("E"&amp;A151):INDIRECT("E"&amp;B151))</f>
        <v>12007.75</v>
      </c>
      <c r="V151">
        <f ca="1">AVERAGE(INDIRECT("F"&amp;A151):INDIRECT("F"&amp;B151))</f>
        <v>6490</v>
      </c>
      <c r="W151">
        <f ca="1">AVERAGE(INDIRECT("G"&amp;A151):INDIRECT("G"&amp;B151))</f>
        <v>4036.5</v>
      </c>
      <c r="X151">
        <f ca="1">AVERAGE(INDIRECT("H"&amp;A151):INDIRECT("H"&amp;B151))</f>
        <v>2412.5</v>
      </c>
      <c r="Y151">
        <f ca="1">AVERAGE(INDIRECT("I"&amp;A151):INDIRECT("I"&amp;B151))</f>
        <v>1117.5</v>
      </c>
      <c r="Z151">
        <f ca="1">AVERAGE(INDIRECT("J"&amp;A151):INDIRECT("J"&amp;B151))</f>
        <v>2574</v>
      </c>
      <c r="AA151">
        <f ca="1">AVERAGE(INDIRECT("K"&amp;A151):INDIRECT("K"&amp;B151))</f>
        <v>65.25</v>
      </c>
      <c r="AB151">
        <f ca="1">AVERAGE(INDIRECT("L"&amp;A151):INDIRECT("L"&amp;B151))</f>
        <v>2837.5</v>
      </c>
      <c r="AC151">
        <f ca="1">AVERAGE(INDIRECT("M"&amp;A151):INDIRECT("M"&amp;B151))</f>
        <v>969.25</v>
      </c>
      <c r="AD151">
        <f ca="1">AVERAGE(INDIRECT("N"&amp;A151):INDIRECT("N"&amp;B151))</f>
        <v>2181</v>
      </c>
      <c r="AE151">
        <f ca="1">AVERAGE(INDIRECT("O"&amp;A151):INDIRECT("O"&amp;B151))</f>
        <v>169.25</v>
      </c>
      <c r="AF151">
        <f ca="1">AVERAGE(INDIRECT("P"&amp;A151):INDIRECT("P"&amp;B151))</f>
        <v>2826.1475</v>
      </c>
    </row>
    <row r="152" spans="1:32" ht="15" x14ac:dyDescent="0.25">
      <c r="A152" s="13">
        <f t="shared" si="10"/>
        <v>593</v>
      </c>
      <c r="B152" s="14">
        <f t="shared" ref="B152:B215" si="11">B150+8</f>
        <v>596</v>
      </c>
      <c r="C152" s="5">
        <v>40149</v>
      </c>
      <c r="D152" t="s">
        <v>54</v>
      </c>
      <c r="E152">
        <v>18835</v>
      </c>
      <c r="F152">
        <v>15166</v>
      </c>
      <c r="G152">
        <v>7230</v>
      </c>
      <c r="H152">
        <f>'[4]200912'!D55</f>
        <v>8613</v>
      </c>
      <c r="I152">
        <v>867</v>
      </c>
      <c r="J152">
        <v>619</v>
      </c>
      <c r="K152">
        <v>34</v>
      </c>
      <c r="L152">
        <v>271</v>
      </c>
      <c r="M152">
        <v>923</v>
      </c>
      <c r="N152">
        <v>1297</v>
      </c>
      <c r="O152">
        <v>69</v>
      </c>
      <c r="P152">
        <v>504.9</v>
      </c>
      <c r="S152" s="5">
        <v>40154</v>
      </c>
      <c r="T152" s="15">
        <v>5.1666666666666696</v>
      </c>
      <c r="U152">
        <f ca="1">AVERAGE(INDIRECT("E"&amp;A152):INDIRECT("E"&amp;B152))</f>
        <v>12160</v>
      </c>
      <c r="V152">
        <f ca="1">AVERAGE(INDIRECT("F"&amp;A152):INDIRECT("F"&amp;B152))</f>
        <v>6520</v>
      </c>
      <c r="W152">
        <f ca="1">AVERAGE(INDIRECT("G"&amp;A152):INDIRECT("G"&amp;B152))</f>
        <v>4162</v>
      </c>
      <c r="X152">
        <f ca="1">AVERAGE(INDIRECT("H"&amp;A152):INDIRECT("H"&amp;B152))</f>
        <v>2598</v>
      </c>
      <c r="Y152">
        <f ca="1">AVERAGE(INDIRECT("I"&amp;A152):INDIRECT("I"&amp;B152))</f>
        <v>1006.5</v>
      </c>
      <c r="Z152">
        <f ca="1">AVERAGE(INDIRECT("J"&amp;A152):INDIRECT("J"&amp;B152))</f>
        <v>2568.75</v>
      </c>
      <c r="AA152">
        <f ca="1">AVERAGE(INDIRECT("K"&amp;A152):INDIRECT("K"&amp;B152))</f>
        <v>45</v>
      </c>
      <c r="AB152">
        <f ca="1">AVERAGE(INDIRECT("L"&amp;A152):INDIRECT("L"&amp;B152))</f>
        <v>2725.25</v>
      </c>
      <c r="AC152">
        <f ca="1">AVERAGE(INDIRECT("M"&amp;A152):INDIRECT("M"&amp;B152))</f>
        <v>884</v>
      </c>
      <c r="AD152">
        <f ca="1">AVERAGE(INDIRECT("N"&amp;A152):INDIRECT("N"&amp;B152))</f>
        <v>2058</v>
      </c>
      <c r="AE152">
        <f ca="1">AVERAGE(INDIRECT("O"&amp;A152):INDIRECT("O"&amp;B152))</f>
        <v>156.25</v>
      </c>
      <c r="AF152">
        <f ca="1">AVERAGE(INDIRECT("P"&amp;A152):INDIRECT("P"&amp;B152))</f>
        <v>2728.04</v>
      </c>
    </row>
    <row r="153" spans="1:32" ht="15" x14ac:dyDescent="0.25">
      <c r="A153" s="13">
        <f t="shared" si="10"/>
        <v>597</v>
      </c>
      <c r="B153" s="14">
        <f t="shared" si="11"/>
        <v>600</v>
      </c>
      <c r="C153" s="5">
        <v>40149</v>
      </c>
      <c r="D153" t="s">
        <v>55</v>
      </c>
      <c r="E153">
        <v>19036</v>
      </c>
      <c r="F153">
        <v>15185</v>
      </c>
      <c r="G153">
        <v>7450</v>
      </c>
      <c r="H153">
        <f>'[4]200912'!D56</f>
        <v>8696</v>
      </c>
      <c r="I153">
        <v>909</v>
      </c>
      <c r="J153">
        <v>607</v>
      </c>
      <c r="K153">
        <v>33</v>
      </c>
      <c r="L153">
        <v>264</v>
      </c>
      <c r="M153">
        <v>986</v>
      </c>
      <c r="N153">
        <v>1403</v>
      </c>
      <c r="O153">
        <v>70</v>
      </c>
      <c r="P153">
        <v>512.37</v>
      </c>
      <c r="S153" s="5">
        <v>40154</v>
      </c>
      <c r="T153" s="15">
        <v>5.2083333333333401</v>
      </c>
      <c r="U153">
        <f ca="1">AVERAGE(INDIRECT("E"&amp;A153):INDIRECT("E"&amp;B153))</f>
        <v>12413.5</v>
      </c>
      <c r="V153">
        <f ca="1">AVERAGE(INDIRECT("F"&amp;A153):INDIRECT("F"&amp;B153))</f>
        <v>7163.5</v>
      </c>
      <c r="W153">
        <f ca="1">AVERAGE(INDIRECT("G"&amp;A153):INDIRECT("G"&amp;B153))</f>
        <v>4570</v>
      </c>
      <c r="X153">
        <f ca="1">AVERAGE(INDIRECT("H"&amp;A153):INDIRECT("H"&amp;B153))</f>
        <v>3531.5</v>
      </c>
      <c r="Y153">
        <f ca="1">AVERAGE(INDIRECT("I"&amp;A153):INDIRECT("I"&amp;B153))</f>
        <v>943.5</v>
      </c>
      <c r="Z153">
        <f ca="1">AVERAGE(INDIRECT("J"&amp;A153):INDIRECT("J"&amp;B153))</f>
        <v>2493.75</v>
      </c>
      <c r="AA153">
        <f ca="1">AVERAGE(INDIRECT("K"&amp;A153):INDIRECT("K"&amp;B153))</f>
        <v>31.5</v>
      </c>
      <c r="AB153">
        <f ca="1">AVERAGE(INDIRECT("L"&amp;A153):INDIRECT("L"&amp;B153))</f>
        <v>2420.75</v>
      </c>
      <c r="AC153">
        <f ca="1">AVERAGE(INDIRECT("M"&amp;A153):INDIRECT("M"&amp;B153))</f>
        <v>829.5</v>
      </c>
      <c r="AD153">
        <f ca="1">AVERAGE(INDIRECT("N"&amp;A153):INDIRECT("N"&amp;B153))</f>
        <v>1914</v>
      </c>
      <c r="AE153">
        <f ca="1">AVERAGE(INDIRECT("O"&amp;A153):INDIRECT("O"&amp;B153))</f>
        <v>128.75</v>
      </c>
      <c r="AF153">
        <f ca="1">AVERAGE(INDIRECT("P"&amp;A153):INDIRECT("P"&amp;B153))</f>
        <v>2729.46</v>
      </c>
    </row>
    <row r="154" spans="1:32" ht="15" x14ac:dyDescent="0.25">
      <c r="A154" s="13">
        <f t="shared" si="10"/>
        <v>601</v>
      </c>
      <c r="B154" s="14">
        <f t="shared" si="11"/>
        <v>604</v>
      </c>
      <c r="C154" s="5">
        <v>40149</v>
      </c>
      <c r="D154" t="s">
        <v>56</v>
      </c>
      <c r="E154">
        <v>19132</v>
      </c>
      <c r="F154">
        <v>15136</v>
      </c>
      <c r="G154">
        <v>7450</v>
      </c>
      <c r="H154">
        <f>'[4]200912'!D57</f>
        <v>8673</v>
      </c>
      <c r="I154">
        <v>915</v>
      </c>
      <c r="J154">
        <v>630</v>
      </c>
      <c r="K154">
        <v>34</v>
      </c>
      <c r="L154">
        <v>267</v>
      </c>
      <c r="M154">
        <v>986</v>
      </c>
      <c r="N154">
        <v>1403</v>
      </c>
      <c r="O154">
        <v>69</v>
      </c>
      <c r="P154">
        <v>520.04999999999995</v>
      </c>
      <c r="S154" s="5">
        <v>40154</v>
      </c>
      <c r="T154" s="15">
        <v>5.25</v>
      </c>
      <c r="U154">
        <f ca="1">AVERAGE(INDIRECT("E"&amp;A154):INDIRECT("E"&amp;B154))</f>
        <v>13447.5</v>
      </c>
      <c r="V154">
        <f ca="1">AVERAGE(INDIRECT("F"&amp;A154):INDIRECT("F"&amp;B154))</f>
        <v>8558.5</v>
      </c>
      <c r="W154">
        <f ca="1">AVERAGE(INDIRECT("G"&amp;A154):INDIRECT("G"&amp;B154))</f>
        <v>5176</v>
      </c>
      <c r="X154">
        <f ca="1">AVERAGE(INDIRECT("H"&amp;A154):INDIRECT("H"&amp;B154))</f>
        <v>4354.75</v>
      </c>
      <c r="Y154">
        <f ca="1">AVERAGE(INDIRECT("I"&amp;A154):INDIRECT("I"&amp;B154))</f>
        <v>934.5</v>
      </c>
      <c r="Z154">
        <f ca="1">AVERAGE(INDIRECT("J"&amp;A154):INDIRECT("J"&amp;B154))</f>
        <v>2359.5</v>
      </c>
      <c r="AA154">
        <f ca="1">AVERAGE(INDIRECT("K"&amp;A154):INDIRECT("K"&amp;B154))</f>
        <v>22</v>
      </c>
      <c r="AB154">
        <f ca="1">AVERAGE(INDIRECT("L"&amp;A154):INDIRECT("L"&amp;B154))</f>
        <v>2194.5</v>
      </c>
      <c r="AC154">
        <f ca="1">AVERAGE(INDIRECT("M"&amp;A154):INDIRECT("M"&amp;B154))</f>
        <v>756</v>
      </c>
      <c r="AD154">
        <f ca="1">AVERAGE(INDIRECT("N"&amp;A154):INDIRECT("N"&amp;B154))</f>
        <v>1846</v>
      </c>
      <c r="AE154">
        <f ca="1">AVERAGE(INDIRECT("O"&amp;A154):INDIRECT("O"&amp;B154))</f>
        <v>92.75</v>
      </c>
      <c r="AF154">
        <f ca="1">AVERAGE(INDIRECT("P"&amp;A154):INDIRECT("P"&amp;B154))</f>
        <v>2604.42</v>
      </c>
    </row>
    <row r="155" spans="1:32" ht="15" x14ac:dyDescent="0.25">
      <c r="A155" s="13">
        <f t="shared" si="10"/>
        <v>605</v>
      </c>
      <c r="B155" s="14">
        <f t="shared" si="11"/>
        <v>608</v>
      </c>
      <c r="C155" s="5">
        <v>40149</v>
      </c>
      <c r="D155" t="s">
        <v>57</v>
      </c>
      <c r="E155">
        <v>19094</v>
      </c>
      <c r="F155">
        <v>14977</v>
      </c>
      <c r="G155">
        <v>7411</v>
      </c>
      <c r="H155">
        <f>'[4]200912'!D58</f>
        <v>8472</v>
      </c>
      <c r="I155">
        <v>906</v>
      </c>
      <c r="J155">
        <v>657</v>
      </c>
      <c r="K155">
        <v>35</v>
      </c>
      <c r="L155">
        <v>248</v>
      </c>
      <c r="M155">
        <v>986</v>
      </c>
      <c r="N155">
        <v>1403</v>
      </c>
      <c r="O155">
        <v>69</v>
      </c>
      <c r="P155">
        <v>544.52</v>
      </c>
      <c r="S155" s="5">
        <v>40154</v>
      </c>
      <c r="T155" s="15">
        <v>5.2916666666666696</v>
      </c>
      <c r="U155">
        <f ca="1">AVERAGE(INDIRECT("E"&amp;A155):INDIRECT("E"&amp;B155))</f>
        <v>15371.75</v>
      </c>
      <c r="V155">
        <f ca="1">AVERAGE(INDIRECT("F"&amp;A155):INDIRECT("F"&amp;B155))</f>
        <v>10987</v>
      </c>
      <c r="W155">
        <f ca="1">AVERAGE(INDIRECT("G"&amp;A155):INDIRECT("G"&amp;B155))</f>
        <v>6419.5</v>
      </c>
      <c r="X155">
        <f ca="1">AVERAGE(INDIRECT("H"&amp;A155):INDIRECT("H"&amp;B155))</f>
        <v>5747.75</v>
      </c>
      <c r="Y155">
        <f ca="1">AVERAGE(INDIRECT("I"&amp;A155):INDIRECT("I"&amp;B155))</f>
        <v>999.5</v>
      </c>
      <c r="Z155">
        <f ca="1">AVERAGE(INDIRECT("J"&amp;A155):INDIRECT("J"&amp;B155))</f>
        <v>2422.5</v>
      </c>
      <c r="AA155">
        <f ca="1">AVERAGE(INDIRECT("K"&amp;A155):INDIRECT("K"&amp;B155))</f>
        <v>12.25</v>
      </c>
      <c r="AB155">
        <f ca="1">AVERAGE(INDIRECT("L"&amp;A155):INDIRECT("L"&amp;B155))</f>
        <v>1942.25</v>
      </c>
      <c r="AC155">
        <f ca="1">AVERAGE(INDIRECT("M"&amp;A155):INDIRECT("M"&amp;B155))</f>
        <v>687</v>
      </c>
      <c r="AD155">
        <f ca="1">AVERAGE(INDIRECT("N"&amp;A155):INDIRECT("N"&amp;B155))</f>
        <v>1717</v>
      </c>
      <c r="AE155">
        <f ca="1">AVERAGE(INDIRECT("O"&amp;A155):INDIRECT("O"&amp;B155))</f>
        <v>68.25</v>
      </c>
      <c r="AF155">
        <f ca="1">AVERAGE(INDIRECT("P"&amp;A155):INDIRECT("P"&amp;B155))</f>
        <v>2407.25</v>
      </c>
    </row>
    <row r="156" spans="1:32" ht="15" x14ac:dyDescent="0.25">
      <c r="A156" s="13">
        <f t="shared" si="10"/>
        <v>609</v>
      </c>
      <c r="B156" s="14">
        <f t="shared" si="11"/>
        <v>612</v>
      </c>
      <c r="C156" s="5">
        <v>40149</v>
      </c>
      <c r="D156" t="s">
        <v>58</v>
      </c>
      <c r="E156">
        <v>18921</v>
      </c>
      <c r="F156">
        <v>14818</v>
      </c>
      <c r="G156">
        <v>7406</v>
      </c>
      <c r="H156">
        <f>'[4]200912'!D59</f>
        <v>8441</v>
      </c>
      <c r="I156">
        <v>867</v>
      </c>
      <c r="J156">
        <v>0</v>
      </c>
      <c r="K156">
        <v>35</v>
      </c>
      <c r="L156">
        <v>271</v>
      </c>
      <c r="M156">
        <v>986</v>
      </c>
      <c r="N156">
        <v>1403</v>
      </c>
      <c r="O156">
        <v>68</v>
      </c>
      <c r="P156">
        <v>568.99</v>
      </c>
      <c r="S156" s="5">
        <v>40154</v>
      </c>
      <c r="T156" s="15">
        <v>5.3333333333333401</v>
      </c>
      <c r="U156">
        <f ca="1">AVERAGE(INDIRECT("E"&amp;A156):INDIRECT("E"&amp;B156))</f>
        <v>17469</v>
      </c>
      <c r="V156">
        <f ca="1">AVERAGE(INDIRECT("F"&amp;A156):INDIRECT("F"&amp;B156))</f>
        <v>13187</v>
      </c>
      <c r="W156">
        <f ca="1">AVERAGE(INDIRECT("G"&amp;A156):INDIRECT("G"&amp;B156))</f>
        <v>7256</v>
      </c>
      <c r="X156">
        <f ca="1">AVERAGE(INDIRECT("H"&amp;A156):INDIRECT("H"&amp;B156))</f>
        <v>7285</v>
      </c>
      <c r="Y156">
        <f ca="1">AVERAGE(INDIRECT("I"&amp;A156):INDIRECT("I"&amp;B156))</f>
        <v>970</v>
      </c>
      <c r="Z156">
        <f ca="1">AVERAGE(INDIRECT("J"&amp;A156):INDIRECT("J"&amp;B156))</f>
        <v>2270.5</v>
      </c>
      <c r="AA156">
        <f ca="1">AVERAGE(INDIRECT("K"&amp;A156):INDIRECT("K"&amp;B156))</f>
        <v>5</v>
      </c>
      <c r="AB156">
        <f ca="1">AVERAGE(INDIRECT("L"&amp;A156):INDIRECT("L"&amp;B156))</f>
        <v>1916.25</v>
      </c>
      <c r="AC156">
        <f ca="1">AVERAGE(INDIRECT("M"&amp;A156):INDIRECT("M"&amp;B156))</f>
        <v>413</v>
      </c>
      <c r="AD156">
        <f ca="1">AVERAGE(INDIRECT("N"&amp;A156):INDIRECT("N"&amp;B156))</f>
        <v>1528</v>
      </c>
      <c r="AE156">
        <f ca="1">AVERAGE(INDIRECT("O"&amp;A156):INDIRECT("O"&amp;B156))</f>
        <v>43.5</v>
      </c>
      <c r="AF156">
        <f ca="1">AVERAGE(INDIRECT("P"&amp;A156):INDIRECT("P"&amp;B156))</f>
        <v>2155.8924999999999</v>
      </c>
    </row>
    <row r="157" spans="1:32" ht="15" x14ac:dyDescent="0.25">
      <c r="A157" s="13">
        <f t="shared" si="10"/>
        <v>613</v>
      </c>
      <c r="B157" s="14">
        <f t="shared" si="11"/>
        <v>616</v>
      </c>
      <c r="C157" s="5">
        <v>40149</v>
      </c>
      <c r="D157" t="s">
        <v>59</v>
      </c>
      <c r="E157">
        <v>18709</v>
      </c>
      <c r="F157">
        <v>14739</v>
      </c>
      <c r="G157">
        <v>7399</v>
      </c>
      <c r="H157">
        <f>'[4]200912'!D60</f>
        <v>8362</v>
      </c>
      <c r="I157">
        <v>868</v>
      </c>
      <c r="J157">
        <v>716</v>
      </c>
      <c r="K157">
        <v>36</v>
      </c>
      <c r="L157">
        <v>300</v>
      </c>
      <c r="M157">
        <v>1087</v>
      </c>
      <c r="N157">
        <v>1412</v>
      </c>
      <c r="O157">
        <v>68</v>
      </c>
      <c r="P157">
        <v>593.65</v>
      </c>
      <c r="S157" s="5">
        <v>40154</v>
      </c>
      <c r="T157" s="15">
        <v>5.375</v>
      </c>
      <c r="U157">
        <f ca="1">AVERAGE(INDIRECT("E"&amp;A157):INDIRECT("E"&amp;B157))</f>
        <v>18475.5</v>
      </c>
      <c r="V157">
        <f ca="1">AVERAGE(INDIRECT("F"&amp;A157):INDIRECT("F"&amp;B157))</f>
        <v>13734.5</v>
      </c>
      <c r="W157">
        <f ca="1">AVERAGE(INDIRECT("G"&amp;A157):INDIRECT("G"&amp;B157))</f>
        <v>7485.75</v>
      </c>
      <c r="X157">
        <f ca="1">AVERAGE(INDIRECT("H"&amp;A157):INDIRECT("H"&amp;B157))</f>
        <v>7336.75</v>
      </c>
      <c r="Y157">
        <f ca="1">AVERAGE(INDIRECT("I"&amp;A157):INDIRECT("I"&amp;B157))</f>
        <v>886</v>
      </c>
      <c r="Z157">
        <f ca="1">AVERAGE(INDIRECT("J"&amp;A157):INDIRECT("J"&amp;B157))</f>
        <v>2189.5</v>
      </c>
      <c r="AA157">
        <f ca="1">AVERAGE(INDIRECT("K"&amp;A157):INDIRECT("K"&amp;B157))</f>
        <v>5.25</v>
      </c>
      <c r="AB157">
        <f ca="1">AVERAGE(INDIRECT("L"&amp;A157):INDIRECT("L"&amp;B157))</f>
        <v>1930.25</v>
      </c>
      <c r="AC157">
        <f ca="1">AVERAGE(INDIRECT("M"&amp;A157):INDIRECT("M"&amp;B157))</f>
        <v>345</v>
      </c>
      <c r="AD157">
        <f ca="1">AVERAGE(INDIRECT("N"&amp;A157):INDIRECT("N"&amp;B157))</f>
        <v>1409</v>
      </c>
      <c r="AE157">
        <f ca="1">AVERAGE(INDIRECT("O"&amp;A157):INDIRECT("O"&amp;B157))</f>
        <v>23</v>
      </c>
      <c r="AF157">
        <f ca="1">AVERAGE(INDIRECT("P"&amp;A157):INDIRECT("P"&amp;B157))</f>
        <v>1871.0099999999998</v>
      </c>
    </row>
    <row r="158" spans="1:32" ht="15" x14ac:dyDescent="0.25">
      <c r="A158" s="13">
        <f t="shared" si="10"/>
        <v>617</v>
      </c>
      <c r="B158" s="14">
        <f t="shared" si="11"/>
        <v>620</v>
      </c>
      <c r="C158" s="5">
        <v>40149</v>
      </c>
      <c r="D158" t="s">
        <v>60</v>
      </c>
      <c r="E158">
        <v>18796</v>
      </c>
      <c r="F158">
        <v>14647</v>
      </c>
      <c r="G158">
        <v>7308</v>
      </c>
      <c r="H158">
        <f>'[4]200912'!D61</f>
        <v>8397</v>
      </c>
      <c r="I158">
        <v>939</v>
      </c>
      <c r="J158">
        <v>754</v>
      </c>
      <c r="K158">
        <v>37</v>
      </c>
      <c r="L158">
        <v>347</v>
      </c>
      <c r="M158">
        <v>1087</v>
      </c>
      <c r="N158">
        <v>1412</v>
      </c>
      <c r="O158">
        <v>67</v>
      </c>
      <c r="P158">
        <v>618.12</v>
      </c>
      <c r="S158" s="5">
        <v>40154</v>
      </c>
      <c r="T158" s="15">
        <v>5.4166666666666696</v>
      </c>
      <c r="U158">
        <f ca="1">AVERAGE(INDIRECT("E"&amp;A158):INDIRECT("E"&amp;B158))</f>
        <v>18695.75</v>
      </c>
      <c r="V158">
        <f ca="1">AVERAGE(INDIRECT("F"&amp;A158):INDIRECT("F"&amp;B158))</f>
        <v>13630</v>
      </c>
      <c r="W158">
        <f ca="1">AVERAGE(INDIRECT("G"&amp;A158):INDIRECT("G"&amp;B158))</f>
        <v>7541</v>
      </c>
      <c r="X158">
        <f ca="1">AVERAGE(INDIRECT("H"&amp;A158):INDIRECT("H"&amp;B158))</f>
        <v>7301.25</v>
      </c>
      <c r="Y158">
        <f ca="1">AVERAGE(INDIRECT("I"&amp;A158):INDIRECT("I"&amp;B158))</f>
        <v>836.5</v>
      </c>
      <c r="Z158">
        <f ca="1">AVERAGE(INDIRECT("J"&amp;A158):INDIRECT("J"&amp;B158))</f>
        <v>1986.75</v>
      </c>
      <c r="AA158">
        <f ca="1">AVERAGE(INDIRECT("K"&amp;A158):INDIRECT("K"&amp;B158))</f>
        <v>8.5</v>
      </c>
      <c r="AB158">
        <f ca="1">AVERAGE(INDIRECT("L"&amp;A158):INDIRECT("L"&amp;B158))</f>
        <v>1905.5</v>
      </c>
      <c r="AC158">
        <f ca="1">AVERAGE(INDIRECT("M"&amp;A158):INDIRECT("M"&amp;B158))</f>
        <v>435</v>
      </c>
      <c r="AD158">
        <f ca="1">AVERAGE(INDIRECT("N"&amp;A158):INDIRECT("N"&amp;B158))</f>
        <v>1197</v>
      </c>
      <c r="AE158">
        <f ca="1">AVERAGE(INDIRECT("O"&amp;A158):INDIRECT("O"&amp;B158))</f>
        <v>20.25</v>
      </c>
      <c r="AF158">
        <f ca="1">AVERAGE(INDIRECT("P"&amp;A158):INDIRECT("P"&amp;B158))</f>
        <v>1667.1625000000001</v>
      </c>
    </row>
    <row r="159" spans="1:32" ht="15" x14ac:dyDescent="0.25">
      <c r="A159" s="13">
        <f t="shared" si="10"/>
        <v>621</v>
      </c>
      <c r="B159" s="14">
        <f t="shared" si="11"/>
        <v>624</v>
      </c>
      <c r="C159" s="5">
        <v>40149</v>
      </c>
      <c r="D159" t="s">
        <v>61</v>
      </c>
      <c r="E159">
        <v>18840</v>
      </c>
      <c r="F159">
        <v>14566</v>
      </c>
      <c r="G159">
        <v>7342</v>
      </c>
      <c r="H159">
        <f>'[4]200912'!D62</f>
        <v>8376</v>
      </c>
      <c r="I159">
        <v>897</v>
      </c>
      <c r="J159">
        <v>768</v>
      </c>
      <c r="K159">
        <v>38</v>
      </c>
      <c r="L159">
        <v>411</v>
      </c>
      <c r="M159">
        <v>1087</v>
      </c>
      <c r="N159">
        <v>1412</v>
      </c>
      <c r="O159">
        <v>66</v>
      </c>
      <c r="P159">
        <v>640.79</v>
      </c>
      <c r="S159" s="5">
        <v>40154</v>
      </c>
      <c r="T159" s="15">
        <v>5.4583333333333401</v>
      </c>
      <c r="U159">
        <f ca="1">AVERAGE(INDIRECT("E"&amp;A159):INDIRECT("E"&amp;B159))</f>
        <v>18881</v>
      </c>
      <c r="V159">
        <f ca="1">AVERAGE(INDIRECT("F"&amp;A159):INDIRECT("F"&amp;B159))</f>
        <v>13718.5</v>
      </c>
      <c r="W159">
        <f ca="1">AVERAGE(INDIRECT("G"&amp;A159):INDIRECT("G"&amp;B159))</f>
        <v>7609.25</v>
      </c>
      <c r="X159">
        <f ca="1">AVERAGE(INDIRECT("H"&amp;A159):INDIRECT("H"&amp;B159))</f>
        <v>7779.5</v>
      </c>
      <c r="Y159">
        <f ca="1">AVERAGE(INDIRECT("I"&amp;A159):INDIRECT("I"&amp;B159))</f>
        <v>748.75</v>
      </c>
      <c r="Z159">
        <f ca="1">AVERAGE(INDIRECT("J"&amp;A159):INDIRECT("J"&amp;B159))</f>
        <v>1770.25</v>
      </c>
      <c r="AA159">
        <f ca="1">AVERAGE(INDIRECT("K"&amp;A159):INDIRECT("K"&amp;B159))</f>
        <v>8.25</v>
      </c>
      <c r="AB159">
        <f ca="1">AVERAGE(INDIRECT("L"&amp;A159):INDIRECT("L"&amp;B159))</f>
        <v>1261.5</v>
      </c>
      <c r="AC159">
        <f ca="1">AVERAGE(INDIRECT("M"&amp;A159):INDIRECT("M"&amp;B159))</f>
        <v>387</v>
      </c>
      <c r="AD159">
        <f ca="1">AVERAGE(INDIRECT("N"&amp;A159):INDIRECT("N"&amp;B159))</f>
        <v>1092</v>
      </c>
      <c r="AE159">
        <f ca="1">AVERAGE(INDIRECT("O"&amp;A159):INDIRECT("O"&amp;B159))</f>
        <v>22.25</v>
      </c>
      <c r="AF159">
        <f ca="1">AVERAGE(INDIRECT("P"&amp;A159):INDIRECT("P"&amp;B159))</f>
        <v>1397.71</v>
      </c>
    </row>
    <row r="160" spans="1:32" ht="15" x14ac:dyDescent="0.25">
      <c r="A160" s="13">
        <f t="shared" si="10"/>
        <v>625</v>
      </c>
      <c r="B160" s="14">
        <f t="shared" si="11"/>
        <v>628</v>
      </c>
      <c r="C160" s="5">
        <v>40149</v>
      </c>
      <c r="D160" t="s">
        <v>62</v>
      </c>
      <c r="E160">
        <v>18818</v>
      </c>
      <c r="F160">
        <v>14517</v>
      </c>
      <c r="G160">
        <v>7313</v>
      </c>
      <c r="H160">
        <f>'[4]200912'!D63</f>
        <v>8394</v>
      </c>
      <c r="I160">
        <v>883</v>
      </c>
      <c r="J160">
        <v>809</v>
      </c>
      <c r="K160">
        <v>39</v>
      </c>
      <c r="L160">
        <v>450</v>
      </c>
      <c r="M160">
        <v>1087</v>
      </c>
      <c r="N160">
        <v>1412</v>
      </c>
      <c r="O160">
        <v>65</v>
      </c>
      <c r="P160">
        <v>663.46</v>
      </c>
      <c r="S160" s="5">
        <v>40154</v>
      </c>
      <c r="T160" s="15">
        <v>5.5</v>
      </c>
      <c r="U160">
        <f ca="1">AVERAGE(INDIRECT("E"&amp;A160):INDIRECT("E"&amp;B160))</f>
        <v>19077.75</v>
      </c>
      <c r="V160">
        <f ca="1">AVERAGE(INDIRECT("F"&amp;A160):INDIRECT("F"&amp;B160))</f>
        <v>14233.5</v>
      </c>
      <c r="W160">
        <f ca="1">AVERAGE(INDIRECT("G"&amp;A160):INDIRECT("G"&amp;B160))</f>
        <v>7775.75</v>
      </c>
      <c r="X160">
        <f ca="1">AVERAGE(INDIRECT("H"&amp;A160):INDIRECT("H"&amp;B160))</f>
        <v>8277</v>
      </c>
      <c r="Y160">
        <f ca="1">AVERAGE(INDIRECT("I"&amp;A160):INDIRECT("I"&amp;B160))</f>
        <v>682.75</v>
      </c>
      <c r="Z160">
        <f ca="1">AVERAGE(INDIRECT("J"&amp;A160):INDIRECT("J"&amp;B160))</f>
        <v>1500.75</v>
      </c>
      <c r="AA160">
        <f ca="1">AVERAGE(INDIRECT("K"&amp;A160):INDIRECT("K"&amp;B160))</f>
        <v>3.75</v>
      </c>
      <c r="AB160">
        <f ca="1">AVERAGE(INDIRECT("L"&amp;A160):INDIRECT("L"&amp;B160))</f>
        <v>747</v>
      </c>
      <c r="AC160">
        <f ca="1">AVERAGE(INDIRECT("M"&amp;A160):INDIRECT("M"&amp;B160))</f>
        <v>348</v>
      </c>
      <c r="AD160">
        <f ca="1">AVERAGE(INDIRECT("N"&amp;A160):INDIRECT("N"&amp;B160))</f>
        <v>1014</v>
      </c>
      <c r="AE160">
        <f ca="1">AVERAGE(INDIRECT("O"&amp;A160):INDIRECT("O"&amp;B160))</f>
        <v>23</v>
      </c>
      <c r="AF160">
        <f ca="1">AVERAGE(INDIRECT("P"&amp;A160):INDIRECT("P"&amp;B160))</f>
        <v>1103.7649999999999</v>
      </c>
    </row>
    <row r="161" spans="1:32" ht="15" x14ac:dyDescent="0.25">
      <c r="A161" s="13">
        <f t="shared" si="10"/>
        <v>629</v>
      </c>
      <c r="B161" s="14">
        <f t="shared" si="11"/>
        <v>632</v>
      </c>
      <c r="C161" s="5">
        <v>40149</v>
      </c>
      <c r="D161" t="s">
        <v>63</v>
      </c>
      <c r="E161">
        <v>18858</v>
      </c>
      <c r="F161">
        <v>14395</v>
      </c>
      <c r="G161">
        <v>7394</v>
      </c>
      <c r="H161">
        <f>'[4]200912'!D64</f>
        <v>8361</v>
      </c>
      <c r="I161">
        <v>874</v>
      </c>
      <c r="J161">
        <v>910</v>
      </c>
      <c r="K161">
        <v>40</v>
      </c>
      <c r="L161">
        <v>444</v>
      </c>
      <c r="M161">
        <v>1181</v>
      </c>
      <c r="N161">
        <v>1527</v>
      </c>
      <c r="O161">
        <v>64</v>
      </c>
      <c r="P161">
        <v>686.63</v>
      </c>
      <c r="S161" s="5">
        <v>40154</v>
      </c>
      <c r="T161" s="15">
        <v>5.5416666666666696</v>
      </c>
      <c r="U161">
        <f ca="1">AVERAGE(INDIRECT("E"&amp;A161):INDIRECT("E"&amp;B161))</f>
        <v>19381.25</v>
      </c>
      <c r="V161">
        <f ca="1">AVERAGE(INDIRECT("F"&amp;A161):INDIRECT("F"&amp;B161))</f>
        <v>14130.5</v>
      </c>
      <c r="W161">
        <f ca="1">AVERAGE(INDIRECT("G"&amp;A161):INDIRECT("G"&amp;B161))</f>
        <v>7720.75</v>
      </c>
      <c r="X161">
        <f ca="1">AVERAGE(INDIRECT("H"&amp;A161):INDIRECT("H"&amp;B161))</f>
        <v>8234.5</v>
      </c>
      <c r="Y161">
        <f ca="1">AVERAGE(INDIRECT("I"&amp;A161):INDIRECT("I"&amp;B161))</f>
        <v>600.25</v>
      </c>
      <c r="Z161">
        <f ca="1">AVERAGE(INDIRECT("J"&amp;A161):INDIRECT("J"&amp;B161))</f>
        <v>1194.75</v>
      </c>
      <c r="AA161">
        <f ca="1">AVERAGE(INDIRECT("K"&amp;A161):INDIRECT("K"&amp;B161))</f>
        <v>1.5</v>
      </c>
      <c r="AB161">
        <f ca="1">AVERAGE(INDIRECT("L"&amp;A161):INDIRECT("L"&amp;B161))</f>
        <v>510</v>
      </c>
      <c r="AC161">
        <f ca="1">AVERAGE(INDIRECT("M"&amp;A161):INDIRECT("M"&amp;B161))</f>
        <v>316</v>
      </c>
      <c r="AD161">
        <f ca="1">AVERAGE(INDIRECT("N"&amp;A161):INDIRECT("N"&amp;B161))</f>
        <v>976</v>
      </c>
      <c r="AE161">
        <f ca="1">AVERAGE(INDIRECT("O"&amp;A161):INDIRECT("O"&amp;B161))</f>
        <v>25</v>
      </c>
      <c r="AF161">
        <f ca="1">AVERAGE(INDIRECT("P"&amp;A161):INDIRECT("P"&amp;B161))</f>
        <v>835.48</v>
      </c>
    </row>
    <row r="162" spans="1:32" ht="15" x14ac:dyDescent="0.25">
      <c r="A162" s="13">
        <f t="shared" si="10"/>
        <v>633</v>
      </c>
      <c r="B162" s="14">
        <f t="shared" si="11"/>
        <v>636</v>
      </c>
      <c r="C162" s="5">
        <v>40149</v>
      </c>
      <c r="D162" t="s">
        <v>64</v>
      </c>
      <c r="E162">
        <v>18826</v>
      </c>
      <c r="F162">
        <v>14385</v>
      </c>
      <c r="G162">
        <v>7537</v>
      </c>
      <c r="H162">
        <f>'[4]200912'!D65</f>
        <v>8301</v>
      </c>
      <c r="I162">
        <v>927</v>
      </c>
      <c r="J162">
        <v>1041</v>
      </c>
      <c r="K162">
        <v>42</v>
      </c>
      <c r="L162">
        <v>565</v>
      </c>
      <c r="M162">
        <v>1181</v>
      </c>
      <c r="N162">
        <v>1527</v>
      </c>
      <c r="O162">
        <v>61</v>
      </c>
      <c r="P162">
        <v>709.6</v>
      </c>
      <c r="S162" s="5">
        <v>40154</v>
      </c>
      <c r="T162" s="15">
        <v>5.5833333333333401</v>
      </c>
      <c r="U162">
        <f ca="1">AVERAGE(INDIRECT("E"&amp;A162):INDIRECT("E"&amp;B162))</f>
        <v>19578</v>
      </c>
      <c r="V162">
        <f ca="1">AVERAGE(INDIRECT("F"&amp;A162):INDIRECT("F"&amp;B162))</f>
        <v>14223.5</v>
      </c>
      <c r="W162">
        <f ca="1">AVERAGE(INDIRECT("G"&amp;A162):INDIRECT("G"&amp;B162))</f>
        <v>7695.75</v>
      </c>
      <c r="X162">
        <f ca="1">AVERAGE(INDIRECT("H"&amp;A162):INDIRECT("H"&amp;B162))</f>
        <v>8220.5</v>
      </c>
      <c r="Y162">
        <f ca="1">AVERAGE(INDIRECT("I"&amp;A162):INDIRECT("I"&amp;B162))</f>
        <v>516</v>
      </c>
      <c r="Z162">
        <f ca="1">AVERAGE(INDIRECT("J"&amp;A162):INDIRECT("J"&amp;B162))</f>
        <v>1029.75</v>
      </c>
      <c r="AA162">
        <f ca="1">AVERAGE(INDIRECT("K"&amp;A162):INDIRECT("K"&amp;B162))</f>
        <v>2.5</v>
      </c>
      <c r="AB162">
        <f ca="1">AVERAGE(INDIRECT("L"&amp;A162):INDIRECT("L"&amp;B162))</f>
        <v>525</v>
      </c>
      <c r="AC162">
        <f ca="1">AVERAGE(INDIRECT("M"&amp;A162):INDIRECT("M"&amp;B162))</f>
        <v>298</v>
      </c>
      <c r="AD162">
        <f ca="1">AVERAGE(INDIRECT("N"&amp;A162):INDIRECT("N"&amp;B162))</f>
        <v>946</v>
      </c>
      <c r="AE162">
        <f ca="1">AVERAGE(INDIRECT("O"&amp;A162):INDIRECT("O"&amp;B162))</f>
        <v>19.75</v>
      </c>
      <c r="AF162">
        <f ca="1">AVERAGE(INDIRECT("P"&amp;A162):INDIRECT("P"&amp;B162))</f>
        <v>662.17000000000007</v>
      </c>
    </row>
    <row r="163" spans="1:32" ht="15" x14ac:dyDescent="0.25">
      <c r="A163" s="13">
        <f t="shared" si="10"/>
        <v>637</v>
      </c>
      <c r="B163" s="14">
        <f t="shared" si="11"/>
        <v>640</v>
      </c>
      <c r="C163" s="5">
        <v>40149</v>
      </c>
      <c r="D163" t="s">
        <v>65</v>
      </c>
      <c r="E163">
        <v>18772</v>
      </c>
      <c r="F163">
        <v>14232</v>
      </c>
      <c r="G163">
        <v>7589</v>
      </c>
      <c r="H163">
        <f>'[4]200912'!D66</f>
        <v>8195</v>
      </c>
      <c r="I163">
        <v>948</v>
      </c>
      <c r="J163">
        <v>1160</v>
      </c>
      <c r="K163">
        <v>45</v>
      </c>
      <c r="L163">
        <v>611</v>
      </c>
      <c r="M163">
        <v>1181</v>
      </c>
      <c r="N163">
        <v>1527</v>
      </c>
      <c r="O163">
        <v>59</v>
      </c>
      <c r="P163">
        <v>723.07</v>
      </c>
      <c r="S163" s="5">
        <v>40154</v>
      </c>
      <c r="T163" s="15">
        <v>5.625</v>
      </c>
      <c r="U163">
        <f ca="1">AVERAGE(INDIRECT("E"&amp;A163):INDIRECT("E"&amp;B163))</f>
        <v>19204.25</v>
      </c>
      <c r="V163">
        <f ca="1">AVERAGE(INDIRECT("F"&amp;A163):INDIRECT("F"&amp;B163))</f>
        <v>14195.5</v>
      </c>
      <c r="W163">
        <f ca="1">AVERAGE(INDIRECT("G"&amp;A163):INDIRECT("G"&amp;B163))</f>
        <v>7722.75</v>
      </c>
      <c r="X163">
        <f ca="1">AVERAGE(INDIRECT("H"&amp;A163):INDIRECT("H"&amp;B163))</f>
        <v>8184.25</v>
      </c>
      <c r="Y163">
        <f ca="1">AVERAGE(INDIRECT("I"&amp;A163):INDIRECT("I"&amp;B163))</f>
        <v>589.25</v>
      </c>
      <c r="Z163">
        <f ca="1">AVERAGE(INDIRECT("J"&amp;A163):INDIRECT("J"&amp;B163))</f>
        <v>1022</v>
      </c>
      <c r="AA163">
        <f ca="1">AVERAGE(INDIRECT("K"&amp;A163):INDIRECT("K"&amp;B163))</f>
        <v>3.75</v>
      </c>
      <c r="AB163">
        <f ca="1">AVERAGE(INDIRECT("L"&amp;A163):INDIRECT("L"&amp;B163))</f>
        <v>413.5</v>
      </c>
      <c r="AC163">
        <f ca="1">AVERAGE(INDIRECT("M"&amp;A163):INDIRECT("M"&amp;B163))</f>
        <v>287</v>
      </c>
      <c r="AD163">
        <f ca="1">AVERAGE(INDIRECT("N"&amp;A163):INDIRECT("N"&amp;B163))</f>
        <v>975</v>
      </c>
      <c r="AE163">
        <f ca="1">AVERAGE(INDIRECT("O"&amp;A163):INDIRECT("O"&amp;B163))</f>
        <v>18</v>
      </c>
      <c r="AF163">
        <f ca="1">AVERAGE(INDIRECT("P"&amp;A163):INDIRECT("P"&amp;B163))</f>
        <v>581.83749999999998</v>
      </c>
    </row>
    <row r="164" spans="1:32" ht="15" x14ac:dyDescent="0.25">
      <c r="A164" s="13">
        <f t="shared" si="10"/>
        <v>641</v>
      </c>
      <c r="B164" s="14">
        <f t="shared" si="11"/>
        <v>644</v>
      </c>
      <c r="C164" s="5">
        <v>40149</v>
      </c>
      <c r="D164" t="s">
        <v>66</v>
      </c>
      <c r="E164">
        <v>18760</v>
      </c>
      <c r="F164">
        <v>14223</v>
      </c>
      <c r="G164">
        <v>7570</v>
      </c>
      <c r="H164">
        <f>'[4]200912'!D67</f>
        <v>8279</v>
      </c>
      <c r="I164">
        <v>935</v>
      </c>
      <c r="J164">
        <v>1286</v>
      </c>
      <c r="K164">
        <v>47</v>
      </c>
      <c r="L164">
        <v>607</v>
      </c>
      <c r="M164">
        <v>1181</v>
      </c>
      <c r="N164">
        <v>1527</v>
      </c>
      <c r="O164">
        <v>56</v>
      </c>
      <c r="P164">
        <v>736.05</v>
      </c>
      <c r="S164" s="5">
        <v>40154</v>
      </c>
      <c r="T164" s="15">
        <v>5.6666666666666696</v>
      </c>
      <c r="U164">
        <f ca="1">AVERAGE(INDIRECT("E"&amp;A164):INDIRECT("E"&amp;B164))</f>
        <v>19021</v>
      </c>
      <c r="V164">
        <f ca="1">AVERAGE(INDIRECT("F"&amp;A164):INDIRECT("F"&amp;B164))</f>
        <v>13937</v>
      </c>
      <c r="W164">
        <f ca="1">AVERAGE(INDIRECT("G"&amp;A164):INDIRECT("G"&amp;B164))</f>
        <v>7760.25</v>
      </c>
      <c r="X164">
        <f ca="1">AVERAGE(INDIRECT("H"&amp;A164):INDIRECT("H"&amp;B164))</f>
        <v>8244.25</v>
      </c>
      <c r="Y164">
        <f ca="1">AVERAGE(INDIRECT("I"&amp;A164):INDIRECT("I"&amp;B164))</f>
        <v>725.5</v>
      </c>
      <c r="Z164">
        <f ca="1">AVERAGE(INDIRECT("J"&amp;A164):INDIRECT("J"&amp;B164))</f>
        <v>1185.25</v>
      </c>
      <c r="AA164">
        <f ca="1">AVERAGE(INDIRECT("K"&amp;A164):INDIRECT("K"&amp;B164))</f>
        <v>8</v>
      </c>
      <c r="AB164">
        <f ca="1">AVERAGE(INDIRECT("L"&amp;A164):INDIRECT("L"&amp;B164))</f>
        <v>483.25</v>
      </c>
      <c r="AC164">
        <f ca="1">AVERAGE(INDIRECT("M"&amp;A164):INDIRECT("M"&amp;B164))</f>
        <v>287</v>
      </c>
      <c r="AD164">
        <f ca="1">AVERAGE(INDIRECT("N"&amp;A164):INDIRECT("N"&amp;B164))</f>
        <v>995</v>
      </c>
      <c r="AE164">
        <f ca="1">AVERAGE(INDIRECT("O"&amp;A164):INDIRECT("O"&amp;B164))</f>
        <v>19</v>
      </c>
      <c r="AF164">
        <f ca="1">AVERAGE(INDIRECT("P"&amp;A164):INDIRECT("P"&amp;B164))</f>
        <v>566.89249999999993</v>
      </c>
    </row>
    <row r="165" spans="1:32" ht="15" x14ac:dyDescent="0.25">
      <c r="A165" s="13">
        <f t="shared" si="10"/>
        <v>645</v>
      </c>
      <c r="B165" s="14">
        <f t="shared" si="11"/>
        <v>648</v>
      </c>
      <c r="C165" s="5">
        <v>40149</v>
      </c>
      <c r="D165" t="s">
        <v>67</v>
      </c>
      <c r="E165">
        <v>18791</v>
      </c>
      <c r="F165">
        <v>14351</v>
      </c>
      <c r="G165">
        <v>7454</v>
      </c>
      <c r="H165">
        <f>'[4]200912'!D68</f>
        <v>8523</v>
      </c>
      <c r="I165">
        <v>952</v>
      </c>
      <c r="J165">
        <v>1405</v>
      </c>
      <c r="K165">
        <v>50</v>
      </c>
      <c r="L165">
        <v>698</v>
      </c>
      <c r="M165">
        <v>1227</v>
      </c>
      <c r="N165">
        <v>1695</v>
      </c>
      <c r="O165">
        <v>54</v>
      </c>
      <c r="P165">
        <v>749.82</v>
      </c>
      <c r="S165" s="5">
        <v>40154</v>
      </c>
      <c r="T165" s="15">
        <v>5.7083333333333401</v>
      </c>
      <c r="U165">
        <f ca="1">AVERAGE(INDIRECT("E"&amp;A165):INDIRECT("E"&amp;B165))</f>
        <v>18999</v>
      </c>
      <c r="V165">
        <f ca="1">AVERAGE(INDIRECT("F"&amp;A165):INDIRECT("F"&amp;B165))</f>
        <v>14424</v>
      </c>
      <c r="W165">
        <f ca="1">AVERAGE(INDIRECT("G"&amp;A165):INDIRECT("G"&amp;B165))</f>
        <v>8057.75</v>
      </c>
      <c r="X165">
        <f ca="1">AVERAGE(INDIRECT("H"&amp;A165):INDIRECT("H"&amp;B165))</f>
        <v>8822.25</v>
      </c>
      <c r="Y165">
        <f ca="1">AVERAGE(INDIRECT("I"&amp;A165):INDIRECT("I"&amp;B165))</f>
        <v>977.25</v>
      </c>
      <c r="Z165">
        <f ca="1">AVERAGE(INDIRECT("J"&amp;A165):INDIRECT("J"&amp;B165))</f>
        <v>1477.25</v>
      </c>
      <c r="AA165">
        <f ca="1">AVERAGE(INDIRECT("K"&amp;A165):INDIRECT("K"&amp;B165))</f>
        <v>16.25</v>
      </c>
      <c r="AB165">
        <f ca="1">AVERAGE(INDIRECT("L"&amp;A165):INDIRECT("L"&amp;B165))</f>
        <v>859</v>
      </c>
      <c r="AC165">
        <f ca="1">AVERAGE(INDIRECT("M"&amp;A165):INDIRECT("M"&amp;B165))</f>
        <v>292</v>
      </c>
      <c r="AD165">
        <f ca="1">AVERAGE(INDIRECT("N"&amp;A165):INDIRECT("N"&amp;B165))</f>
        <v>1169</v>
      </c>
      <c r="AE165">
        <f ca="1">AVERAGE(INDIRECT("O"&amp;A165):INDIRECT("O"&amp;B165))</f>
        <v>24</v>
      </c>
      <c r="AF165">
        <f ca="1">AVERAGE(INDIRECT("P"&amp;A165):INDIRECT("P"&amp;B165))</f>
        <v>646.14499999999998</v>
      </c>
    </row>
    <row r="166" spans="1:32" ht="15" x14ac:dyDescent="0.25">
      <c r="A166" s="13">
        <f t="shared" si="10"/>
        <v>649</v>
      </c>
      <c r="B166" s="14">
        <f t="shared" si="11"/>
        <v>652</v>
      </c>
      <c r="C166" s="5">
        <v>40149</v>
      </c>
      <c r="D166" t="s">
        <v>68</v>
      </c>
      <c r="E166">
        <v>18970</v>
      </c>
      <c r="F166">
        <v>14595</v>
      </c>
      <c r="G166">
        <v>7462</v>
      </c>
      <c r="H166">
        <f>'[4]200912'!D69</f>
        <v>8838</v>
      </c>
      <c r="I166">
        <v>910</v>
      </c>
      <c r="J166">
        <v>1500</v>
      </c>
      <c r="K166">
        <v>54</v>
      </c>
      <c r="L166">
        <v>758</v>
      </c>
      <c r="M166">
        <v>1227</v>
      </c>
      <c r="N166">
        <v>1695</v>
      </c>
      <c r="O166">
        <v>58</v>
      </c>
      <c r="P166">
        <v>763.29</v>
      </c>
      <c r="S166" s="5">
        <v>40154</v>
      </c>
      <c r="T166" s="15">
        <v>5.75</v>
      </c>
      <c r="U166">
        <f ca="1">AVERAGE(INDIRECT("E"&amp;A166):INDIRECT("E"&amp;B166))</f>
        <v>19852.5</v>
      </c>
      <c r="V166">
        <f ca="1">AVERAGE(INDIRECT("F"&amp;A166):INDIRECT("F"&amp;B166))</f>
        <v>15289</v>
      </c>
      <c r="W166">
        <f ca="1">AVERAGE(INDIRECT("G"&amp;A166):INDIRECT("G"&amp;B166))</f>
        <v>8217.5</v>
      </c>
      <c r="X166">
        <f ca="1">AVERAGE(INDIRECT("H"&amp;A166):INDIRECT("H"&amp;B166))</f>
        <v>9166.25</v>
      </c>
      <c r="Y166">
        <f ca="1">AVERAGE(INDIRECT("I"&amp;A166):INDIRECT("I"&amp;B166))</f>
        <v>1133.25</v>
      </c>
      <c r="Z166">
        <f ca="1">AVERAGE(INDIRECT("J"&amp;A166):INDIRECT("J"&amp;B166))</f>
        <v>1848.25</v>
      </c>
      <c r="AA166">
        <f ca="1">AVERAGE(INDIRECT("K"&amp;A166):INDIRECT("K"&amp;B166))</f>
        <v>26.5</v>
      </c>
      <c r="AB166">
        <f ca="1">AVERAGE(INDIRECT("L"&amp;A166):INDIRECT("L"&amp;B166))</f>
        <v>1151.5</v>
      </c>
      <c r="AC166">
        <f ca="1">AVERAGE(INDIRECT("M"&amp;A166):INDIRECT("M"&amp;B166))</f>
        <v>301</v>
      </c>
      <c r="AD166">
        <f ca="1">AVERAGE(INDIRECT("N"&amp;A166):INDIRECT("N"&amp;B166))</f>
        <v>1288</v>
      </c>
      <c r="AE166">
        <f ca="1">AVERAGE(INDIRECT("O"&amp;A166):INDIRECT("O"&amp;B166))</f>
        <v>35.5</v>
      </c>
      <c r="AF166">
        <f ca="1">AVERAGE(INDIRECT("P"&amp;A166):INDIRECT("P"&amp;B166))</f>
        <v>847.08249999999998</v>
      </c>
    </row>
    <row r="167" spans="1:32" ht="15" x14ac:dyDescent="0.25">
      <c r="A167" s="13">
        <f t="shared" si="10"/>
        <v>653</v>
      </c>
      <c r="B167" s="14">
        <f t="shared" si="11"/>
        <v>656</v>
      </c>
      <c r="C167" s="5">
        <v>40149</v>
      </c>
      <c r="D167" t="s">
        <v>69</v>
      </c>
      <c r="E167">
        <v>19176</v>
      </c>
      <c r="F167">
        <v>14980</v>
      </c>
      <c r="G167">
        <v>7585</v>
      </c>
      <c r="H167">
        <f>'[4]200912'!D70</f>
        <v>9031</v>
      </c>
      <c r="I167">
        <v>884</v>
      </c>
      <c r="J167">
        <v>1617</v>
      </c>
      <c r="K167">
        <v>59</v>
      </c>
      <c r="L167">
        <v>878</v>
      </c>
      <c r="M167">
        <v>1227</v>
      </c>
      <c r="N167">
        <v>1695</v>
      </c>
      <c r="O167">
        <v>62</v>
      </c>
      <c r="P167">
        <v>820.47</v>
      </c>
      <c r="S167" s="5">
        <v>40154</v>
      </c>
      <c r="T167" s="15">
        <v>5.7916666666666696</v>
      </c>
      <c r="U167">
        <f ca="1">AVERAGE(INDIRECT("E"&amp;A167):INDIRECT("E"&amp;B167))</f>
        <v>19404.5</v>
      </c>
      <c r="V167">
        <f ca="1">AVERAGE(INDIRECT("F"&amp;A167):INDIRECT("F"&amp;B167))</f>
        <v>14741.5</v>
      </c>
      <c r="W167">
        <f ca="1">AVERAGE(INDIRECT("G"&amp;A167):INDIRECT("G"&amp;B167))</f>
        <v>8028</v>
      </c>
      <c r="X167">
        <f ca="1">AVERAGE(INDIRECT("H"&amp;A167):INDIRECT("H"&amp;B167))</f>
        <v>8929.5</v>
      </c>
      <c r="Y167">
        <f ca="1">AVERAGE(INDIRECT("I"&amp;A167):INDIRECT("I"&amp;B167))</f>
        <v>1251</v>
      </c>
      <c r="Z167">
        <f ca="1">AVERAGE(INDIRECT("J"&amp;A167):INDIRECT("J"&amp;B167))</f>
        <v>2011.25</v>
      </c>
      <c r="AA167">
        <f ca="1">AVERAGE(INDIRECT("K"&amp;A167):INDIRECT("K"&amp;B167))</f>
        <v>29.25</v>
      </c>
      <c r="AB167">
        <f ca="1">AVERAGE(INDIRECT("L"&amp;A167):INDIRECT("L"&amp;B167))</f>
        <v>1309</v>
      </c>
      <c r="AC167">
        <f ca="1">AVERAGE(INDIRECT("M"&amp;A167):INDIRECT("M"&amp;B167))</f>
        <v>320</v>
      </c>
      <c r="AD167">
        <f ca="1">AVERAGE(INDIRECT("N"&amp;A167):INDIRECT("N"&amp;B167))</f>
        <v>1484</v>
      </c>
      <c r="AE167">
        <f ca="1">AVERAGE(INDIRECT("O"&amp;A167):INDIRECT("O"&amp;B167))</f>
        <v>46</v>
      </c>
      <c r="AF167">
        <f ca="1">AVERAGE(INDIRECT("P"&amp;A167):INDIRECT("P"&amp;B167))</f>
        <v>1093.1424999999999</v>
      </c>
    </row>
    <row r="168" spans="1:32" ht="15" x14ac:dyDescent="0.25">
      <c r="A168" s="13">
        <f t="shared" si="10"/>
        <v>657</v>
      </c>
      <c r="B168" s="14">
        <f t="shared" si="11"/>
        <v>660</v>
      </c>
      <c r="C168" s="5">
        <v>40149</v>
      </c>
      <c r="D168" t="s">
        <v>70</v>
      </c>
      <c r="E168">
        <v>19572</v>
      </c>
      <c r="F168">
        <v>15156</v>
      </c>
      <c r="G168">
        <v>7826</v>
      </c>
      <c r="H168">
        <f>'[4]200912'!D71</f>
        <v>9080</v>
      </c>
      <c r="I168">
        <v>876</v>
      </c>
      <c r="J168">
        <v>1756</v>
      </c>
      <c r="K168">
        <v>63</v>
      </c>
      <c r="L168">
        <v>1012</v>
      </c>
      <c r="M168">
        <v>1227</v>
      </c>
      <c r="N168">
        <v>1695</v>
      </c>
      <c r="O168">
        <v>67</v>
      </c>
      <c r="P168">
        <v>878.14</v>
      </c>
      <c r="S168" s="5">
        <v>40154</v>
      </c>
      <c r="T168" s="15">
        <v>5.8333333333333401</v>
      </c>
      <c r="U168">
        <f ca="1">AVERAGE(INDIRECT("E"&amp;A168):INDIRECT("E"&amp;B168))</f>
        <v>18899.75</v>
      </c>
      <c r="V168">
        <f ca="1">AVERAGE(INDIRECT("F"&amp;A168):INDIRECT("F"&amp;B168))</f>
        <v>14014</v>
      </c>
      <c r="W168">
        <f ca="1">AVERAGE(INDIRECT("G"&amp;A168):INDIRECT("G"&amp;B168))</f>
        <v>7799.5</v>
      </c>
      <c r="X168">
        <f ca="1">AVERAGE(INDIRECT("H"&amp;A168):INDIRECT("H"&amp;B168))</f>
        <v>8471.25</v>
      </c>
      <c r="Y168">
        <f ca="1">AVERAGE(INDIRECT("I"&amp;A168):INDIRECT("I"&amp;B168))</f>
        <v>1307.5</v>
      </c>
      <c r="Z168">
        <f ca="1">AVERAGE(INDIRECT("J"&amp;A168):INDIRECT("J"&amp;B168))</f>
        <v>2165.25</v>
      </c>
      <c r="AA168">
        <f ca="1">AVERAGE(INDIRECT("K"&amp;A168):INDIRECT("K"&amp;B168))</f>
        <v>30.25</v>
      </c>
      <c r="AB168">
        <f ca="1">AVERAGE(INDIRECT("L"&amp;A168):INDIRECT("L"&amp;B168))</f>
        <v>1387</v>
      </c>
      <c r="AC168">
        <f ca="1">AVERAGE(INDIRECT("M"&amp;A168):INDIRECT("M"&amp;B168))</f>
        <v>337</v>
      </c>
      <c r="AD168">
        <f ca="1">AVERAGE(INDIRECT("N"&amp;A168):INDIRECT("N"&amp;B168))</f>
        <v>1470</v>
      </c>
      <c r="AE168">
        <f ca="1">AVERAGE(INDIRECT("O"&amp;A168):INDIRECT("O"&amp;B168))</f>
        <v>61.25</v>
      </c>
      <c r="AF168">
        <f ca="1">AVERAGE(INDIRECT("P"&amp;A168):INDIRECT("P"&amp;B168))</f>
        <v>1304.7750000000001</v>
      </c>
    </row>
    <row r="169" spans="1:32" ht="15" x14ac:dyDescent="0.25">
      <c r="A169" s="13">
        <f t="shared" si="10"/>
        <v>661</v>
      </c>
      <c r="B169" s="14">
        <f t="shared" si="11"/>
        <v>664</v>
      </c>
      <c r="C169" s="5">
        <v>40149</v>
      </c>
      <c r="D169" t="s">
        <v>71</v>
      </c>
      <c r="E169">
        <v>19913</v>
      </c>
      <c r="F169">
        <v>15409</v>
      </c>
      <c r="G169">
        <v>7971</v>
      </c>
      <c r="H169">
        <f>'[4]200912'!D72</f>
        <v>9133</v>
      </c>
      <c r="I169">
        <v>937</v>
      </c>
      <c r="J169">
        <v>1852</v>
      </c>
      <c r="K169">
        <v>68</v>
      </c>
      <c r="L169">
        <v>1146</v>
      </c>
      <c r="M169">
        <v>1246</v>
      </c>
      <c r="N169">
        <v>1877</v>
      </c>
      <c r="O169">
        <v>71</v>
      </c>
      <c r="P169">
        <v>935.31</v>
      </c>
      <c r="S169" s="5">
        <v>40154</v>
      </c>
      <c r="T169" s="15">
        <v>5.875</v>
      </c>
      <c r="U169">
        <f ca="1">AVERAGE(INDIRECT("E"&amp;A169):INDIRECT("E"&amp;B169))</f>
        <v>18124</v>
      </c>
      <c r="V169">
        <f ca="1">AVERAGE(INDIRECT("F"&amp;A169):INDIRECT("F"&amp;B169))</f>
        <v>12531.5</v>
      </c>
      <c r="W169">
        <f ca="1">AVERAGE(INDIRECT("G"&amp;A169):INDIRECT("G"&amp;B169))</f>
        <v>7326.75</v>
      </c>
      <c r="X169">
        <f ca="1">AVERAGE(INDIRECT("H"&amp;A169):INDIRECT("H"&amp;B169))</f>
        <v>7634.25</v>
      </c>
      <c r="Y169">
        <f ca="1">AVERAGE(INDIRECT("I"&amp;A169):INDIRECT("I"&amp;B169))</f>
        <v>1303</v>
      </c>
      <c r="Z169">
        <f ca="1">AVERAGE(INDIRECT("J"&amp;A169):INDIRECT("J"&amp;B169))</f>
        <v>2106.25</v>
      </c>
      <c r="AA169">
        <f ca="1">AVERAGE(INDIRECT("K"&amp;A169):INDIRECT("K"&amp;B169))</f>
        <v>43.75</v>
      </c>
      <c r="AB169">
        <f ca="1">AVERAGE(INDIRECT("L"&amp;A169):INDIRECT("L"&amp;B169))</f>
        <v>1421</v>
      </c>
      <c r="AC169">
        <f ca="1">AVERAGE(INDIRECT("M"&amp;A169):INDIRECT("M"&amp;B169))</f>
        <v>356</v>
      </c>
      <c r="AD169">
        <f ca="1">AVERAGE(INDIRECT("N"&amp;A169):INDIRECT("N"&amp;B169))</f>
        <v>1755</v>
      </c>
      <c r="AE169">
        <f ca="1">AVERAGE(INDIRECT("O"&amp;A169):INDIRECT("O"&amp;B169))</f>
        <v>78.5</v>
      </c>
      <c r="AF169">
        <f ca="1">AVERAGE(INDIRECT("P"&amp;A169):INDIRECT("P"&amp;B169))</f>
        <v>1503.5675000000001</v>
      </c>
    </row>
    <row r="170" spans="1:32" ht="15" x14ac:dyDescent="0.25">
      <c r="A170" s="13">
        <f t="shared" si="10"/>
        <v>665</v>
      </c>
      <c r="B170" s="14">
        <f t="shared" si="11"/>
        <v>668</v>
      </c>
      <c r="C170" s="5">
        <v>40149</v>
      </c>
      <c r="D170" t="s">
        <v>72</v>
      </c>
      <c r="E170">
        <v>20063</v>
      </c>
      <c r="F170">
        <v>15386</v>
      </c>
      <c r="G170">
        <v>7893</v>
      </c>
      <c r="H170">
        <f>'[4]200912'!D73</f>
        <v>9084</v>
      </c>
      <c r="I170">
        <v>1032</v>
      </c>
      <c r="J170">
        <v>2004</v>
      </c>
      <c r="K170">
        <v>74</v>
      </c>
      <c r="L170">
        <v>1292</v>
      </c>
      <c r="M170">
        <v>1246</v>
      </c>
      <c r="N170">
        <v>1877</v>
      </c>
      <c r="O170">
        <v>72</v>
      </c>
      <c r="P170">
        <v>992.99</v>
      </c>
      <c r="S170" s="5">
        <v>40154</v>
      </c>
      <c r="T170" s="15">
        <v>5.9166666666666696</v>
      </c>
      <c r="U170">
        <f ca="1">AVERAGE(INDIRECT("E"&amp;A170):INDIRECT("E"&amp;B170))</f>
        <v>17452.5</v>
      </c>
      <c r="V170">
        <f ca="1">AVERAGE(INDIRECT("F"&amp;A170):INDIRECT("F"&amp;B170))</f>
        <v>12002</v>
      </c>
      <c r="W170">
        <f ca="1">AVERAGE(INDIRECT("G"&amp;A170):INDIRECT("G"&amp;B170))</f>
        <v>7019</v>
      </c>
      <c r="X170">
        <f ca="1">AVERAGE(INDIRECT("H"&amp;A170):INDIRECT("H"&amp;B170))</f>
        <v>6888.25</v>
      </c>
      <c r="Y170">
        <f ca="1">AVERAGE(INDIRECT("I"&amp;A170):INDIRECT("I"&amp;B170))</f>
        <v>1242.75</v>
      </c>
      <c r="Z170">
        <f ca="1">AVERAGE(INDIRECT("J"&amp;A170):INDIRECT("J"&amp;B170))</f>
        <v>2036.5</v>
      </c>
      <c r="AA170">
        <f ca="1">AVERAGE(INDIRECT("K"&amp;A170):INDIRECT("K"&amp;B170))</f>
        <v>52.25</v>
      </c>
      <c r="AB170">
        <f ca="1">AVERAGE(INDIRECT("L"&amp;A170):INDIRECT("L"&amp;B170))</f>
        <v>1352.75</v>
      </c>
      <c r="AC170">
        <f ca="1">AVERAGE(INDIRECT("M"&amp;A170):INDIRECT("M"&amp;B170))</f>
        <v>380</v>
      </c>
      <c r="AD170">
        <f ca="1">AVERAGE(INDIRECT("N"&amp;A170):INDIRECT("N"&amp;B170))</f>
        <v>1765</v>
      </c>
      <c r="AE170">
        <f ca="1">AVERAGE(INDIRECT("O"&amp;A170):INDIRECT("O"&amp;B170))</f>
        <v>90</v>
      </c>
      <c r="AF170">
        <f ca="1">AVERAGE(INDIRECT("P"&amp;A170):INDIRECT("P"&amp;B170))</f>
        <v>1639.6925000000001</v>
      </c>
    </row>
    <row r="171" spans="1:32" ht="15" x14ac:dyDescent="0.25">
      <c r="A171" s="13">
        <f t="shared" si="10"/>
        <v>669</v>
      </c>
      <c r="B171" s="14">
        <f t="shared" si="11"/>
        <v>672</v>
      </c>
      <c r="C171" s="5">
        <v>40149</v>
      </c>
      <c r="D171" t="s">
        <v>73</v>
      </c>
      <c r="E171">
        <v>19925</v>
      </c>
      <c r="F171">
        <v>15145</v>
      </c>
      <c r="G171">
        <v>7814</v>
      </c>
      <c r="H171">
        <f>'[4]200912'!D74</f>
        <v>9006</v>
      </c>
      <c r="I171">
        <v>1078</v>
      </c>
      <c r="J171">
        <v>2026</v>
      </c>
      <c r="K171">
        <v>80</v>
      </c>
      <c r="L171">
        <v>1366</v>
      </c>
      <c r="M171">
        <v>1246</v>
      </c>
      <c r="N171">
        <v>1877</v>
      </c>
      <c r="O171">
        <v>73</v>
      </c>
      <c r="P171">
        <v>1062.52</v>
      </c>
      <c r="S171" s="5">
        <v>40154</v>
      </c>
      <c r="T171" s="15">
        <v>5.9583333333333401</v>
      </c>
      <c r="U171">
        <f ca="1">AVERAGE(INDIRECT("E"&amp;A171):INDIRECT("E"&amp;B171))</f>
        <v>16550.5</v>
      </c>
      <c r="V171">
        <f ca="1">AVERAGE(INDIRECT("F"&amp;A171):INDIRECT("F"&amp;B171))</f>
        <v>11761.75</v>
      </c>
      <c r="W171">
        <f ca="1">AVERAGE(INDIRECT("G"&amp;A171):INDIRECT("G"&amp;B171))</f>
        <v>6527.5</v>
      </c>
      <c r="X171">
        <f ca="1">AVERAGE(INDIRECT("H"&amp;A171):INDIRECT("H"&amp;B171))</f>
        <v>6423.75</v>
      </c>
      <c r="Y171">
        <f ca="1">AVERAGE(INDIRECT("I"&amp;A171):INDIRECT("I"&amp;B171))</f>
        <v>1181</v>
      </c>
      <c r="Z171">
        <f ca="1">AVERAGE(INDIRECT("J"&amp;A171):INDIRECT("J"&amp;B171))</f>
        <v>1851</v>
      </c>
      <c r="AA171">
        <f ca="1">AVERAGE(INDIRECT("K"&amp;A171):INDIRECT("K"&amp;B171))</f>
        <v>59</v>
      </c>
      <c r="AB171">
        <f ca="1">AVERAGE(INDIRECT("L"&amp;A171):INDIRECT("L"&amp;B171))</f>
        <v>1200.5</v>
      </c>
      <c r="AC171">
        <f ca="1">AVERAGE(INDIRECT("M"&amp;A171):INDIRECT("M"&amp;B171))</f>
        <v>398</v>
      </c>
      <c r="AD171">
        <f ca="1">AVERAGE(INDIRECT("N"&amp;A171):INDIRECT("N"&amp;B171))</f>
        <v>1689</v>
      </c>
      <c r="AE171">
        <f ca="1">AVERAGE(INDIRECT("O"&amp;A171):INDIRECT("O"&amp;B171))</f>
        <v>96.25</v>
      </c>
      <c r="AF171">
        <f ca="1">AVERAGE(INDIRECT("P"&amp;A171):INDIRECT("P"&amp;B171))</f>
        <v>1744.4549999999999</v>
      </c>
    </row>
    <row r="172" spans="1:32" ht="15" x14ac:dyDescent="0.25">
      <c r="A172" s="13">
        <f t="shared" si="10"/>
        <v>673</v>
      </c>
      <c r="B172" s="14">
        <f t="shared" si="11"/>
        <v>676</v>
      </c>
      <c r="C172" s="5">
        <v>40149</v>
      </c>
      <c r="D172" t="s">
        <v>74</v>
      </c>
      <c r="E172">
        <v>19920</v>
      </c>
      <c r="F172">
        <v>15161</v>
      </c>
      <c r="G172">
        <v>7763</v>
      </c>
      <c r="H172">
        <f>'[4]200912'!D75</f>
        <v>9053</v>
      </c>
      <c r="I172">
        <v>1196</v>
      </c>
      <c r="J172">
        <v>2043</v>
      </c>
      <c r="K172">
        <v>86</v>
      </c>
      <c r="L172">
        <v>1346</v>
      </c>
      <c r="M172">
        <v>1246</v>
      </c>
      <c r="N172">
        <v>1877</v>
      </c>
      <c r="O172">
        <v>74</v>
      </c>
      <c r="P172">
        <v>1132.56</v>
      </c>
      <c r="S172" s="5">
        <v>40154</v>
      </c>
      <c r="T172" s="15">
        <v>6</v>
      </c>
      <c r="U172">
        <f ca="1">AVERAGE(INDIRECT("E"&amp;A172):INDIRECT("E"&amp;B172))</f>
        <v>14692</v>
      </c>
      <c r="V172">
        <f ca="1">AVERAGE(INDIRECT("F"&amp;A172):INDIRECT("F"&amp;B172))</f>
        <v>10539.75</v>
      </c>
      <c r="W172">
        <f ca="1">AVERAGE(INDIRECT("G"&amp;A172):INDIRECT("G"&amp;B172))</f>
        <v>5881</v>
      </c>
      <c r="X172">
        <f ca="1">AVERAGE(INDIRECT("H"&amp;A172):INDIRECT("H"&amp;B172))</f>
        <v>5507.75</v>
      </c>
      <c r="Y172">
        <f ca="1">AVERAGE(INDIRECT("I"&amp;A172):INDIRECT("I"&amp;B172))</f>
        <v>1056.5</v>
      </c>
      <c r="Z172">
        <f ca="1">AVERAGE(INDIRECT("J"&amp;A172):INDIRECT("J"&amp;B172))</f>
        <v>1748.5</v>
      </c>
      <c r="AA172">
        <f ca="1">AVERAGE(INDIRECT("K"&amp;A172):INDIRECT("K"&amp;B172))</f>
        <v>63.75</v>
      </c>
      <c r="AB172">
        <f ca="1">AVERAGE(INDIRECT("L"&amp;A172):INDIRECT("L"&amp;B172))</f>
        <v>1230.5</v>
      </c>
      <c r="AC172">
        <f ca="1">AVERAGE(INDIRECT("M"&amp;A172):INDIRECT("M"&amp;B172))</f>
        <v>417</v>
      </c>
      <c r="AD172">
        <f ca="1">AVERAGE(INDIRECT("N"&amp;A172):INDIRECT("N"&amp;B172))</f>
        <v>1670</v>
      </c>
      <c r="AE172">
        <f ca="1">AVERAGE(INDIRECT("O"&amp;A172):INDIRECT("O"&amp;B172))</f>
        <v>107</v>
      </c>
      <c r="AF172">
        <f ca="1">AVERAGE(INDIRECT("P"&amp;A172):INDIRECT("P"&amp;B172))</f>
        <v>1858.51</v>
      </c>
    </row>
    <row r="173" spans="1:32" ht="15" x14ac:dyDescent="0.25">
      <c r="A173" s="13">
        <f t="shared" si="10"/>
        <v>677</v>
      </c>
      <c r="B173" s="14">
        <f t="shared" si="11"/>
        <v>680</v>
      </c>
      <c r="C173" s="5">
        <v>40149</v>
      </c>
      <c r="D173" t="s">
        <v>75</v>
      </c>
      <c r="E173">
        <v>19856</v>
      </c>
      <c r="F173">
        <v>15159</v>
      </c>
      <c r="G173">
        <v>7701</v>
      </c>
      <c r="H173">
        <f>'[4]200912'!D76</f>
        <v>8892</v>
      </c>
      <c r="I173">
        <v>1263</v>
      </c>
      <c r="J173">
        <v>1935</v>
      </c>
      <c r="K173">
        <v>92</v>
      </c>
      <c r="L173">
        <v>1382</v>
      </c>
      <c r="M173">
        <v>1224</v>
      </c>
      <c r="N173">
        <v>2037</v>
      </c>
      <c r="O173">
        <v>75</v>
      </c>
      <c r="P173">
        <v>1201.8</v>
      </c>
      <c r="S173" s="5">
        <v>40155</v>
      </c>
      <c r="T173" s="15">
        <v>6.0416666666666696</v>
      </c>
      <c r="U173">
        <f ca="1">AVERAGE(INDIRECT("E"&amp;A173):INDIRECT("E"&amp;B173))</f>
        <v>13349</v>
      </c>
      <c r="V173">
        <f ca="1">AVERAGE(INDIRECT("F"&amp;A173):INDIRECT("F"&amp;B173))</f>
        <v>9436.25</v>
      </c>
      <c r="W173">
        <f ca="1">AVERAGE(INDIRECT("G"&amp;A173):INDIRECT("G"&amp;B173))</f>
        <v>5213.75</v>
      </c>
      <c r="X173">
        <f ca="1">AVERAGE(INDIRECT("H"&amp;A173):INDIRECT("H"&amp;B173))</f>
        <v>4839.75</v>
      </c>
      <c r="Y173">
        <f ca="1">AVERAGE(INDIRECT("I"&amp;A173):INDIRECT("I"&amp;B173))</f>
        <v>1134.25</v>
      </c>
      <c r="Z173">
        <f ca="1">AVERAGE(INDIRECT("J"&amp;A173):INDIRECT("J"&amp;B173))</f>
        <v>1672.5</v>
      </c>
      <c r="AA173">
        <f ca="1">AVERAGE(INDIRECT("K"&amp;A173):INDIRECT("K"&amp;B173))</f>
        <v>73.25</v>
      </c>
      <c r="AB173">
        <f ca="1">AVERAGE(INDIRECT("L"&amp;A173):INDIRECT("L"&amp;B173))</f>
        <v>1488.25</v>
      </c>
      <c r="AC173">
        <f ca="1">AVERAGE(INDIRECT("M"&amp;A173):INDIRECT("M"&amp;B173))</f>
        <v>1086</v>
      </c>
      <c r="AD173">
        <f ca="1">AVERAGE(INDIRECT("N"&amp;A173):INDIRECT("N"&amp;B173))</f>
        <v>1896</v>
      </c>
      <c r="AE173">
        <f ca="1">AVERAGE(INDIRECT("O"&amp;A173):INDIRECT("O"&amp;B173))</f>
        <v>103.5</v>
      </c>
      <c r="AF173">
        <f ca="1">AVERAGE(INDIRECT("P"&amp;A173):INDIRECT("P"&amp;B173))</f>
        <v>1660.2750000000001</v>
      </c>
    </row>
    <row r="174" spans="1:32" ht="15" x14ac:dyDescent="0.25">
      <c r="A174" s="13">
        <f t="shared" si="10"/>
        <v>681</v>
      </c>
      <c r="B174" s="14">
        <f t="shared" si="11"/>
        <v>684</v>
      </c>
      <c r="C174" s="5">
        <v>40149</v>
      </c>
      <c r="D174" t="s">
        <v>76</v>
      </c>
      <c r="E174">
        <v>19684</v>
      </c>
      <c r="F174">
        <v>15122</v>
      </c>
      <c r="G174">
        <v>7683</v>
      </c>
      <c r="H174">
        <f>'[4]200912'!D77</f>
        <v>8583</v>
      </c>
      <c r="I174">
        <v>1264</v>
      </c>
      <c r="J174">
        <v>1925</v>
      </c>
      <c r="K174">
        <v>97</v>
      </c>
      <c r="L174">
        <v>1541</v>
      </c>
      <c r="M174">
        <v>1224</v>
      </c>
      <c r="N174">
        <v>2037</v>
      </c>
      <c r="O174">
        <v>77</v>
      </c>
      <c r="P174">
        <v>1271.33</v>
      </c>
      <c r="S174" s="5">
        <v>40155</v>
      </c>
      <c r="T174" s="15">
        <v>6.0833333333333401</v>
      </c>
      <c r="U174">
        <f ca="1">AVERAGE(INDIRECT("E"&amp;A174):INDIRECT("E"&amp;B174))</f>
        <v>12880.5</v>
      </c>
      <c r="V174">
        <f ca="1">AVERAGE(INDIRECT("F"&amp;A174):INDIRECT("F"&amp;B174))</f>
        <v>8587</v>
      </c>
      <c r="W174">
        <f ca="1">AVERAGE(INDIRECT("G"&amp;A174):INDIRECT("G"&amp;B174))</f>
        <v>4856.25</v>
      </c>
      <c r="X174">
        <f ca="1">AVERAGE(INDIRECT("H"&amp;A174):INDIRECT("H"&amp;B174))</f>
        <v>4363.5</v>
      </c>
      <c r="Y174">
        <f ca="1">AVERAGE(INDIRECT("I"&amp;A174):INDIRECT("I"&amp;B174))</f>
        <v>997.5</v>
      </c>
      <c r="Z174">
        <f ca="1">AVERAGE(INDIRECT("J"&amp;A174):INDIRECT("J"&amp;B174))</f>
        <v>1713.25</v>
      </c>
      <c r="AA174">
        <f ca="1">AVERAGE(INDIRECT("K"&amp;A174):INDIRECT("K"&amp;B174))</f>
        <v>44.75</v>
      </c>
      <c r="AB174">
        <f ca="1">AVERAGE(INDIRECT("L"&amp;A174):INDIRECT("L"&amp;B174))</f>
        <v>1726.75</v>
      </c>
      <c r="AC174">
        <f ca="1">AVERAGE(INDIRECT("M"&amp;A174):INDIRECT("M"&amp;B174))</f>
        <v>930</v>
      </c>
      <c r="AD174">
        <f ca="1">AVERAGE(INDIRECT("N"&amp;A174):INDIRECT("N"&amp;B174))</f>
        <v>1730</v>
      </c>
      <c r="AE174">
        <f ca="1">AVERAGE(INDIRECT("O"&amp;A174):INDIRECT("O"&amp;B174))</f>
        <v>108.5</v>
      </c>
      <c r="AF174">
        <f ca="1">AVERAGE(INDIRECT("P"&amp;A174):INDIRECT("P"&amp;B174))</f>
        <v>1646.4299999999998</v>
      </c>
    </row>
    <row r="175" spans="1:32" ht="15" x14ac:dyDescent="0.25">
      <c r="A175" s="13">
        <f t="shared" si="10"/>
        <v>685</v>
      </c>
      <c r="B175" s="14">
        <f t="shared" si="11"/>
        <v>688</v>
      </c>
      <c r="C175" s="5">
        <v>40149</v>
      </c>
      <c r="D175" t="s">
        <v>77</v>
      </c>
      <c r="E175">
        <v>19767</v>
      </c>
      <c r="F175">
        <v>15019</v>
      </c>
      <c r="G175">
        <v>7772</v>
      </c>
      <c r="H175">
        <f>'[4]200912'!D78</f>
        <v>8387</v>
      </c>
      <c r="I175">
        <v>1203</v>
      </c>
      <c r="J175">
        <v>1953</v>
      </c>
      <c r="K175">
        <v>103</v>
      </c>
      <c r="L175">
        <v>1684</v>
      </c>
      <c r="M175">
        <v>1224</v>
      </c>
      <c r="N175">
        <v>2037</v>
      </c>
      <c r="O175">
        <v>79</v>
      </c>
      <c r="P175">
        <v>1339.88</v>
      </c>
      <c r="S175" s="5">
        <v>40155</v>
      </c>
      <c r="T175" s="15">
        <v>6.125</v>
      </c>
      <c r="U175">
        <f ca="1">AVERAGE(INDIRECT("E"&amp;A175):INDIRECT("E"&amp;B175))</f>
        <v>12650.75</v>
      </c>
      <c r="V175">
        <f ca="1">AVERAGE(INDIRECT("F"&amp;A175):INDIRECT("F"&amp;B175))</f>
        <v>8145.25</v>
      </c>
      <c r="W175">
        <f ca="1">AVERAGE(INDIRECT("G"&amp;A175):INDIRECT("G"&amp;B175))</f>
        <v>4716.75</v>
      </c>
      <c r="X175">
        <f ca="1">AVERAGE(INDIRECT("H"&amp;A175):INDIRECT("H"&amp;B175))</f>
        <v>4186</v>
      </c>
      <c r="Y175">
        <f ca="1">AVERAGE(INDIRECT("I"&amp;A175):INDIRECT("I"&amp;B175))</f>
        <v>937.5</v>
      </c>
      <c r="Z175">
        <f ca="1">AVERAGE(INDIRECT("J"&amp;A175):INDIRECT("J"&amp;B175))</f>
        <v>1876.5</v>
      </c>
      <c r="AA175">
        <f ca="1">AVERAGE(INDIRECT("K"&amp;A175):INDIRECT("K"&amp;B175))</f>
        <v>67</v>
      </c>
      <c r="AB175">
        <f ca="1">AVERAGE(INDIRECT("L"&amp;A175):INDIRECT("L"&amp;B175))</f>
        <v>1826</v>
      </c>
      <c r="AC175">
        <f ca="1">AVERAGE(INDIRECT("M"&amp;A175):INDIRECT("M"&amp;B175))</f>
        <v>825</v>
      </c>
      <c r="AD175">
        <f ca="1">AVERAGE(INDIRECT("N"&amp;A175):INDIRECT("N"&amp;B175))</f>
        <v>1457</v>
      </c>
      <c r="AE175">
        <f ca="1">AVERAGE(INDIRECT("O"&amp;A175):INDIRECT("O"&amp;B175))</f>
        <v>115</v>
      </c>
      <c r="AF175">
        <f ca="1">AVERAGE(INDIRECT("P"&amp;A175):INDIRECT("P"&amp;B175))</f>
        <v>1752.2425000000001</v>
      </c>
    </row>
    <row r="176" spans="1:32" ht="15" x14ac:dyDescent="0.25">
      <c r="A176" s="13">
        <f t="shared" si="10"/>
        <v>689</v>
      </c>
      <c r="B176" s="14">
        <f t="shared" si="11"/>
        <v>692</v>
      </c>
      <c r="C176" s="5">
        <v>40149</v>
      </c>
      <c r="D176" t="s">
        <v>78</v>
      </c>
      <c r="E176">
        <v>19707</v>
      </c>
      <c r="F176">
        <v>14736</v>
      </c>
      <c r="G176">
        <v>7762</v>
      </c>
      <c r="H176">
        <f>'[4]200912'!D79</f>
        <v>8322</v>
      </c>
      <c r="I176">
        <v>1149</v>
      </c>
      <c r="J176">
        <v>2001</v>
      </c>
      <c r="K176">
        <v>109</v>
      </c>
      <c r="L176">
        <v>1722</v>
      </c>
      <c r="M176">
        <v>1224</v>
      </c>
      <c r="N176">
        <v>2037</v>
      </c>
      <c r="O176">
        <v>80</v>
      </c>
      <c r="P176">
        <v>1408.42</v>
      </c>
      <c r="S176" s="5">
        <v>40155</v>
      </c>
      <c r="T176" s="15">
        <v>6.1666666666666696</v>
      </c>
      <c r="U176">
        <f ca="1">AVERAGE(INDIRECT("E"&amp;A176):INDIRECT("E"&amp;B176))</f>
        <v>12667.75</v>
      </c>
      <c r="V176">
        <f ca="1">AVERAGE(INDIRECT("F"&amp;A176):INDIRECT("F"&amp;B176))</f>
        <v>8308.25</v>
      </c>
      <c r="W176">
        <f ca="1">AVERAGE(INDIRECT("G"&amp;A176):INDIRECT("G"&amp;B176))</f>
        <v>4936.5</v>
      </c>
      <c r="X176">
        <f ca="1">AVERAGE(INDIRECT("H"&amp;A176):INDIRECT("H"&amp;B176))</f>
        <v>4271</v>
      </c>
      <c r="Y176">
        <f ca="1">AVERAGE(INDIRECT("I"&amp;A176):INDIRECT("I"&amp;B176))</f>
        <v>1112</v>
      </c>
      <c r="Z176">
        <f ca="1">AVERAGE(INDIRECT("J"&amp;A176):INDIRECT("J"&amp;B176))</f>
        <v>1593.75</v>
      </c>
      <c r="AA176">
        <f ca="1">AVERAGE(INDIRECT("K"&amp;A176):INDIRECT("K"&amp;B176))</f>
        <v>72.5</v>
      </c>
      <c r="AB176">
        <f ca="1">AVERAGE(INDIRECT("L"&amp;A176):INDIRECT("L"&amp;B176))</f>
        <v>1633.75</v>
      </c>
      <c r="AC176">
        <f ca="1">AVERAGE(INDIRECT("M"&amp;A176):INDIRECT("M"&amp;B176))</f>
        <v>811</v>
      </c>
      <c r="AD176">
        <f ca="1">AVERAGE(INDIRECT("N"&amp;A176):INDIRECT("N"&amp;B176))</f>
        <v>1302</v>
      </c>
      <c r="AE176">
        <f ca="1">AVERAGE(INDIRECT("O"&amp;A176):INDIRECT("O"&amp;B176))</f>
        <v>123.75</v>
      </c>
      <c r="AF176">
        <f ca="1">AVERAGE(INDIRECT("P"&amp;A176):INDIRECT("P"&amp;B176))</f>
        <v>1870.5500000000002</v>
      </c>
    </row>
    <row r="177" spans="1:32" ht="15" x14ac:dyDescent="0.25">
      <c r="A177" s="13">
        <f t="shared" si="10"/>
        <v>693</v>
      </c>
      <c r="B177" s="14">
        <f t="shared" si="11"/>
        <v>696</v>
      </c>
      <c r="C177" s="5">
        <v>40149</v>
      </c>
      <c r="D177" t="s">
        <v>79</v>
      </c>
      <c r="E177">
        <v>19622</v>
      </c>
      <c r="F177">
        <v>14539</v>
      </c>
      <c r="G177">
        <v>7713</v>
      </c>
      <c r="H177">
        <f>'[4]200912'!D80</f>
        <v>8306</v>
      </c>
      <c r="I177">
        <v>1128</v>
      </c>
      <c r="J177">
        <v>2017</v>
      </c>
      <c r="K177">
        <v>115</v>
      </c>
      <c r="L177">
        <v>1796</v>
      </c>
      <c r="M177">
        <v>1227</v>
      </c>
      <c r="N177">
        <v>2173</v>
      </c>
      <c r="O177">
        <v>82</v>
      </c>
      <c r="P177">
        <v>1476.96</v>
      </c>
      <c r="S177" s="5">
        <v>40155</v>
      </c>
      <c r="T177" s="15">
        <v>6.2083333333333401</v>
      </c>
      <c r="U177">
        <f ca="1">AVERAGE(INDIRECT("E"&amp;A177):INDIRECT("E"&amp;B177))</f>
        <v>12799.25</v>
      </c>
      <c r="V177">
        <f ca="1">AVERAGE(INDIRECT("F"&amp;A177):INDIRECT("F"&amp;B177))</f>
        <v>8857</v>
      </c>
      <c r="W177">
        <f ca="1">AVERAGE(INDIRECT("G"&amp;A177):INDIRECT("G"&amp;B177))</f>
        <v>5241.75</v>
      </c>
      <c r="X177">
        <f ca="1">AVERAGE(INDIRECT("H"&amp;A177):INDIRECT("H"&amp;B177))</f>
        <v>4463.25</v>
      </c>
      <c r="Y177">
        <f ca="1">AVERAGE(INDIRECT("I"&amp;A177):INDIRECT("I"&amp;B177))</f>
        <v>1313.5</v>
      </c>
      <c r="Z177">
        <f ca="1">AVERAGE(INDIRECT("J"&amp;A177):INDIRECT("J"&amp;B177))</f>
        <v>1410.75</v>
      </c>
      <c r="AA177">
        <f ca="1">AVERAGE(INDIRECT("K"&amp;A177):INDIRECT("K"&amp;B177))</f>
        <v>84.75</v>
      </c>
      <c r="AB177">
        <f ca="1">AVERAGE(INDIRECT("L"&amp;A177):INDIRECT("L"&amp;B177))</f>
        <v>1587.25</v>
      </c>
      <c r="AC177">
        <f ca="1">AVERAGE(INDIRECT("M"&amp;A177):INDIRECT("M"&amp;B177))</f>
        <v>925</v>
      </c>
      <c r="AD177">
        <f ca="1">AVERAGE(INDIRECT("N"&amp;A177):INDIRECT("N"&amp;B177))</f>
        <v>1135</v>
      </c>
      <c r="AE177">
        <f ca="1">AVERAGE(INDIRECT("O"&amp;A177):INDIRECT("O"&amp;B177))</f>
        <v>128.5</v>
      </c>
      <c r="AF177">
        <f ca="1">AVERAGE(INDIRECT("P"&amp;A177):INDIRECT("P"&amp;B177))</f>
        <v>1951.8899999999999</v>
      </c>
    </row>
    <row r="178" spans="1:32" ht="15" x14ac:dyDescent="0.25">
      <c r="A178" s="13">
        <f t="shared" si="10"/>
        <v>697</v>
      </c>
      <c r="B178" s="14">
        <f t="shared" si="11"/>
        <v>700</v>
      </c>
      <c r="C178" s="5">
        <v>40149</v>
      </c>
      <c r="D178" t="s">
        <v>80</v>
      </c>
      <c r="E178">
        <v>19494</v>
      </c>
      <c r="F178">
        <v>14319</v>
      </c>
      <c r="G178">
        <v>7649</v>
      </c>
      <c r="H178">
        <f>'[4]200912'!D81</f>
        <v>8098</v>
      </c>
      <c r="I178">
        <v>1090</v>
      </c>
      <c r="J178">
        <v>2022</v>
      </c>
      <c r="K178">
        <v>117</v>
      </c>
      <c r="L178">
        <v>1872</v>
      </c>
      <c r="M178">
        <v>1227</v>
      </c>
      <c r="N178">
        <v>2173</v>
      </c>
      <c r="O178">
        <v>83</v>
      </c>
      <c r="P178">
        <v>1545.2</v>
      </c>
      <c r="S178" s="5">
        <v>40155</v>
      </c>
      <c r="T178" s="15">
        <v>6.25</v>
      </c>
      <c r="U178">
        <f ca="1">AVERAGE(INDIRECT("E"&amp;A178):INDIRECT("E"&amp;B178))</f>
        <v>13447</v>
      </c>
      <c r="V178">
        <f ca="1">AVERAGE(INDIRECT("F"&amp;A178):INDIRECT("F"&amp;B178))</f>
        <v>9848.5</v>
      </c>
      <c r="W178">
        <f ca="1">AVERAGE(INDIRECT("G"&amp;A178):INDIRECT("G"&amp;B178))</f>
        <v>5578.25</v>
      </c>
      <c r="X178">
        <f ca="1">AVERAGE(INDIRECT("H"&amp;A178):INDIRECT("H"&amp;B178))</f>
        <v>4882.25</v>
      </c>
      <c r="Y178">
        <f ca="1">AVERAGE(INDIRECT("I"&amp;A178):INDIRECT("I"&amp;B178))</f>
        <v>1308.25</v>
      </c>
      <c r="Z178">
        <f ca="1">AVERAGE(INDIRECT("J"&amp;A178):INDIRECT("J"&amp;B178))</f>
        <v>1269.25</v>
      </c>
      <c r="AA178">
        <f ca="1">AVERAGE(INDIRECT("K"&amp;A178):INDIRECT("K"&amp;B178))</f>
        <v>104.5</v>
      </c>
      <c r="AB178">
        <f ca="1">AVERAGE(INDIRECT("L"&amp;A178):INDIRECT("L"&amp;B178))</f>
        <v>1688.5</v>
      </c>
      <c r="AC178">
        <f ca="1">AVERAGE(INDIRECT("M"&amp;A178):INDIRECT("M"&amp;B178))</f>
        <v>1178</v>
      </c>
      <c r="AD178">
        <f ca="1">AVERAGE(INDIRECT("N"&amp;A178):INDIRECT("N"&amp;B178))</f>
        <v>1074</v>
      </c>
      <c r="AE178">
        <f ca="1">AVERAGE(INDIRECT("O"&amp;A178):INDIRECT("O"&amp;B178))</f>
        <v>131.75</v>
      </c>
      <c r="AF178">
        <f ca="1">AVERAGE(INDIRECT("P"&amp;A178):INDIRECT("P"&amp;B178))</f>
        <v>1972.1399999999999</v>
      </c>
    </row>
    <row r="179" spans="1:32" ht="15" x14ac:dyDescent="0.25">
      <c r="A179" s="13">
        <f t="shared" si="10"/>
        <v>701</v>
      </c>
      <c r="B179" s="14">
        <f t="shared" si="11"/>
        <v>704</v>
      </c>
      <c r="C179" s="5">
        <v>40149</v>
      </c>
      <c r="D179" t="s">
        <v>81</v>
      </c>
      <c r="E179">
        <v>19308</v>
      </c>
      <c r="F179">
        <v>14165</v>
      </c>
      <c r="G179">
        <v>7622</v>
      </c>
      <c r="H179">
        <f>'[4]200912'!D82</f>
        <v>7881</v>
      </c>
      <c r="I179">
        <v>1127</v>
      </c>
      <c r="J179">
        <v>1980</v>
      </c>
      <c r="K179">
        <v>120</v>
      </c>
      <c r="L179">
        <v>1860</v>
      </c>
      <c r="M179">
        <v>1227</v>
      </c>
      <c r="N179">
        <v>2173</v>
      </c>
      <c r="O179">
        <v>84</v>
      </c>
      <c r="P179">
        <v>1584.19</v>
      </c>
      <c r="S179" s="5">
        <v>40155</v>
      </c>
      <c r="T179" s="15">
        <v>6.2916666666666696</v>
      </c>
      <c r="U179">
        <f ca="1">AVERAGE(INDIRECT("E"&amp;A179):INDIRECT("E"&amp;B179))</f>
        <v>15485.75</v>
      </c>
      <c r="V179">
        <f ca="1">AVERAGE(INDIRECT("F"&amp;A179):INDIRECT("F"&amp;B179))</f>
        <v>12445.25</v>
      </c>
      <c r="W179">
        <f ca="1">AVERAGE(INDIRECT("G"&amp;A179):INDIRECT("G"&amp;B179))</f>
        <v>6516.25</v>
      </c>
      <c r="X179">
        <f ca="1">AVERAGE(INDIRECT("H"&amp;A179):INDIRECT("H"&amp;B179))</f>
        <v>6164.5</v>
      </c>
      <c r="Y179">
        <f ca="1">AVERAGE(INDIRECT("I"&amp;A179):INDIRECT("I"&amp;B179))</f>
        <v>1385</v>
      </c>
      <c r="Z179">
        <f ca="1">AVERAGE(INDIRECT("J"&amp;A179):INDIRECT("J"&amp;B179))</f>
        <v>1083.75</v>
      </c>
      <c r="AA179">
        <f ca="1">AVERAGE(INDIRECT("K"&amp;A179):INDIRECT("K"&amp;B179))</f>
        <v>129.5</v>
      </c>
      <c r="AB179">
        <f ca="1">AVERAGE(INDIRECT("L"&amp;A179):INDIRECT("L"&amp;B179))</f>
        <v>1695.5</v>
      </c>
      <c r="AC179">
        <f ca="1">AVERAGE(INDIRECT("M"&amp;A179):INDIRECT("M"&amp;B179))</f>
        <v>1227</v>
      </c>
      <c r="AD179">
        <f ca="1">AVERAGE(INDIRECT("N"&amp;A179):INDIRECT("N"&amp;B179))</f>
        <v>1045</v>
      </c>
      <c r="AE179">
        <f ca="1">AVERAGE(INDIRECT("O"&amp;A179):INDIRECT("O"&amp;B179))</f>
        <v>155.25</v>
      </c>
      <c r="AF179">
        <f ca="1">AVERAGE(INDIRECT("P"&amp;A179):INDIRECT("P"&amp;B179))</f>
        <v>1953.9025000000001</v>
      </c>
    </row>
    <row r="180" spans="1:32" ht="15" x14ac:dyDescent="0.25">
      <c r="A180" s="13">
        <f t="shared" si="10"/>
        <v>705</v>
      </c>
      <c r="B180" s="14">
        <f t="shared" si="11"/>
        <v>708</v>
      </c>
      <c r="C180" s="5">
        <v>40149</v>
      </c>
      <c r="D180" t="s">
        <v>82</v>
      </c>
      <c r="E180">
        <v>18992</v>
      </c>
      <c r="F180">
        <v>14012</v>
      </c>
      <c r="G180">
        <v>7559</v>
      </c>
      <c r="H180">
        <f>'[4]200912'!D83</f>
        <v>7794</v>
      </c>
      <c r="I180">
        <v>1238</v>
      </c>
      <c r="J180">
        <v>1982</v>
      </c>
      <c r="K180">
        <v>122</v>
      </c>
      <c r="L180">
        <v>1930</v>
      </c>
      <c r="M180">
        <v>1227</v>
      </c>
      <c r="N180">
        <v>2173</v>
      </c>
      <c r="O180">
        <v>85</v>
      </c>
      <c r="P180">
        <v>1622.37</v>
      </c>
      <c r="S180" s="5">
        <v>40155</v>
      </c>
      <c r="T180" s="15">
        <v>6.3333333333333401</v>
      </c>
      <c r="U180">
        <f ca="1">AVERAGE(INDIRECT("E"&amp;A180):INDIRECT("E"&amp;B180))</f>
        <v>17393.75</v>
      </c>
      <c r="V180">
        <f ca="1">AVERAGE(INDIRECT("F"&amp;A180):INDIRECT("F"&amp;B180))</f>
        <v>14739</v>
      </c>
      <c r="W180">
        <f ca="1">AVERAGE(INDIRECT("G"&amp;A180):INDIRECT("G"&amp;B180))</f>
        <v>7182.5</v>
      </c>
      <c r="X180">
        <f ca="1">AVERAGE(INDIRECT("H"&amp;A180):INDIRECT("H"&amp;B180))</f>
        <v>7721.75</v>
      </c>
      <c r="Y180">
        <f ca="1">AVERAGE(INDIRECT("I"&amp;A180):INDIRECT("I"&amp;B180))</f>
        <v>1481.75</v>
      </c>
      <c r="Z180">
        <f ca="1">AVERAGE(INDIRECT("J"&amp;A180):INDIRECT("J"&amp;B180))</f>
        <v>964.75</v>
      </c>
      <c r="AA180">
        <f ca="1">AVERAGE(INDIRECT("K"&amp;A180):INDIRECT("K"&amp;B180))</f>
        <v>163.5</v>
      </c>
      <c r="AB180">
        <f ca="1">AVERAGE(INDIRECT("L"&amp;A180):INDIRECT("L"&amp;B180))</f>
        <v>1431.25</v>
      </c>
      <c r="AC180">
        <f ca="1">AVERAGE(INDIRECT("M"&amp;A180):INDIRECT("M"&amp;B180))</f>
        <v>1354</v>
      </c>
      <c r="AD180">
        <f ca="1">AVERAGE(INDIRECT("N"&amp;A180):INDIRECT("N"&amp;B180))</f>
        <v>1018</v>
      </c>
      <c r="AE180">
        <f ca="1">AVERAGE(INDIRECT("O"&amp;A180):INDIRECT("O"&amp;B180))</f>
        <v>179.75</v>
      </c>
      <c r="AF180">
        <f ca="1">AVERAGE(INDIRECT("P"&amp;A180):INDIRECT("P"&amp;B180))</f>
        <v>1949.5525</v>
      </c>
    </row>
    <row r="181" spans="1:32" ht="15" x14ac:dyDescent="0.25">
      <c r="A181" s="13">
        <f t="shared" si="10"/>
        <v>709</v>
      </c>
      <c r="B181" s="14">
        <f t="shared" si="11"/>
        <v>712</v>
      </c>
      <c r="C181" s="5">
        <v>40149</v>
      </c>
      <c r="D181" t="s">
        <v>83</v>
      </c>
      <c r="E181">
        <v>18842</v>
      </c>
      <c r="F181">
        <v>13744</v>
      </c>
      <c r="G181">
        <v>7365</v>
      </c>
      <c r="H181">
        <f>'[4]200912'!D84</f>
        <v>7697</v>
      </c>
      <c r="I181">
        <v>1219</v>
      </c>
      <c r="J181">
        <v>1964</v>
      </c>
      <c r="K181">
        <v>125</v>
      </c>
      <c r="L181">
        <v>1934</v>
      </c>
      <c r="M181">
        <v>1212</v>
      </c>
      <c r="N181">
        <v>2272</v>
      </c>
      <c r="O181">
        <v>86</v>
      </c>
      <c r="P181">
        <v>1660.85</v>
      </c>
      <c r="S181" s="5">
        <v>40155</v>
      </c>
      <c r="T181" s="15">
        <v>6.3750000000000098</v>
      </c>
      <c r="U181">
        <f ca="1">AVERAGE(INDIRECT("E"&amp;A181):INDIRECT("E"&amp;B181))</f>
        <v>18208.25</v>
      </c>
      <c r="V181">
        <f ca="1">AVERAGE(INDIRECT("F"&amp;A181):INDIRECT("F"&amp;B181))</f>
        <v>15289.75</v>
      </c>
      <c r="W181">
        <f ca="1">AVERAGE(INDIRECT("G"&amp;A181):INDIRECT("G"&amp;B181))</f>
        <v>7674.25</v>
      </c>
      <c r="X181">
        <f ca="1">AVERAGE(INDIRECT("H"&amp;A181):INDIRECT("H"&amp;B181))</f>
        <v>7947.25</v>
      </c>
      <c r="Y181">
        <f ca="1">AVERAGE(INDIRECT("I"&amp;A181):INDIRECT("I"&amp;B181))</f>
        <v>1505.75</v>
      </c>
      <c r="Z181">
        <f ca="1">AVERAGE(INDIRECT("J"&amp;A181):INDIRECT("J"&amp;B181))</f>
        <v>1063.5</v>
      </c>
      <c r="AA181">
        <f ca="1">AVERAGE(INDIRECT("K"&amp;A181):INDIRECT("K"&amp;B181))</f>
        <v>191</v>
      </c>
      <c r="AB181">
        <f ca="1">AVERAGE(INDIRECT("L"&amp;A181):INDIRECT("L"&amp;B181))</f>
        <v>1283.75</v>
      </c>
      <c r="AC181">
        <f ca="1">AVERAGE(INDIRECT("M"&amp;A181):INDIRECT("M"&amp;B181))</f>
        <v>1382</v>
      </c>
      <c r="AD181">
        <f ca="1">AVERAGE(INDIRECT("N"&amp;A181):INDIRECT("N"&amp;B181))</f>
        <v>1018</v>
      </c>
      <c r="AE181">
        <f ca="1">AVERAGE(INDIRECT("O"&amp;A181):INDIRECT("O"&amp;B181))</f>
        <v>199.5</v>
      </c>
      <c r="AF181">
        <f ca="1">AVERAGE(INDIRECT("P"&amp;A181):INDIRECT("P"&amp;B181))</f>
        <v>1874.7925</v>
      </c>
    </row>
    <row r="182" spans="1:32" ht="15" x14ac:dyDescent="0.25">
      <c r="A182" s="13">
        <f t="shared" si="10"/>
        <v>713</v>
      </c>
      <c r="B182" s="14">
        <f t="shared" si="11"/>
        <v>716</v>
      </c>
      <c r="C182" s="5">
        <v>40149</v>
      </c>
      <c r="D182" t="s">
        <v>84</v>
      </c>
      <c r="E182">
        <v>18594</v>
      </c>
      <c r="F182">
        <v>13451</v>
      </c>
      <c r="G182">
        <v>7313</v>
      </c>
      <c r="H182">
        <f>'[4]200912'!D85</f>
        <v>7321</v>
      </c>
      <c r="I182">
        <v>1210</v>
      </c>
      <c r="J182">
        <v>1943</v>
      </c>
      <c r="K182">
        <v>126</v>
      </c>
      <c r="L182">
        <v>1893</v>
      </c>
      <c r="M182">
        <v>1212</v>
      </c>
      <c r="N182">
        <v>2272</v>
      </c>
      <c r="O182">
        <v>87</v>
      </c>
      <c r="P182">
        <v>1699.04</v>
      </c>
      <c r="S182" s="5">
        <v>40155</v>
      </c>
      <c r="T182" s="15">
        <v>6.4166666666666696</v>
      </c>
      <c r="U182">
        <f ca="1">AVERAGE(INDIRECT("E"&amp;A182):INDIRECT("E"&amp;B182))</f>
        <v>18323.5</v>
      </c>
      <c r="V182">
        <f ca="1">AVERAGE(INDIRECT("F"&amp;A182):INDIRECT("F"&amp;B182))</f>
        <v>15141.25</v>
      </c>
      <c r="W182">
        <f ca="1">AVERAGE(INDIRECT("G"&amp;A182):INDIRECT("G"&amp;B182))</f>
        <v>7364.75</v>
      </c>
      <c r="X182">
        <f ca="1">AVERAGE(INDIRECT("H"&amp;A182):INDIRECT("H"&amp;B182))</f>
        <v>8148.75</v>
      </c>
      <c r="Y182">
        <f ca="1">AVERAGE(INDIRECT("I"&amp;A182):INDIRECT("I"&amp;B182))</f>
        <v>1390.25</v>
      </c>
      <c r="Z182">
        <f ca="1">AVERAGE(INDIRECT("J"&amp;A182):INDIRECT("J"&amp;B182))</f>
        <v>917.5</v>
      </c>
      <c r="AA182">
        <f ca="1">AVERAGE(INDIRECT("K"&amp;A182):INDIRECT("K"&amp;B182))</f>
        <v>180.25</v>
      </c>
      <c r="AB182">
        <f ca="1">AVERAGE(INDIRECT("L"&amp;A182):INDIRECT("L"&amp;B182))</f>
        <v>1111.75</v>
      </c>
      <c r="AC182">
        <f ca="1">AVERAGE(INDIRECT("M"&amp;A182):INDIRECT("M"&amp;B182))</f>
        <v>1446</v>
      </c>
      <c r="AD182">
        <f ca="1">AVERAGE(INDIRECT("N"&amp;A182):INDIRECT("N"&amp;B182))</f>
        <v>1134</v>
      </c>
      <c r="AE182">
        <f ca="1">AVERAGE(INDIRECT("O"&amp;A182):INDIRECT("O"&amp;B182))</f>
        <v>249.75</v>
      </c>
      <c r="AF182">
        <f ca="1">AVERAGE(INDIRECT("P"&amp;A182):INDIRECT("P"&amp;B182))</f>
        <v>1766.085</v>
      </c>
    </row>
    <row r="183" spans="1:32" ht="15" x14ac:dyDescent="0.25">
      <c r="A183" s="13">
        <f t="shared" si="10"/>
        <v>717</v>
      </c>
      <c r="B183" s="14">
        <f t="shared" si="11"/>
        <v>720</v>
      </c>
      <c r="C183" s="5">
        <v>40149</v>
      </c>
      <c r="D183" t="s">
        <v>85</v>
      </c>
      <c r="E183">
        <v>18219</v>
      </c>
      <c r="F183">
        <v>13159</v>
      </c>
      <c r="G183">
        <v>7239</v>
      </c>
      <c r="H183">
        <f>'[4]200912'!D86</f>
        <v>7017</v>
      </c>
      <c r="I183">
        <v>1228</v>
      </c>
      <c r="J183">
        <v>1884</v>
      </c>
      <c r="K183">
        <v>127</v>
      </c>
      <c r="L183">
        <v>1822</v>
      </c>
      <c r="M183">
        <v>1212</v>
      </c>
      <c r="N183">
        <v>2272</v>
      </c>
      <c r="O183">
        <v>89</v>
      </c>
      <c r="P183">
        <v>1744.2</v>
      </c>
      <c r="S183" s="5">
        <v>40155</v>
      </c>
      <c r="T183" s="15">
        <v>6.4583333333333401</v>
      </c>
      <c r="U183">
        <f ca="1">AVERAGE(INDIRECT("E"&amp;A183):INDIRECT("E"&amp;B183))</f>
        <v>18699</v>
      </c>
      <c r="V183">
        <f ca="1">AVERAGE(INDIRECT("F"&amp;A183):INDIRECT("F"&amp;B183))</f>
        <v>15392</v>
      </c>
      <c r="W183">
        <f ca="1">AVERAGE(INDIRECT("G"&amp;A183):INDIRECT("G"&amp;B183))</f>
        <v>7356.5</v>
      </c>
      <c r="X183">
        <f ca="1">AVERAGE(INDIRECT("H"&amp;A183):INDIRECT("H"&amp;B183))</f>
        <v>8383.5</v>
      </c>
      <c r="Y183">
        <f ca="1">AVERAGE(INDIRECT("I"&amp;A183):INDIRECT("I"&amp;B183))</f>
        <v>1319.5</v>
      </c>
      <c r="Z183">
        <f ca="1">AVERAGE(INDIRECT("J"&amp;A183):INDIRECT("J"&amp;B183))</f>
        <v>742.75</v>
      </c>
      <c r="AA183">
        <f ca="1">AVERAGE(INDIRECT("K"&amp;A183):INDIRECT("K"&amp;B183))</f>
        <v>165</v>
      </c>
      <c r="AB183">
        <f ca="1">AVERAGE(INDIRECT("L"&amp;A183):INDIRECT("L"&amp;B183))</f>
        <v>1053.5</v>
      </c>
      <c r="AC183">
        <f ca="1">AVERAGE(INDIRECT("M"&amp;A183):INDIRECT("M"&amp;B183))</f>
        <v>1478</v>
      </c>
      <c r="AD183">
        <f ca="1">AVERAGE(INDIRECT("N"&amp;A183):INDIRECT("N"&amp;B183))</f>
        <v>1246</v>
      </c>
      <c r="AE183">
        <f ca="1">AVERAGE(INDIRECT("O"&amp;A183):INDIRECT("O"&amp;B183))</f>
        <v>268.5</v>
      </c>
      <c r="AF183">
        <f ca="1">AVERAGE(INDIRECT("P"&amp;A183):INDIRECT("P"&amp;B183))</f>
        <v>1626.85</v>
      </c>
    </row>
    <row r="184" spans="1:32" ht="15" x14ac:dyDescent="0.25">
      <c r="A184" s="13">
        <f t="shared" si="10"/>
        <v>721</v>
      </c>
      <c r="B184" s="14">
        <f t="shared" si="11"/>
        <v>724</v>
      </c>
      <c r="C184" s="5">
        <v>40149</v>
      </c>
      <c r="D184" t="s">
        <v>86</v>
      </c>
      <c r="E184">
        <v>18057</v>
      </c>
      <c r="F184">
        <v>12850</v>
      </c>
      <c r="G184">
        <v>7089</v>
      </c>
      <c r="H184">
        <f>'[4]200912'!D87</f>
        <v>6703</v>
      </c>
      <c r="I184">
        <v>1302</v>
      </c>
      <c r="J184">
        <v>1907</v>
      </c>
      <c r="K184">
        <v>128</v>
      </c>
      <c r="L184">
        <v>1878</v>
      </c>
      <c r="M184">
        <v>1212</v>
      </c>
      <c r="N184">
        <v>2272</v>
      </c>
      <c r="O184">
        <v>90</v>
      </c>
      <c r="P184">
        <v>1788.56</v>
      </c>
      <c r="S184" s="5">
        <v>40155</v>
      </c>
      <c r="T184" s="15">
        <v>6.5000000000000098</v>
      </c>
      <c r="U184">
        <f ca="1">AVERAGE(INDIRECT("E"&amp;A184):INDIRECT("E"&amp;B184))</f>
        <v>19034</v>
      </c>
      <c r="V184">
        <f ca="1">AVERAGE(INDIRECT("F"&amp;A184):INDIRECT("F"&amp;B184))</f>
        <v>15706.75</v>
      </c>
      <c r="W184">
        <f ca="1">AVERAGE(INDIRECT("G"&amp;A184):INDIRECT("G"&amp;B184))</f>
        <v>7437.75</v>
      </c>
      <c r="X184">
        <f ca="1">AVERAGE(INDIRECT("H"&amp;A184):INDIRECT("H"&amp;B184))</f>
        <v>8573.75</v>
      </c>
      <c r="Y184">
        <f ca="1">AVERAGE(INDIRECT("I"&amp;A184):INDIRECT("I"&amp;B184))</f>
        <v>1247.75</v>
      </c>
      <c r="Z184">
        <f ca="1">AVERAGE(INDIRECT("J"&amp;A184):INDIRECT("J"&amp;B184))</f>
        <v>849.5</v>
      </c>
      <c r="AA184">
        <f ca="1">AVERAGE(INDIRECT("K"&amp;A184):INDIRECT("K"&amp;B184))</f>
        <v>137.25</v>
      </c>
      <c r="AB184">
        <f ca="1">AVERAGE(INDIRECT("L"&amp;A184):INDIRECT("L"&amp;B184))</f>
        <v>1085.5</v>
      </c>
      <c r="AC184">
        <f ca="1">AVERAGE(INDIRECT("M"&amp;A184):INDIRECT("M"&amp;B184))</f>
        <v>1449</v>
      </c>
      <c r="AD184">
        <f ca="1">AVERAGE(INDIRECT("N"&amp;A184):INDIRECT("N"&amp;B184))</f>
        <v>1279</v>
      </c>
      <c r="AE184">
        <f ca="1">AVERAGE(INDIRECT("O"&amp;A184):INDIRECT("O"&amp;B184))</f>
        <v>276.5</v>
      </c>
      <c r="AF184">
        <f ca="1">AVERAGE(INDIRECT("P"&amp;A184):INDIRECT("P"&amp;B184))</f>
        <v>1490.1074999999998</v>
      </c>
    </row>
    <row r="185" spans="1:32" ht="15" x14ac:dyDescent="0.25">
      <c r="A185" s="13">
        <f t="shared" si="10"/>
        <v>725</v>
      </c>
      <c r="B185" s="14">
        <f t="shared" si="11"/>
        <v>728</v>
      </c>
      <c r="C185" s="5">
        <v>40149</v>
      </c>
      <c r="D185" t="s">
        <v>87</v>
      </c>
      <c r="E185">
        <v>18011</v>
      </c>
      <c r="F185">
        <v>12674</v>
      </c>
      <c r="G185">
        <v>7268</v>
      </c>
      <c r="H185">
        <f>'[4]200912'!D88</f>
        <v>6491</v>
      </c>
      <c r="I185">
        <v>1306</v>
      </c>
      <c r="J185">
        <v>1858</v>
      </c>
      <c r="K185">
        <v>129</v>
      </c>
      <c r="L185">
        <v>1945</v>
      </c>
      <c r="M185">
        <v>1234</v>
      </c>
      <c r="N185">
        <v>2231</v>
      </c>
      <c r="O185">
        <v>91</v>
      </c>
      <c r="P185">
        <v>1832.92</v>
      </c>
      <c r="S185" s="5">
        <v>40155</v>
      </c>
      <c r="T185" s="15">
        <v>6.5416666666666696</v>
      </c>
      <c r="U185">
        <f ca="1">AVERAGE(INDIRECT("E"&amp;A185):INDIRECT("E"&amp;B185))</f>
        <v>18967.75</v>
      </c>
      <c r="V185">
        <f ca="1">AVERAGE(INDIRECT("F"&amp;A185):INDIRECT("F"&amp;B185))</f>
        <v>15241</v>
      </c>
      <c r="W185">
        <f ca="1">AVERAGE(INDIRECT("G"&amp;A185):INDIRECT("G"&amp;B185))</f>
        <v>7209</v>
      </c>
      <c r="X185">
        <f ca="1">AVERAGE(INDIRECT("H"&amp;A185):INDIRECT("H"&amp;B185))</f>
        <v>8415.75</v>
      </c>
      <c r="Y185">
        <f ca="1">AVERAGE(INDIRECT("I"&amp;A185):INDIRECT("I"&amp;B185))</f>
        <v>1236.25</v>
      </c>
      <c r="Z185">
        <f ca="1">AVERAGE(INDIRECT("J"&amp;A185):INDIRECT("J"&amp;B185))</f>
        <v>1035.25</v>
      </c>
      <c r="AA185">
        <f ca="1">AVERAGE(INDIRECT("K"&amp;A185):INDIRECT("K"&amp;B185))</f>
        <v>142.25</v>
      </c>
      <c r="AB185">
        <f ca="1">AVERAGE(INDIRECT("L"&amp;A185):INDIRECT("L"&amp;B185))</f>
        <v>1098.25</v>
      </c>
      <c r="AC185">
        <f ca="1">AVERAGE(INDIRECT("M"&amp;A185):INDIRECT("M"&amp;B185))</f>
        <v>1446</v>
      </c>
      <c r="AD185">
        <f ca="1">AVERAGE(INDIRECT("N"&amp;A185):INDIRECT("N"&amp;B185))</f>
        <v>1258</v>
      </c>
      <c r="AE185">
        <f ca="1">AVERAGE(INDIRECT("O"&amp;A185):INDIRECT("O"&amp;B185))</f>
        <v>271.5</v>
      </c>
      <c r="AF185">
        <f ca="1">AVERAGE(INDIRECT("P"&amp;A185):INDIRECT("P"&amp;B185))</f>
        <v>1426.6275000000001</v>
      </c>
    </row>
    <row r="186" spans="1:32" ht="15" x14ac:dyDescent="0.25">
      <c r="A186" s="13">
        <f t="shared" si="10"/>
        <v>729</v>
      </c>
      <c r="B186" s="14">
        <f t="shared" si="11"/>
        <v>732</v>
      </c>
      <c r="C186" s="5">
        <v>40149</v>
      </c>
      <c r="D186" t="s">
        <v>88</v>
      </c>
      <c r="E186">
        <v>17885</v>
      </c>
      <c r="F186">
        <v>12360</v>
      </c>
      <c r="G186">
        <v>7261</v>
      </c>
      <c r="H186">
        <f>'[4]200912'!D89</f>
        <v>6339</v>
      </c>
      <c r="I186">
        <v>1295</v>
      </c>
      <c r="J186">
        <v>1761</v>
      </c>
      <c r="K186">
        <v>129</v>
      </c>
      <c r="L186">
        <v>1993</v>
      </c>
      <c r="M186">
        <v>1234</v>
      </c>
      <c r="N186">
        <v>2231</v>
      </c>
      <c r="O186">
        <v>92</v>
      </c>
      <c r="P186">
        <v>1877.28</v>
      </c>
      <c r="S186" s="5">
        <v>40155</v>
      </c>
      <c r="T186" s="15">
        <v>6.5833333333333401</v>
      </c>
      <c r="U186">
        <f ca="1">AVERAGE(INDIRECT("E"&amp;A186):INDIRECT("E"&amp;B186))</f>
        <v>19193.75</v>
      </c>
      <c r="V186">
        <f ca="1">AVERAGE(INDIRECT("F"&amp;A186):INDIRECT("F"&amp;B186))</f>
        <v>14986.75</v>
      </c>
      <c r="W186">
        <f ca="1">AVERAGE(INDIRECT("G"&amp;A186):INDIRECT("G"&amp;B186))</f>
        <v>7261</v>
      </c>
      <c r="X186">
        <f ca="1">AVERAGE(INDIRECT("H"&amp;A186):INDIRECT("H"&amp;B186))</f>
        <v>8080.25</v>
      </c>
      <c r="Y186">
        <f ca="1">AVERAGE(INDIRECT("I"&amp;A186):INDIRECT("I"&amp;B186))</f>
        <v>1183</v>
      </c>
      <c r="Z186">
        <f ca="1">AVERAGE(INDIRECT("J"&amp;A186):INDIRECT("J"&amp;B186))</f>
        <v>984</v>
      </c>
      <c r="AA186">
        <f ca="1">AVERAGE(INDIRECT("K"&amp;A186):INDIRECT("K"&amp;B186))</f>
        <v>146.25</v>
      </c>
      <c r="AB186">
        <f ca="1">AVERAGE(INDIRECT("L"&amp;A186):INDIRECT("L"&amp;B186))</f>
        <v>1398</v>
      </c>
      <c r="AC186">
        <f ca="1">AVERAGE(INDIRECT("M"&amp;A186):INDIRECT("M"&amp;B186))</f>
        <v>1421</v>
      </c>
      <c r="AD186">
        <f ca="1">AVERAGE(INDIRECT("N"&amp;A186):INDIRECT("N"&amp;B186))</f>
        <v>1190</v>
      </c>
      <c r="AE186">
        <f ca="1">AVERAGE(INDIRECT("O"&amp;A186):INDIRECT("O"&amp;B186))</f>
        <v>258.75</v>
      </c>
      <c r="AF186">
        <f ca="1">AVERAGE(INDIRECT("P"&amp;A186):INDIRECT("P"&amp;B186))</f>
        <v>1316.1574999999998</v>
      </c>
    </row>
    <row r="187" spans="1:32" ht="15" x14ac:dyDescent="0.25">
      <c r="A187" s="13">
        <f t="shared" si="10"/>
        <v>733</v>
      </c>
      <c r="B187" s="14">
        <f t="shared" si="11"/>
        <v>736</v>
      </c>
      <c r="C187" s="5">
        <v>40149</v>
      </c>
      <c r="D187" t="s">
        <v>89</v>
      </c>
      <c r="E187">
        <v>17763</v>
      </c>
      <c r="F187">
        <v>12092</v>
      </c>
      <c r="G187">
        <v>7228</v>
      </c>
      <c r="H187">
        <f>'[4]200912'!D90</f>
        <v>6083</v>
      </c>
      <c r="I187">
        <v>1272</v>
      </c>
      <c r="J187">
        <v>1805</v>
      </c>
      <c r="K187">
        <v>130</v>
      </c>
      <c r="L187">
        <v>1968</v>
      </c>
      <c r="M187">
        <v>1234</v>
      </c>
      <c r="N187">
        <v>2231</v>
      </c>
      <c r="O187">
        <v>92</v>
      </c>
      <c r="P187">
        <v>1906.51</v>
      </c>
      <c r="S187" s="5">
        <v>40155</v>
      </c>
      <c r="T187" s="15">
        <v>6.6250000000000098</v>
      </c>
      <c r="U187">
        <f ca="1">AVERAGE(INDIRECT("E"&amp;A187):INDIRECT("E"&amp;B187))</f>
        <v>19006.25</v>
      </c>
      <c r="V187">
        <f ca="1">AVERAGE(INDIRECT("F"&amp;A187):INDIRECT("F"&amp;B187))</f>
        <v>15018.5</v>
      </c>
      <c r="W187">
        <f ca="1">AVERAGE(INDIRECT("G"&amp;A187):INDIRECT("G"&amp;B187))</f>
        <v>7238</v>
      </c>
      <c r="X187">
        <f ca="1">AVERAGE(INDIRECT("H"&amp;A187):INDIRECT("H"&amp;B187))</f>
        <v>7741.25</v>
      </c>
      <c r="Y187">
        <f ca="1">AVERAGE(INDIRECT("I"&amp;A187):INDIRECT("I"&amp;B187))</f>
        <v>1061</v>
      </c>
      <c r="Z187">
        <f ca="1">AVERAGE(INDIRECT("J"&amp;A187):INDIRECT("J"&amp;B187))</f>
        <v>799.25</v>
      </c>
      <c r="AA187">
        <f ca="1">AVERAGE(INDIRECT("K"&amp;A187):INDIRECT("K"&amp;B187))</f>
        <v>142.25</v>
      </c>
      <c r="AB187">
        <f ca="1">AVERAGE(INDIRECT("L"&amp;A187):INDIRECT("L"&amp;B187))</f>
        <v>1505</v>
      </c>
      <c r="AC187">
        <f ca="1">AVERAGE(INDIRECT("M"&amp;A187):INDIRECT("M"&amp;B187))</f>
        <v>1365</v>
      </c>
      <c r="AD187">
        <f ca="1">AVERAGE(INDIRECT("N"&amp;A187):INDIRECT("N"&amp;B187))</f>
        <v>1080</v>
      </c>
      <c r="AE187">
        <f ca="1">AVERAGE(INDIRECT("O"&amp;A187):INDIRECT("O"&amp;B187))</f>
        <v>233</v>
      </c>
      <c r="AF187">
        <f ca="1">AVERAGE(INDIRECT("P"&amp;A187):INDIRECT("P"&amp;B187))</f>
        <v>1263.75</v>
      </c>
    </row>
    <row r="188" spans="1:32" ht="15" x14ac:dyDescent="0.25">
      <c r="A188" s="13">
        <f t="shared" si="10"/>
        <v>737</v>
      </c>
      <c r="B188" s="14">
        <f t="shared" si="11"/>
        <v>740</v>
      </c>
      <c r="C188" s="5">
        <v>40149</v>
      </c>
      <c r="D188" t="s">
        <v>90</v>
      </c>
      <c r="E188">
        <v>17450</v>
      </c>
      <c r="F188">
        <v>11884</v>
      </c>
      <c r="G188">
        <v>7133</v>
      </c>
      <c r="H188">
        <f>'[4]200912'!D91</f>
        <v>6015</v>
      </c>
      <c r="I188">
        <v>1216</v>
      </c>
      <c r="J188">
        <v>1871</v>
      </c>
      <c r="K188">
        <v>130</v>
      </c>
      <c r="L188">
        <v>1941</v>
      </c>
      <c r="M188">
        <v>1234</v>
      </c>
      <c r="N188">
        <v>2231</v>
      </c>
      <c r="O188">
        <v>93</v>
      </c>
      <c r="P188">
        <v>1936.04</v>
      </c>
      <c r="S188" s="5">
        <v>40155</v>
      </c>
      <c r="T188" s="15">
        <v>6.6666666666666696</v>
      </c>
      <c r="U188">
        <f ca="1">AVERAGE(INDIRECT("E"&amp;A188):INDIRECT("E"&amp;B188))</f>
        <v>19109.25</v>
      </c>
      <c r="V188">
        <f ca="1">AVERAGE(INDIRECT("F"&amp;A188):INDIRECT("F"&amp;B188))</f>
        <v>14997.25</v>
      </c>
      <c r="W188">
        <f ca="1">AVERAGE(INDIRECT("G"&amp;A188):INDIRECT("G"&amp;B188))</f>
        <v>7372.5</v>
      </c>
      <c r="X188">
        <f ca="1">AVERAGE(INDIRECT("H"&amp;A188):INDIRECT("H"&amp;B188))</f>
        <v>7952.25</v>
      </c>
      <c r="Y188">
        <f ca="1">AVERAGE(INDIRECT("I"&amp;A188):INDIRECT("I"&amp;B188))</f>
        <v>819.5</v>
      </c>
      <c r="Z188">
        <f ca="1">AVERAGE(INDIRECT("J"&amp;A188):INDIRECT("J"&amp;B188))</f>
        <v>743.75</v>
      </c>
      <c r="AA188">
        <f ca="1">AVERAGE(INDIRECT("K"&amp;A188):INDIRECT("K"&amp;B188))</f>
        <v>134</v>
      </c>
      <c r="AB188">
        <f ca="1">AVERAGE(INDIRECT("L"&amp;A188):INDIRECT("L"&amp;B188))</f>
        <v>1519.25</v>
      </c>
      <c r="AC188">
        <f ca="1">AVERAGE(INDIRECT("M"&amp;A188):INDIRECT("M"&amp;B188))</f>
        <v>1201</v>
      </c>
      <c r="AD188">
        <f ca="1">AVERAGE(INDIRECT("N"&amp;A188):INDIRECT("N"&amp;B188))</f>
        <v>938</v>
      </c>
      <c r="AE188">
        <f ca="1">AVERAGE(INDIRECT("O"&amp;A188):INDIRECT("O"&amp;B188))</f>
        <v>195</v>
      </c>
      <c r="AF188">
        <f ca="1">AVERAGE(INDIRECT("P"&amp;A188):INDIRECT("P"&amp;B188))</f>
        <v>1238.9749999999999</v>
      </c>
    </row>
    <row r="189" spans="1:32" ht="15" x14ac:dyDescent="0.25">
      <c r="A189" s="13">
        <f t="shared" si="10"/>
        <v>741</v>
      </c>
      <c r="B189" s="14">
        <f t="shared" si="11"/>
        <v>744</v>
      </c>
      <c r="C189" s="5">
        <v>40149</v>
      </c>
      <c r="D189" t="s">
        <v>91</v>
      </c>
      <c r="E189">
        <v>17156</v>
      </c>
      <c r="F189">
        <v>12188</v>
      </c>
      <c r="G189">
        <v>7042</v>
      </c>
      <c r="H189">
        <f>'[4]200912'!D92</f>
        <v>5796</v>
      </c>
      <c r="I189">
        <v>1295</v>
      </c>
      <c r="J189">
        <v>1873</v>
      </c>
      <c r="K189">
        <v>131</v>
      </c>
      <c r="L189">
        <v>1981</v>
      </c>
      <c r="M189">
        <v>1294</v>
      </c>
      <c r="N189">
        <v>2261</v>
      </c>
      <c r="O189">
        <v>94</v>
      </c>
      <c r="P189">
        <v>1964.76</v>
      </c>
      <c r="S189" s="5">
        <v>40155</v>
      </c>
      <c r="T189" s="15">
        <v>6.7083333333333401</v>
      </c>
      <c r="U189">
        <f ca="1">AVERAGE(INDIRECT("E"&amp;A189):INDIRECT("E"&amp;B189))</f>
        <v>19211</v>
      </c>
      <c r="V189">
        <f ca="1">AVERAGE(INDIRECT("F"&amp;A189):INDIRECT("F"&amp;B189))</f>
        <v>16022.75</v>
      </c>
      <c r="W189">
        <f ca="1">AVERAGE(INDIRECT("G"&amp;A189):INDIRECT("G"&amp;B189))</f>
        <v>7568.75</v>
      </c>
      <c r="X189">
        <f ca="1">AVERAGE(INDIRECT("H"&amp;A189):INDIRECT("H"&amp;B189))</f>
        <v>8514.75</v>
      </c>
      <c r="Y189">
        <f ca="1">AVERAGE(INDIRECT("I"&amp;A189):INDIRECT("I"&amp;B189))</f>
        <v>701.5</v>
      </c>
      <c r="Z189">
        <f ca="1">AVERAGE(INDIRECT("J"&amp;A189):INDIRECT("J"&amp;B189))</f>
        <v>647.75</v>
      </c>
      <c r="AA189">
        <f ca="1">AVERAGE(INDIRECT("K"&amp;A189):INDIRECT("K"&amp;B189))</f>
        <v>101.25</v>
      </c>
      <c r="AB189">
        <f ca="1">AVERAGE(INDIRECT("L"&amp;A189):INDIRECT("L"&amp;B189))</f>
        <v>1498.25</v>
      </c>
      <c r="AC189">
        <f ca="1">AVERAGE(INDIRECT("M"&amp;A189):INDIRECT("M"&amp;B189))</f>
        <v>1011</v>
      </c>
      <c r="AD189">
        <f ca="1">AVERAGE(INDIRECT("N"&amp;A189):INDIRECT("N"&amp;B189))</f>
        <v>833</v>
      </c>
      <c r="AE189">
        <f ca="1">AVERAGE(INDIRECT("O"&amp;A189):INDIRECT("O"&amp;B189))</f>
        <v>168.5</v>
      </c>
      <c r="AF189">
        <f ca="1">AVERAGE(INDIRECT("P"&amp;A189):INDIRECT("P"&amp;B189))</f>
        <v>1146</v>
      </c>
    </row>
    <row r="190" spans="1:32" ht="15" x14ac:dyDescent="0.25">
      <c r="A190" s="13">
        <f t="shared" si="10"/>
        <v>745</v>
      </c>
      <c r="B190" s="14">
        <f t="shared" si="11"/>
        <v>748</v>
      </c>
      <c r="C190" s="5">
        <v>40149</v>
      </c>
      <c r="D190" t="s">
        <v>92</v>
      </c>
      <c r="E190">
        <v>16965</v>
      </c>
      <c r="F190">
        <v>11966</v>
      </c>
      <c r="G190">
        <v>6891</v>
      </c>
      <c r="H190">
        <f>'[4]200912'!D93</f>
        <v>5600</v>
      </c>
      <c r="I190">
        <v>1340</v>
      </c>
      <c r="J190">
        <v>1866</v>
      </c>
      <c r="K190">
        <v>132</v>
      </c>
      <c r="L190">
        <v>2172</v>
      </c>
      <c r="M190">
        <v>1294</v>
      </c>
      <c r="N190">
        <v>2261</v>
      </c>
      <c r="O190">
        <v>94</v>
      </c>
      <c r="P190">
        <v>1993.99</v>
      </c>
      <c r="S190" s="5">
        <v>40155</v>
      </c>
      <c r="T190" s="15">
        <v>6.7500000000000098</v>
      </c>
      <c r="U190">
        <f ca="1">AVERAGE(INDIRECT("E"&amp;A190):INDIRECT("E"&amp;B190))</f>
        <v>19911</v>
      </c>
      <c r="V190">
        <f ca="1">AVERAGE(INDIRECT("F"&amp;A190):INDIRECT("F"&amp;B190))</f>
        <v>16798.5</v>
      </c>
      <c r="W190">
        <f ca="1">AVERAGE(INDIRECT("G"&amp;A190):INDIRECT("G"&amp;B190))</f>
        <v>7930.75</v>
      </c>
      <c r="X190">
        <f ca="1">AVERAGE(INDIRECT("H"&amp;A190):INDIRECT("H"&amp;B190))</f>
        <v>8810.25</v>
      </c>
      <c r="Y190">
        <f ca="1">AVERAGE(INDIRECT("I"&amp;A190):INDIRECT("I"&amp;B190))</f>
        <v>613.25</v>
      </c>
      <c r="Z190">
        <f ca="1">AVERAGE(INDIRECT("J"&amp;A190):INDIRECT("J"&amp;B190))</f>
        <v>696</v>
      </c>
      <c r="AA190">
        <f ca="1">AVERAGE(INDIRECT("K"&amp;A190):INDIRECT("K"&amp;B190))</f>
        <v>70.75</v>
      </c>
      <c r="AB190">
        <f ca="1">AVERAGE(INDIRECT("L"&amp;A190):INDIRECT("L"&amp;B190))</f>
        <v>1449.5</v>
      </c>
      <c r="AC190">
        <f ca="1">AVERAGE(INDIRECT("M"&amp;A190):INDIRECT("M"&amp;B190))</f>
        <v>815</v>
      </c>
      <c r="AD190">
        <f ca="1">AVERAGE(INDIRECT("N"&amp;A190):INDIRECT("N"&amp;B190))</f>
        <v>746</v>
      </c>
      <c r="AE190">
        <f ca="1">AVERAGE(INDIRECT("O"&amp;A190):INDIRECT("O"&amp;B190))</f>
        <v>164.25</v>
      </c>
      <c r="AF190">
        <f ca="1">AVERAGE(INDIRECT("P"&amp;A190):INDIRECT("P"&amp;B190))</f>
        <v>1040.77</v>
      </c>
    </row>
    <row r="191" spans="1:32" ht="15" x14ac:dyDescent="0.25">
      <c r="A191" s="13">
        <f t="shared" si="10"/>
        <v>749</v>
      </c>
      <c r="B191" s="14">
        <f t="shared" si="11"/>
        <v>752</v>
      </c>
      <c r="C191" s="5">
        <v>40149</v>
      </c>
      <c r="D191" t="s">
        <v>93</v>
      </c>
      <c r="E191">
        <v>16557</v>
      </c>
      <c r="F191">
        <v>11714</v>
      </c>
      <c r="G191">
        <v>6676</v>
      </c>
      <c r="H191">
        <f>'[4]200912'!D94</f>
        <v>5341</v>
      </c>
      <c r="I191">
        <v>1364</v>
      </c>
      <c r="J191">
        <v>1883</v>
      </c>
      <c r="K191">
        <v>134</v>
      </c>
      <c r="L191">
        <v>2093</v>
      </c>
      <c r="M191">
        <v>1294</v>
      </c>
      <c r="N191">
        <v>2261</v>
      </c>
      <c r="O191">
        <v>94</v>
      </c>
      <c r="P191">
        <v>2016.36</v>
      </c>
      <c r="S191" s="5">
        <v>40155</v>
      </c>
      <c r="T191" s="15">
        <v>6.7916666666666696</v>
      </c>
      <c r="U191">
        <f ca="1">AVERAGE(INDIRECT("E"&amp;A191):INDIRECT("E"&amp;B191))</f>
        <v>19685</v>
      </c>
      <c r="V191">
        <f ca="1">AVERAGE(INDIRECT("F"&amp;A191):INDIRECT("F"&amp;B191))</f>
        <v>16339</v>
      </c>
      <c r="W191">
        <f ca="1">AVERAGE(INDIRECT("G"&amp;A191):INDIRECT("G"&amp;B191))</f>
        <v>7740</v>
      </c>
      <c r="X191">
        <f ca="1">AVERAGE(INDIRECT("H"&amp;A191):INDIRECT("H"&amp;B191))</f>
        <v>8530.75</v>
      </c>
      <c r="Y191">
        <f ca="1">AVERAGE(INDIRECT("I"&amp;A191):INDIRECT("I"&amp;B191))</f>
        <v>563.5</v>
      </c>
      <c r="Z191">
        <f ca="1">AVERAGE(INDIRECT("J"&amp;A191):INDIRECT("J"&amp;B191))</f>
        <v>735.25</v>
      </c>
      <c r="AA191">
        <f ca="1">AVERAGE(INDIRECT("K"&amp;A191):INDIRECT("K"&amp;B191))</f>
        <v>77</v>
      </c>
      <c r="AB191">
        <f ca="1">AVERAGE(INDIRECT("L"&amp;A191):INDIRECT("L"&amp;B191))</f>
        <v>1317.5</v>
      </c>
      <c r="AC191">
        <f ca="1">AVERAGE(INDIRECT("M"&amp;A191):INDIRECT("M"&amp;B191))</f>
        <v>727</v>
      </c>
      <c r="AD191">
        <f ca="1">AVERAGE(INDIRECT("N"&amp;A191):INDIRECT("N"&amp;B191))</f>
        <v>713</v>
      </c>
      <c r="AE191">
        <f ca="1">AVERAGE(INDIRECT("O"&amp;A191):INDIRECT("O"&amp;B191))</f>
        <v>161.75</v>
      </c>
      <c r="AF191">
        <f ca="1">AVERAGE(INDIRECT("P"&amp;A191):INDIRECT("P"&amp;B191))</f>
        <v>988.11500000000001</v>
      </c>
    </row>
    <row r="192" spans="1:32" ht="15" x14ac:dyDescent="0.25">
      <c r="A192" s="13">
        <f t="shared" si="10"/>
        <v>753</v>
      </c>
      <c r="B192" s="14">
        <f t="shared" si="11"/>
        <v>756</v>
      </c>
      <c r="C192" s="5">
        <v>40149</v>
      </c>
      <c r="D192" t="s">
        <v>94</v>
      </c>
      <c r="E192">
        <v>16091</v>
      </c>
      <c r="F192">
        <v>11336</v>
      </c>
      <c r="G192">
        <v>6451</v>
      </c>
      <c r="H192">
        <f>'[4]200912'!D95</f>
        <v>5142</v>
      </c>
      <c r="I192">
        <v>1369</v>
      </c>
      <c r="J192">
        <v>2005</v>
      </c>
      <c r="K192">
        <v>136</v>
      </c>
      <c r="L192">
        <v>2092</v>
      </c>
      <c r="M192">
        <v>1294</v>
      </c>
      <c r="N192">
        <v>2261</v>
      </c>
      <c r="O192">
        <v>95</v>
      </c>
      <c r="P192">
        <v>2039.23</v>
      </c>
      <c r="S192" s="5">
        <v>40155</v>
      </c>
      <c r="T192" s="15">
        <v>6.8333333333333401</v>
      </c>
      <c r="U192">
        <f ca="1">AVERAGE(INDIRECT("E"&amp;A192):INDIRECT("E"&amp;B192))</f>
        <v>19401.5</v>
      </c>
      <c r="V192">
        <f ca="1">AVERAGE(INDIRECT("F"&amp;A192):INDIRECT("F"&amp;B192))</f>
        <v>15608.25</v>
      </c>
      <c r="W192">
        <f ca="1">AVERAGE(INDIRECT("G"&amp;A192):INDIRECT("G"&amp;B192))</f>
        <v>7511.25</v>
      </c>
      <c r="X192">
        <f ca="1">AVERAGE(INDIRECT("H"&amp;A192):INDIRECT("H"&amp;B192))</f>
        <v>8331</v>
      </c>
      <c r="Y192">
        <f ca="1">AVERAGE(INDIRECT("I"&amp;A192):INDIRECT("I"&amp;B192))</f>
        <v>567.5</v>
      </c>
      <c r="Z192">
        <f ca="1">AVERAGE(INDIRECT("J"&amp;A192):INDIRECT("J"&amp;B192))</f>
        <v>644.25</v>
      </c>
      <c r="AA192">
        <f ca="1">AVERAGE(INDIRECT("K"&amp;A192):INDIRECT("K"&amp;B192))</f>
        <v>68.5</v>
      </c>
      <c r="AB192">
        <f ca="1">AVERAGE(INDIRECT("L"&amp;A192):INDIRECT("L"&amp;B192))</f>
        <v>1278.25</v>
      </c>
      <c r="AC192">
        <f ca="1">AVERAGE(INDIRECT("M"&amp;A192):INDIRECT("M"&amp;B192))</f>
        <v>715</v>
      </c>
      <c r="AD192">
        <f ca="1">AVERAGE(INDIRECT("N"&amp;A192):INDIRECT("N"&amp;B192))</f>
        <v>657</v>
      </c>
      <c r="AE192">
        <f ca="1">AVERAGE(INDIRECT("O"&amp;A192):INDIRECT("O"&amp;B192))</f>
        <v>160.75</v>
      </c>
      <c r="AF192">
        <f ca="1">AVERAGE(INDIRECT("P"&amp;A192):INDIRECT("P"&amp;B192))</f>
        <v>946.75</v>
      </c>
    </row>
    <row r="193" spans="1:32" ht="15" x14ac:dyDescent="0.25">
      <c r="A193" s="13">
        <f t="shared" si="10"/>
        <v>757</v>
      </c>
      <c r="B193" s="14">
        <f t="shared" si="11"/>
        <v>760</v>
      </c>
      <c r="C193" s="5">
        <v>40149</v>
      </c>
      <c r="D193" t="s">
        <v>95</v>
      </c>
      <c r="E193">
        <v>15596</v>
      </c>
      <c r="F193">
        <v>10793</v>
      </c>
      <c r="G193">
        <v>6406</v>
      </c>
      <c r="H193">
        <f>'[4]200912'!D96</f>
        <v>5002</v>
      </c>
      <c r="I193">
        <v>1323</v>
      </c>
      <c r="J193">
        <v>2059</v>
      </c>
      <c r="K193">
        <v>138</v>
      </c>
      <c r="L193">
        <v>2115</v>
      </c>
      <c r="M193">
        <v>1406</v>
      </c>
      <c r="N193">
        <v>2370</v>
      </c>
      <c r="O193">
        <v>95</v>
      </c>
      <c r="P193">
        <v>2061.3000000000002</v>
      </c>
      <c r="S193" s="5">
        <v>40155</v>
      </c>
      <c r="T193" s="15">
        <v>6.8750000000000098</v>
      </c>
      <c r="U193">
        <f ca="1">AVERAGE(INDIRECT("E"&amp;A193):INDIRECT("E"&amp;B193))</f>
        <v>18584.75</v>
      </c>
      <c r="V193">
        <f ca="1">AVERAGE(INDIRECT("F"&amp;A193):INDIRECT("F"&amp;B193))</f>
        <v>14270.75</v>
      </c>
      <c r="W193">
        <f ca="1">AVERAGE(INDIRECT("G"&amp;A193):INDIRECT("G"&amp;B193))</f>
        <v>7106.5</v>
      </c>
      <c r="X193">
        <f ca="1">AVERAGE(INDIRECT("H"&amp;A193):INDIRECT("H"&amp;B193))</f>
        <v>7863.25</v>
      </c>
      <c r="Y193">
        <f ca="1">AVERAGE(INDIRECT("I"&amp;A193):INDIRECT("I"&amp;B193))</f>
        <v>565</v>
      </c>
      <c r="Z193">
        <f ca="1">AVERAGE(INDIRECT("J"&amp;A193):INDIRECT("J"&amp;B193))</f>
        <v>558</v>
      </c>
      <c r="AA193">
        <f ca="1">AVERAGE(INDIRECT("K"&amp;A193):INDIRECT("K"&amp;B193))</f>
        <v>65.25</v>
      </c>
      <c r="AB193">
        <f ca="1">AVERAGE(INDIRECT("L"&amp;A193):INDIRECT("L"&amp;B193))</f>
        <v>1149.75</v>
      </c>
      <c r="AC193">
        <f ca="1">AVERAGE(INDIRECT("M"&amp;A193):INDIRECT("M"&amp;B193))</f>
        <v>700</v>
      </c>
      <c r="AD193">
        <f ca="1">AVERAGE(INDIRECT("N"&amp;A193):INDIRECT("N"&amp;B193))</f>
        <v>602</v>
      </c>
      <c r="AE193">
        <f ca="1">AVERAGE(INDIRECT("O"&amp;A193):INDIRECT("O"&amp;B193))</f>
        <v>156</v>
      </c>
      <c r="AF193">
        <f ca="1">AVERAGE(INDIRECT("P"&amp;A193):INDIRECT("P"&amp;B193))</f>
        <v>882.37</v>
      </c>
    </row>
    <row r="194" spans="1:32" ht="15" x14ac:dyDescent="0.25">
      <c r="A194" s="13">
        <f t="shared" si="10"/>
        <v>761</v>
      </c>
      <c r="B194" s="14">
        <f t="shared" si="11"/>
        <v>764</v>
      </c>
      <c r="C194" s="5">
        <v>40149</v>
      </c>
      <c r="D194" t="s">
        <v>96</v>
      </c>
      <c r="E194">
        <v>15151</v>
      </c>
      <c r="F194">
        <v>10345</v>
      </c>
      <c r="G194">
        <v>6219</v>
      </c>
      <c r="H194">
        <f>'[4]200912'!D97</f>
        <v>4852</v>
      </c>
      <c r="I194">
        <v>1306</v>
      </c>
      <c r="J194">
        <v>2018</v>
      </c>
      <c r="K194">
        <v>140</v>
      </c>
      <c r="L194">
        <v>2154</v>
      </c>
      <c r="M194">
        <v>1406</v>
      </c>
      <c r="N194">
        <v>2370</v>
      </c>
      <c r="O194">
        <v>97</v>
      </c>
      <c r="P194">
        <v>2084.16</v>
      </c>
      <c r="S194" s="5">
        <v>40155</v>
      </c>
      <c r="T194" s="15">
        <v>6.9166666666666696</v>
      </c>
      <c r="U194">
        <f ca="1">AVERAGE(INDIRECT("E"&amp;A194):INDIRECT("E"&amp;B194))</f>
        <v>17844.75</v>
      </c>
      <c r="V194">
        <f ca="1">AVERAGE(INDIRECT("F"&amp;A194):INDIRECT("F"&amp;B194))</f>
        <v>13592.25</v>
      </c>
      <c r="W194">
        <f ca="1">AVERAGE(INDIRECT("G"&amp;A194):INDIRECT("G"&amp;B194))</f>
        <v>6827</v>
      </c>
      <c r="X194">
        <f ca="1">AVERAGE(INDIRECT("H"&amp;A194):INDIRECT("H"&amp;B194))</f>
        <v>6971</v>
      </c>
      <c r="Y194">
        <f ca="1">AVERAGE(INDIRECT("I"&amp;A194):INDIRECT("I"&amp;B194))</f>
        <v>522.5</v>
      </c>
      <c r="Z194">
        <f ca="1">AVERAGE(INDIRECT("J"&amp;A194):INDIRECT("J"&amp;B194))</f>
        <v>508.25</v>
      </c>
      <c r="AA194">
        <f ca="1">AVERAGE(INDIRECT("K"&amp;A194):INDIRECT("K"&amp;B194))</f>
        <v>56.75</v>
      </c>
      <c r="AB194">
        <f ca="1">AVERAGE(INDIRECT("L"&amp;A194):INDIRECT("L"&amp;B194))</f>
        <v>1084</v>
      </c>
      <c r="AC194">
        <f ca="1">AVERAGE(INDIRECT("M"&amp;A194):INDIRECT("M"&amp;B194))</f>
        <v>690</v>
      </c>
      <c r="AD194">
        <f ca="1">AVERAGE(INDIRECT("N"&amp;A194):INDIRECT("N"&amp;B194))</f>
        <v>514</v>
      </c>
      <c r="AE194">
        <f ca="1">AVERAGE(INDIRECT("O"&amp;A194):INDIRECT("O"&amp;B194))</f>
        <v>156.5</v>
      </c>
      <c r="AF194">
        <f ca="1">AVERAGE(INDIRECT("P"&amp;A194):INDIRECT("P"&amp;B194))</f>
        <v>848.49</v>
      </c>
    </row>
    <row r="195" spans="1:32" ht="15" x14ac:dyDescent="0.25">
      <c r="A195" s="13">
        <f t="shared" si="10"/>
        <v>765</v>
      </c>
      <c r="B195" s="14">
        <f t="shared" si="11"/>
        <v>768</v>
      </c>
      <c r="C195" s="5">
        <v>40149</v>
      </c>
      <c r="D195" t="s">
        <v>97</v>
      </c>
      <c r="E195">
        <v>14781</v>
      </c>
      <c r="F195">
        <v>10117</v>
      </c>
      <c r="G195">
        <v>6129</v>
      </c>
      <c r="H195">
        <f>'[4]200912'!D98</f>
        <v>4549</v>
      </c>
      <c r="I195">
        <v>1314</v>
      </c>
      <c r="J195">
        <v>2012</v>
      </c>
      <c r="K195">
        <v>143</v>
      </c>
      <c r="L195">
        <v>2109</v>
      </c>
      <c r="M195">
        <v>1406</v>
      </c>
      <c r="N195">
        <v>2370</v>
      </c>
      <c r="O195">
        <v>100</v>
      </c>
      <c r="P195">
        <v>2088.5500000000002</v>
      </c>
      <c r="S195" s="5">
        <v>40155</v>
      </c>
      <c r="T195" s="15">
        <v>6.9583333333333401</v>
      </c>
      <c r="U195">
        <f ca="1">AVERAGE(INDIRECT("E"&amp;A195):INDIRECT("E"&amp;B195))</f>
        <v>16927.25</v>
      </c>
      <c r="V195">
        <f ca="1">AVERAGE(INDIRECT("F"&amp;A195):INDIRECT("F"&amp;B195))</f>
        <v>13348.75</v>
      </c>
      <c r="W195">
        <f ca="1">AVERAGE(INDIRECT("G"&amp;A195):INDIRECT("G"&amp;B195))</f>
        <v>6365</v>
      </c>
      <c r="X195">
        <f ca="1">AVERAGE(INDIRECT("H"&amp;A195):INDIRECT("H"&amp;B195))</f>
        <v>6454.25</v>
      </c>
      <c r="Y195">
        <f ca="1">AVERAGE(INDIRECT("I"&amp;A195):INDIRECT("I"&amp;B195))</f>
        <v>454.25</v>
      </c>
      <c r="Z195">
        <f ca="1">AVERAGE(INDIRECT("J"&amp;A195):INDIRECT("J"&amp;B195))</f>
        <v>449</v>
      </c>
      <c r="AA195">
        <f ca="1">AVERAGE(INDIRECT("K"&amp;A195):INDIRECT("K"&amp;B195))</f>
        <v>32</v>
      </c>
      <c r="AB195">
        <f ca="1">AVERAGE(INDIRECT("L"&amp;A195):INDIRECT("L"&amp;B195))</f>
        <v>987.5</v>
      </c>
      <c r="AC195">
        <f ca="1">AVERAGE(INDIRECT("M"&amp;A195):INDIRECT("M"&amp;B195))</f>
        <v>648</v>
      </c>
      <c r="AD195">
        <f ca="1">AVERAGE(INDIRECT("N"&amp;A195):INDIRECT("N"&amp;B195))</f>
        <v>449</v>
      </c>
      <c r="AE195">
        <f ca="1">AVERAGE(INDIRECT("O"&amp;A195):INDIRECT("O"&amp;B195))</f>
        <v>157.25</v>
      </c>
      <c r="AF195">
        <f ca="1">AVERAGE(INDIRECT("P"&amp;A195):INDIRECT("P"&amp;B195))</f>
        <v>815.26</v>
      </c>
    </row>
    <row r="196" spans="1:32" ht="15" x14ac:dyDescent="0.25">
      <c r="A196" s="13">
        <f t="shared" si="10"/>
        <v>769</v>
      </c>
      <c r="B196" s="14">
        <f t="shared" si="11"/>
        <v>772</v>
      </c>
      <c r="C196" s="5">
        <v>40149</v>
      </c>
      <c r="D196" t="s">
        <v>98</v>
      </c>
      <c r="E196">
        <v>14374</v>
      </c>
      <c r="F196">
        <v>9890</v>
      </c>
      <c r="G196">
        <v>6055</v>
      </c>
      <c r="H196">
        <f>'[4]200912'!D99</f>
        <v>4459</v>
      </c>
      <c r="I196">
        <v>1351</v>
      </c>
      <c r="J196">
        <v>1966</v>
      </c>
      <c r="K196">
        <v>146</v>
      </c>
      <c r="L196">
        <v>2072</v>
      </c>
      <c r="M196">
        <v>1406</v>
      </c>
      <c r="N196">
        <v>2370</v>
      </c>
      <c r="O196">
        <v>102</v>
      </c>
      <c r="P196">
        <v>2092.44</v>
      </c>
      <c r="S196" s="5">
        <v>40155</v>
      </c>
      <c r="T196" s="15">
        <v>7.0000000000000098</v>
      </c>
      <c r="U196">
        <f ca="1">AVERAGE(INDIRECT("E"&amp;A196):INDIRECT("E"&amp;B196))</f>
        <v>15532.75</v>
      </c>
      <c r="V196">
        <f ca="1">AVERAGE(INDIRECT("F"&amp;A196):INDIRECT("F"&amp;B196))</f>
        <v>11782.75</v>
      </c>
      <c r="W196">
        <f ca="1">AVERAGE(INDIRECT("G"&amp;A196):INDIRECT("G"&amp;B196))</f>
        <v>6028.25</v>
      </c>
      <c r="X196">
        <f ca="1">AVERAGE(INDIRECT("H"&amp;A196):INDIRECT("H"&amp;B196))</f>
        <v>5605.5</v>
      </c>
      <c r="Y196">
        <f ca="1">AVERAGE(INDIRECT("I"&amp;A196):INDIRECT("I"&amp;B196))</f>
        <v>339.75</v>
      </c>
      <c r="Z196">
        <f ca="1">AVERAGE(INDIRECT("J"&amp;A196):INDIRECT("J"&amp;B196))</f>
        <v>482</v>
      </c>
      <c r="AA196">
        <f ca="1">AVERAGE(INDIRECT("K"&amp;A196):INDIRECT("K"&amp;B196))</f>
        <v>24.75</v>
      </c>
      <c r="AB196">
        <f ca="1">AVERAGE(INDIRECT("L"&amp;A196):INDIRECT("L"&amp;B196))</f>
        <v>862</v>
      </c>
      <c r="AC196">
        <f ca="1">AVERAGE(INDIRECT("M"&amp;A196):INDIRECT("M"&amp;B196))</f>
        <v>613</v>
      </c>
      <c r="AD196">
        <f ca="1">AVERAGE(INDIRECT("N"&amp;A196):INDIRECT("N"&amp;B196))</f>
        <v>399</v>
      </c>
      <c r="AE196">
        <f ca="1">AVERAGE(INDIRECT("O"&amp;A196):INDIRECT("O"&amp;B196))</f>
        <v>154.75</v>
      </c>
      <c r="AF196">
        <f ca="1">AVERAGE(INDIRECT("P"&amp;A196):INDIRECT("P"&amp;B196))</f>
        <v>777.90499999999997</v>
      </c>
    </row>
    <row r="197" spans="1:32" ht="15" x14ac:dyDescent="0.25">
      <c r="A197" s="13">
        <f t="shared" si="10"/>
        <v>773</v>
      </c>
      <c r="B197" s="14">
        <f t="shared" si="11"/>
        <v>776</v>
      </c>
      <c r="C197" s="5">
        <v>40150</v>
      </c>
      <c r="D197" t="s">
        <v>3</v>
      </c>
      <c r="E197">
        <v>13996</v>
      </c>
      <c r="F197">
        <v>9650</v>
      </c>
      <c r="G197">
        <v>5963</v>
      </c>
      <c r="H197">
        <f>'[4]200912'!E4</f>
        <v>4348</v>
      </c>
      <c r="I197">
        <v>1498</v>
      </c>
      <c r="J197">
        <v>1977</v>
      </c>
      <c r="K197">
        <v>104</v>
      </c>
      <c r="L197">
        <v>2060</v>
      </c>
      <c r="M197">
        <v>1525</v>
      </c>
      <c r="N197">
        <v>2757</v>
      </c>
      <c r="O197">
        <v>101</v>
      </c>
      <c r="P197">
        <v>2096.83</v>
      </c>
      <c r="T197" s="15">
        <v>7.0416666666666696</v>
      </c>
      <c r="U197">
        <f ca="1">AVERAGE(INDIRECT("E"&amp;A197):INDIRECT("E"&amp;B197))</f>
        <v>14232</v>
      </c>
      <c r="V197">
        <f ca="1">AVERAGE(INDIRECT("F"&amp;A197):INDIRECT("F"&amp;B197))</f>
        <v>10794.25</v>
      </c>
      <c r="W197">
        <f ca="1">AVERAGE(INDIRECT("G"&amp;A197):INDIRECT("G"&amp;B197))</f>
        <v>5513.75</v>
      </c>
      <c r="X197">
        <f ca="1">AVERAGE(INDIRECT("H"&amp;A197):INDIRECT("H"&amp;B197))</f>
        <v>5067.5</v>
      </c>
      <c r="Y197">
        <f ca="1">AVERAGE(INDIRECT("I"&amp;A197):INDIRECT("I"&amp;B197))</f>
        <v>299.5</v>
      </c>
      <c r="Z197">
        <f ca="1">AVERAGE(INDIRECT("J"&amp;A197):INDIRECT("J"&amp;B197))</f>
        <v>436.5</v>
      </c>
      <c r="AA197">
        <f ca="1">AVERAGE(INDIRECT("K"&amp;A197):INDIRECT("K"&amp;B197))</f>
        <v>19.75</v>
      </c>
      <c r="AB197">
        <f ca="1">AVERAGE(INDIRECT("L"&amp;A197):INDIRECT("L"&amp;B197))</f>
        <v>876</v>
      </c>
      <c r="AC197">
        <f ca="1">AVERAGE(INDIRECT("M"&amp;A197):INDIRECT("M"&amp;B197))</f>
        <v>428</v>
      </c>
      <c r="AD197">
        <f ca="1">AVERAGE(INDIRECT("N"&amp;A197):INDIRECT("N"&amp;B197))</f>
        <v>274</v>
      </c>
      <c r="AE197">
        <f ca="1">AVERAGE(INDIRECT("O"&amp;A197):INDIRECT("O"&amp;B197))</f>
        <v>84.5</v>
      </c>
      <c r="AF197">
        <f ca="1">AVERAGE(INDIRECT("P"&amp;A197):INDIRECT("P"&amp;B197))</f>
        <v>674.03</v>
      </c>
    </row>
    <row r="198" spans="1:32" ht="15" x14ac:dyDescent="0.25">
      <c r="A198" s="13">
        <f t="shared" si="10"/>
        <v>777</v>
      </c>
      <c r="B198" s="14">
        <f t="shared" si="11"/>
        <v>780</v>
      </c>
      <c r="C198" s="5">
        <v>40150</v>
      </c>
      <c r="D198" t="s">
        <v>4</v>
      </c>
      <c r="E198">
        <v>13746</v>
      </c>
      <c r="F198">
        <v>9463</v>
      </c>
      <c r="G198">
        <v>5794</v>
      </c>
      <c r="H198">
        <f>'[4]200912'!E5</f>
        <v>4256</v>
      </c>
      <c r="I198">
        <v>1476</v>
      </c>
      <c r="J198">
        <v>1966</v>
      </c>
      <c r="K198">
        <v>106</v>
      </c>
      <c r="L198">
        <v>2149</v>
      </c>
      <c r="M198">
        <v>1525</v>
      </c>
      <c r="N198">
        <v>2757</v>
      </c>
      <c r="O198">
        <v>100</v>
      </c>
      <c r="P198">
        <v>1778.75</v>
      </c>
      <c r="T198" s="15">
        <v>7.0833333333333401</v>
      </c>
      <c r="U198">
        <f ca="1">AVERAGE(INDIRECT("E"&amp;A198):INDIRECT("E"&amp;B198))</f>
        <v>13541.5</v>
      </c>
      <c r="V198">
        <f ca="1">AVERAGE(INDIRECT("F"&amp;A198):INDIRECT("F"&amp;B198))</f>
        <v>9887.25</v>
      </c>
      <c r="W198">
        <f ca="1">AVERAGE(INDIRECT("G"&amp;A198):INDIRECT("G"&amp;B198))</f>
        <v>5106</v>
      </c>
      <c r="X198">
        <f ca="1">AVERAGE(INDIRECT("H"&amp;A198):INDIRECT("H"&amp;B198))</f>
        <v>4697.5</v>
      </c>
      <c r="Y198">
        <f ca="1">AVERAGE(INDIRECT("I"&amp;A198):INDIRECT("I"&amp;B198))</f>
        <v>311.5</v>
      </c>
      <c r="Z198">
        <f ca="1">AVERAGE(INDIRECT("J"&amp;A198):INDIRECT("J"&amp;B198))</f>
        <v>495</v>
      </c>
      <c r="AA198">
        <f ca="1">AVERAGE(INDIRECT("K"&amp;A198):INDIRECT("K"&amp;B198))</f>
        <v>15</v>
      </c>
      <c r="AB198">
        <f ca="1">AVERAGE(INDIRECT("L"&amp;A198):INDIRECT("L"&amp;B198))</f>
        <v>796.25</v>
      </c>
      <c r="AC198">
        <f ca="1">AVERAGE(INDIRECT("M"&amp;A198):INDIRECT("M"&amp;B198))</f>
        <v>386</v>
      </c>
      <c r="AD198">
        <f ca="1">AVERAGE(INDIRECT("N"&amp;A198):INDIRECT("N"&amp;B198))</f>
        <v>247</v>
      </c>
      <c r="AE198">
        <f ca="1">AVERAGE(INDIRECT("O"&amp;A198):INDIRECT("O"&amp;B198))</f>
        <v>82.75</v>
      </c>
      <c r="AF198">
        <f ca="1">AVERAGE(INDIRECT("P"&amp;A198):INDIRECT("P"&amp;B198))</f>
        <v>583.40499999999997</v>
      </c>
    </row>
    <row r="199" spans="1:32" ht="15" x14ac:dyDescent="0.25">
      <c r="A199" s="13">
        <f t="shared" si="10"/>
        <v>781</v>
      </c>
      <c r="B199" s="14">
        <f t="shared" si="11"/>
        <v>784</v>
      </c>
      <c r="C199" s="5">
        <v>40150</v>
      </c>
      <c r="D199" t="s">
        <v>5</v>
      </c>
      <c r="E199">
        <v>13529</v>
      </c>
      <c r="F199">
        <v>9230</v>
      </c>
      <c r="G199">
        <v>5493</v>
      </c>
      <c r="H199">
        <f>'[4]200912'!E6</f>
        <v>4194</v>
      </c>
      <c r="I199">
        <v>1492</v>
      </c>
      <c r="J199">
        <v>1885</v>
      </c>
      <c r="K199">
        <v>108</v>
      </c>
      <c r="L199">
        <v>2151</v>
      </c>
      <c r="M199">
        <v>1525</v>
      </c>
      <c r="N199">
        <v>2757</v>
      </c>
      <c r="O199">
        <v>100</v>
      </c>
      <c r="P199">
        <v>1826.89</v>
      </c>
      <c r="T199" s="15">
        <v>7.1250000000000098</v>
      </c>
      <c r="U199">
        <f ca="1">AVERAGE(INDIRECT("E"&amp;A199):INDIRECT("E"&amp;B199))</f>
        <v>13384</v>
      </c>
      <c r="V199">
        <f ca="1">AVERAGE(INDIRECT("F"&amp;A199):INDIRECT("F"&amp;B199))</f>
        <v>9273.75</v>
      </c>
      <c r="W199">
        <f ca="1">AVERAGE(INDIRECT("G"&amp;A199):INDIRECT("G"&amp;B199))</f>
        <v>4998.75</v>
      </c>
      <c r="X199">
        <f ca="1">AVERAGE(INDIRECT("H"&amp;A199):INDIRECT("H"&amp;B199))</f>
        <v>4732.5</v>
      </c>
      <c r="Y199">
        <f ca="1">AVERAGE(INDIRECT("I"&amp;A199):INDIRECT("I"&amp;B199))</f>
        <v>332.75</v>
      </c>
      <c r="Z199">
        <f ca="1">AVERAGE(INDIRECT("J"&amp;A199):INDIRECT("J"&amp;B199))</f>
        <v>566.75</v>
      </c>
      <c r="AA199">
        <f ca="1">AVERAGE(INDIRECT("K"&amp;A199):INDIRECT("K"&amp;B199))</f>
        <v>18.5</v>
      </c>
      <c r="AB199">
        <f ca="1">AVERAGE(INDIRECT("L"&amp;A199):INDIRECT("L"&amp;B199))</f>
        <v>819.25</v>
      </c>
      <c r="AC199">
        <f ca="1">AVERAGE(INDIRECT("M"&amp;A199):INDIRECT("M"&amp;B199))</f>
        <v>378</v>
      </c>
      <c r="AD199">
        <f ca="1">AVERAGE(INDIRECT("N"&amp;A199):INDIRECT("N"&amp;B199))</f>
        <v>219</v>
      </c>
      <c r="AE199">
        <f ca="1">AVERAGE(INDIRECT("O"&amp;A199):INDIRECT("O"&amp;B199))</f>
        <v>75.25</v>
      </c>
      <c r="AF199">
        <f ca="1">AVERAGE(INDIRECT("P"&amp;A199):INDIRECT("P"&amp;B199))</f>
        <v>523.65750000000003</v>
      </c>
    </row>
    <row r="200" spans="1:32" ht="15" x14ac:dyDescent="0.25">
      <c r="A200" s="13">
        <f t="shared" ref="A200:A263" si="12">A198+8</f>
        <v>785</v>
      </c>
      <c r="B200" s="14">
        <f t="shared" si="11"/>
        <v>788</v>
      </c>
      <c r="C200" s="5">
        <v>40150</v>
      </c>
      <c r="D200" t="s">
        <v>6</v>
      </c>
      <c r="E200">
        <v>13340</v>
      </c>
      <c r="F200">
        <v>9137</v>
      </c>
      <c r="G200">
        <v>5382</v>
      </c>
      <c r="H200">
        <f>'[4]200912'!E7</f>
        <v>4055</v>
      </c>
      <c r="I200">
        <v>1514</v>
      </c>
      <c r="J200">
        <v>1891</v>
      </c>
      <c r="K200">
        <v>110</v>
      </c>
      <c r="L200">
        <v>2177</v>
      </c>
      <c r="M200">
        <v>1525</v>
      </c>
      <c r="N200">
        <v>2757</v>
      </c>
      <c r="O200">
        <v>99</v>
      </c>
      <c r="P200">
        <v>1875.54</v>
      </c>
      <c r="T200" s="15">
        <v>7.1666666666666696</v>
      </c>
      <c r="U200">
        <f ca="1">AVERAGE(INDIRECT("E"&amp;A200):INDIRECT("E"&amp;B200))</f>
        <v>13526.5</v>
      </c>
      <c r="V200">
        <f ca="1">AVERAGE(INDIRECT("F"&amp;A200):INDIRECT("F"&amp;B200))</f>
        <v>9249.75</v>
      </c>
      <c r="W200">
        <f ca="1">AVERAGE(INDIRECT("G"&amp;A200):INDIRECT("G"&amp;B200))</f>
        <v>5100.25</v>
      </c>
      <c r="X200">
        <f ca="1">AVERAGE(INDIRECT("H"&amp;A200):INDIRECT("H"&amp;B200))</f>
        <v>5012.75</v>
      </c>
      <c r="Y200">
        <f ca="1">AVERAGE(INDIRECT("I"&amp;A200):INDIRECT("I"&amp;B200))</f>
        <v>382</v>
      </c>
      <c r="Z200">
        <f ca="1">AVERAGE(INDIRECT("J"&amp;A200):INDIRECT("J"&amp;B200))</f>
        <v>616.5</v>
      </c>
      <c r="AA200">
        <f ca="1">AVERAGE(INDIRECT("K"&amp;A200):INDIRECT("K"&amp;B200))</f>
        <v>12.75</v>
      </c>
      <c r="AB200">
        <f ca="1">AVERAGE(INDIRECT("L"&amp;A200):INDIRECT("L"&amp;B200))</f>
        <v>812</v>
      </c>
      <c r="AC200">
        <f ca="1">AVERAGE(INDIRECT("M"&amp;A200):INDIRECT("M"&amp;B200))</f>
        <v>370</v>
      </c>
      <c r="AD200">
        <f ca="1">AVERAGE(INDIRECT("N"&amp;A200):INDIRECT("N"&amp;B200))</f>
        <v>227</v>
      </c>
      <c r="AE200">
        <f ca="1">AVERAGE(INDIRECT("O"&amp;A200):INDIRECT("O"&amp;B200))</f>
        <v>59.75</v>
      </c>
      <c r="AF200">
        <f ca="1">AVERAGE(INDIRECT("P"&amp;A200):INDIRECT("P"&amp;B200))</f>
        <v>458.51499999999999</v>
      </c>
    </row>
    <row r="201" spans="1:32" ht="15" x14ac:dyDescent="0.25">
      <c r="A201" s="13">
        <f t="shared" si="12"/>
        <v>789</v>
      </c>
      <c r="B201" s="14">
        <f t="shared" si="11"/>
        <v>792</v>
      </c>
      <c r="C201" s="5">
        <v>40150</v>
      </c>
      <c r="D201" t="s">
        <v>7</v>
      </c>
      <c r="E201">
        <v>13252</v>
      </c>
      <c r="F201">
        <v>9160</v>
      </c>
      <c r="G201">
        <v>5407</v>
      </c>
      <c r="H201">
        <f>'[4]200912'!E8</f>
        <v>4019</v>
      </c>
      <c r="I201">
        <v>1568</v>
      </c>
      <c r="J201">
        <v>1907</v>
      </c>
      <c r="K201">
        <v>111</v>
      </c>
      <c r="L201">
        <v>2304</v>
      </c>
      <c r="M201">
        <v>1530</v>
      </c>
      <c r="N201">
        <v>2856</v>
      </c>
      <c r="O201">
        <v>99</v>
      </c>
      <c r="P201">
        <v>1923.68</v>
      </c>
      <c r="T201" s="15">
        <v>7.2083333333333401</v>
      </c>
      <c r="U201">
        <f ca="1">AVERAGE(INDIRECT("E"&amp;A201):INDIRECT("E"&amp;B201))</f>
        <v>13986.25</v>
      </c>
      <c r="V201">
        <f ca="1">AVERAGE(INDIRECT("F"&amp;A201):INDIRECT("F"&amp;B201))</f>
        <v>9703.25</v>
      </c>
      <c r="W201">
        <f ca="1">AVERAGE(INDIRECT("G"&amp;A201):INDIRECT("G"&amp;B201))</f>
        <v>5409</v>
      </c>
      <c r="X201">
        <f ca="1">AVERAGE(INDIRECT("H"&amp;A201):INDIRECT("H"&amp;B201))</f>
        <v>5281.25</v>
      </c>
      <c r="Y201">
        <f ca="1">AVERAGE(INDIRECT("I"&amp;A201):INDIRECT("I"&amp;B201))</f>
        <v>434.5</v>
      </c>
      <c r="Z201">
        <f ca="1">AVERAGE(INDIRECT("J"&amp;A201):INDIRECT("J"&amp;B201))</f>
        <v>639</v>
      </c>
      <c r="AA201">
        <f ca="1">AVERAGE(INDIRECT("K"&amp;A201):INDIRECT("K"&amp;B201))</f>
        <v>9.5</v>
      </c>
      <c r="AB201">
        <f ca="1">AVERAGE(INDIRECT("L"&amp;A201):INDIRECT("L"&amp;B201))</f>
        <v>843.75</v>
      </c>
      <c r="AC201">
        <f ca="1">AVERAGE(INDIRECT("M"&amp;A201):INDIRECT("M"&amp;B201))</f>
        <v>379</v>
      </c>
      <c r="AD201">
        <f ca="1">AVERAGE(INDIRECT("N"&amp;A201):INDIRECT("N"&amp;B201))</f>
        <v>206</v>
      </c>
      <c r="AE201">
        <f ca="1">AVERAGE(INDIRECT("O"&amp;A201):INDIRECT("O"&amp;B201))</f>
        <v>47</v>
      </c>
      <c r="AF201">
        <f ca="1">AVERAGE(INDIRECT("P"&amp;A201):INDIRECT("P"&amp;B201))</f>
        <v>402.69499999999999</v>
      </c>
    </row>
    <row r="202" spans="1:32" ht="15" x14ac:dyDescent="0.25">
      <c r="A202" s="13">
        <f t="shared" si="12"/>
        <v>793</v>
      </c>
      <c r="B202" s="14">
        <f t="shared" si="11"/>
        <v>796</v>
      </c>
      <c r="C202" s="5">
        <v>40150</v>
      </c>
      <c r="D202" t="s">
        <v>8</v>
      </c>
      <c r="E202">
        <v>13092</v>
      </c>
      <c r="F202">
        <v>8995</v>
      </c>
      <c r="G202">
        <v>5385</v>
      </c>
      <c r="H202">
        <f>'[4]200912'!E9</f>
        <v>3950</v>
      </c>
      <c r="I202">
        <v>1630</v>
      </c>
      <c r="J202">
        <v>2099</v>
      </c>
      <c r="K202">
        <v>113</v>
      </c>
      <c r="L202">
        <v>2228</v>
      </c>
      <c r="M202">
        <v>1530</v>
      </c>
      <c r="N202">
        <v>2856</v>
      </c>
      <c r="O202">
        <v>98</v>
      </c>
      <c r="P202">
        <v>1971.82</v>
      </c>
      <c r="T202" s="15">
        <v>7.2500000000000098</v>
      </c>
      <c r="U202">
        <f ca="1">AVERAGE(INDIRECT("E"&amp;A202):INDIRECT("E"&amp;B202))</f>
        <v>14512.25</v>
      </c>
      <c r="V202">
        <f ca="1">AVERAGE(INDIRECT("F"&amp;A202):INDIRECT("F"&amp;B202))</f>
        <v>10605.75</v>
      </c>
      <c r="W202">
        <f ca="1">AVERAGE(INDIRECT("G"&amp;A202):INDIRECT("G"&amp;B202))</f>
        <v>5803</v>
      </c>
      <c r="X202">
        <f ca="1">AVERAGE(INDIRECT("H"&amp;A202):INDIRECT("H"&amp;B202))</f>
        <v>5854.5</v>
      </c>
      <c r="Y202">
        <f ca="1">AVERAGE(INDIRECT("I"&amp;A202):INDIRECT("I"&amp;B202))</f>
        <v>544</v>
      </c>
      <c r="Z202">
        <f ca="1">AVERAGE(INDIRECT("J"&amp;A202):INDIRECT("J"&amp;B202))</f>
        <v>532.5</v>
      </c>
      <c r="AA202">
        <f ca="1">AVERAGE(INDIRECT("K"&amp;A202):INDIRECT("K"&amp;B202))</f>
        <v>9.5</v>
      </c>
      <c r="AB202">
        <f ca="1">AVERAGE(INDIRECT("L"&amp;A202):INDIRECT("L"&amp;B202))</f>
        <v>843</v>
      </c>
      <c r="AC202">
        <f ca="1">AVERAGE(INDIRECT("M"&amp;A202):INDIRECT("M"&amp;B202))</f>
        <v>380</v>
      </c>
      <c r="AD202">
        <f ca="1">AVERAGE(INDIRECT("N"&amp;A202):INDIRECT("N"&amp;B202))</f>
        <v>197</v>
      </c>
      <c r="AE202">
        <f ca="1">AVERAGE(INDIRECT("O"&amp;A202):INDIRECT("O"&amp;B202))</f>
        <v>37.25</v>
      </c>
      <c r="AF202">
        <f ca="1">AVERAGE(INDIRECT("P"&amp;A202):INDIRECT("P"&amp;B202))</f>
        <v>332.69499999999999</v>
      </c>
    </row>
    <row r="203" spans="1:32" ht="15" x14ac:dyDescent="0.25">
      <c r="A203" s="13">
        <f t="shared" si="12"/>
        <v>797</v>
      </c>
      <c r="B203" s="14">
        <f t="shared" si="11"/>
        <v>800</v>
      </c>
      <c r="C203" s="5">
        <v>40150</v>
      </c>
      <c r="D203" t="s">
        <v>9</v>
      </c>
      <c r="E203">
        <v>13037</v>
      </c>
      <c r="F203">
        <v>8838</v>
      </c>
      <c r="G203">
        <v>5328</v>
      </c>
      <c r="H203">
        <f>'[4]200912'!E10</f>
        <v>3830</v>
      </c>
      <c r="I203">
        <v>1685</v>
      </c>
      <c r="J203">
        <v>2230</v>
      </c>
      <c r="K203">
        <v>114</v>
      </c>
      <c r="L203">
        <v>2193</v>
      </c>
      <c r="M203">
        <v>1530</v>
      </c>
      <c r="N203">
        <v>2856</v>
      </c>
      <c r="O203">
        <v>98</v>
      </c>
      <c r="P203">
        <v>2002.24</v>
      </c>
      <c r="T203" s="15">
        <v>7.2916666666666696</v>
      </c>
      <c r="U203">
        <f ca="1">AVERAGE(INDIRECT("E"&amp;A203):INDIRECT("E"&amp;B203))</f>
        <v>16494.5</v>
      </c>
      <c r="V203">
        <f ca="1">AVERAGE(INDIRECT("F"&amp;A203):INDIRECT("F"&amp;B203))</f>
        <v>12895</v>
      </c>
      <c r="W203">
        <f ca="1">AVERAGE(INDIRECT("G"&amp;A203):INDIRECT("G"&amp;B203))</f>
        <v>6605.25</v>
      </c>
      <c r="X203">
        <f ca="1">AVERAGE(INDIRECT("H"&amp;A203):INDIRECT("H"&amp;B203))</f>
        <v>6790.5</v>
      </c>
      <c r="Y203">
        <f ca="1">AVERAGE(INDIRECT("I"&amp;A203):INDIRECT("I"&amp;B203))</f>
        <v>583.25</v>
      </c>
      <c r="Z203">
        <f ca="1">AVERAGE(INDIRECT("J"&amp;A203):INDIRECT("J"&amp;B203))</f>
        <v>519.5</v>
      </c>
      <c r="AA203">
        <f ca="1">AVERAGE(INDIRECT("K"&amp;A203):INDIRECT("K"&amp;B203))</f>
        <v>14.75</v>
      </c>
      <c r="AB203">
        <f ca="1">AVERAGE(INDIRECT("L"&amp;A203):INDIRECT("L"&amp;B203))</f>
        <v>850.25</v>
      </c>
      <c r="AC203">
        <f ca="1">AVERAGE(INDIRECT("M"&amp;A203):INDIRECT("M"&amp;B203))</f>
        <v>371</v>
      </c>
      <c r="AD203">
        <f ca="1">AVERAGE(INDIRECT("N"&amp;A203):INDIRECT("N"&amp;B203))</f>
        <v>203</v>
      </c>
      <c r="AE203">
        <f ca="1">AVERAGE(INDIRECT("O"&amp;A203):INDIRECT("O"&amp;B203))</f>
        <v>29</v>
      </c>
      <c r="AF203">
        <f ca="1">AVERAGE(INDIRECT("P"&amp;A203):INDIRECT("P"&amp;B203))</f>
        <v>283.61500000000001</v>
      </c>
    </row>
    <row r="204" spans="1:32" ht="15" x14ac:dyDescent="0.25">
      <c r="A204" s="13">
        <f t="shared" si="12"/>
        <v>801</v>
      </c>
      <c r="B204" s="14">
        <f t="shared" si="11"/>
        <v>804</v>
      </c>
      <c r="C204" s="5">
        <v>40150</v>
      </c>
      <c r="D204" t="s">
        <v>10</v>
      </c>
      <c r="E204">
        <v>12988</v>
      </c>
      <c r="F204">
        <v>8684</v>
      </c>
      <c r="G204">
        <v>5302</v>
      </c>
      <c r="H204">
        <f>'[4]200912'!E11</f>
        <v>3713</v>
      </c>
      <c r="I204">
        <v>1745</v>
      </c>
      <c r="J204">
        <v>2242</v>
      </c>
      <c r="K204">
        <v>115</v>
      </c>
      <c r="L204">
        <v>2196</v>
      </c>
      <c r="M204">
        <v>1530</v>
      </c>
      <c r="N204">
        <v>2856</v>
      </c>
      <c r="O204">
        <v>98</v>
      </c>
      <c r="P204">
        <v>2032.46</v>
      </c>
      <c r="T204" s="15">
        <v>7.3333333333333401</v>
      </c>
      <c r="U204">
        <f ca="1">AVERAGE(INDIRECT("E"&amp;A204):INDIRECT("E"&amp;B204))</f>
        <v>18661.25</v>
      </c>
      <c r="V204">
        <f ca="1">AVERAGE(INDIRECT("F"&amp;A204):INDIRECT("F"&amp;B204))</f>
        <v>15211.75</v>
      </c>
      <c r="W204">
        <f ca="1">AVERAGE(INDIRECT("G"&amp;A204):INDIRECT("G"&amp;B204))</f>
        <v>7232.25</v>
      </c>
      <c r="X204">
        <f ca="1">AVERAGE(INDIRECT("H"&amp;A204):INDIRECT("H"&amp;B204))</f>
        <v>8413</v>
      </c>
      <c r="Y204">
        <f ca="1">AVERAGE(INDIRECT("I"&amp;A204):INDIRECT("I"&amp;B204))</f>
        <v>604.5</v>
      </c>
      <c r="Z204">
        <f ca="1">AVERAGE(INDIRECT("J"&amp;A204):INDIRECT("J"&amp;B204))</f>
        <v>526</v>
      </c>
      <c r="AA204">
        <f ca="1">AVERAGE(INDIRECT("K"&amp;A204):INDIRECT("K"&amp;B204))</f>
        <v>13.25</v>
      </c>
      <c r="AB204">
        <f ca="1">AVERAGE(INDIRECT("L"&amp;A204):INDIRECT("L"&amp;B204))</f>
        <v>681</v>
      </c>
      <c r="AC204">
        <f ca="1">AVERAGE(INDIRECT("M"&amp;A204):INDIRECT("M"&amp;B204))</f>
        <v>392</v>
      </c>
      <c r="AD204">
        <f ca="1">AVERAGE(INDIRECT("N"&amp;A204):INDIRECT("N"&amp;B204))</f>
        <v>209</v>
      </c>
      <c r="AE204">
        <f ca="1">AVERAGE(INDIRECT("O"&amp;A204):INDIRECT("O"&amp;B204))</f>
        <v>19.5</v>
      </c>
      <c r="AF204">
        <f ca="1">AVERAGE(INDIRECT("P"&amp;A204):INDIRECT("P"&amp;B204))</f>
        <v>257.07499999999999</v>
      </c>
    </row>
    <row r="205" spans="1:32" ht="15" x14ac:dyDescent="0.25">
      <c r="A205" s="13">
        <f t="shared" si="12"/>
        <v>805</v>
      </c>
      <c r="B205" s="14">
        <f t="shared" si="11"/>
        <v>808</v>
      </c>
      <c r="C205" s="5">
        <v>40150</v>
      </c>
      <c r="D205" t="s">
        <v>11</v>
      </c>
      <c r="E205">
        <v>12732</v>
      </c>
      <c r="F205">
        <v>8352</v>
      </c>
      <c r="G205">
        <v>5318</v>
      </c>
      <c r="H205">
        <f>'[4]200912'!E12</f>
        <v>3755</v>
      </c>
      <c r="I205">
        <v>1751</v>
      </c>
      <c r="J205">
        <v>2252</v>
      </c>
      <c r="K205">
        <v>116</v>
      </c>
      <c r="L205">
        <v>2218</v>
      </c>
      <c r="M205">
        <v>1599</v>
      </c>
      <c r="N205">
        <v>2914</v>
      </c>
      <c r="O205">
        <v>97</v>
      </c>
      <c r="P205">
        <v>2062.67</v>
      </c>
      <c r="T205" s="15">
        <v>7.3750000000000098</v>
      </c>
      <c r="U205">
        <f ca="1">AVERAGE(INDIRECT("E"&amp;A205):INDIRECT("E"&amp;B205))</f>
        <v>19108.25</v>
      </c>
      <c r="V205">
        <f ca="1">AVERAGE(INDIRECT("F"&amp;A205):INDIRECT("F"&amp;B205))</f>
        <v>15211</v>
      </c>
      <c r="W205">
        <f ca="1">AVERAGE(INDIRECT("G"&amp;A205):INDIRECT("G"&amp;B205))</f>
        <v>7386.25</v>
      </c>
      <c r="X205">
        <f ca="1">AVERAGE(INDIRECT("H"&amp;A205):INDIRECT("H"&amp;B205))</f>
        <v>8801.75</v>
      </c>
      <c r="Y205">
        <f ca="1">AVERAGE(INDIRECT("I"&amp;A205):INDIRECT("I"&amp;B205))</f>
        <v>723.75</v>
      </c>
      <c r="Z205">
        <f ca="1">AVERAGE(INDIRECT("J"&amp;A205):INDIRECT("J"&amp;B205))</f>
        <v>628.25</v>
      </c>
      <c r="AA205">
        <f ca="1">AVERAGE(INDIRECT("K"&amp;A205):INDIRECT("K"&amp;B205))</f>
        <v>14.25</v>
      </c>
      <c r="AB205">
        <f ca="1">AVERAGE(INDIRECT("L"&amp;A205):INDIRECT("L"&amp;B205))</f>
        <v>472</v>
      </c>
      <c r="AC205">
        <f ca="1">AVERAGE(INDIRECT("M"&amp;A205):INDIRECT("M"&amp;B205))</f>
        <v>435</v>
      </c>
      <c r="AD205">
        <f ca="1">AVERAGE(INDIRECT("N"&amp;A205):INDIRECT("N"&amp;B205))</f>
        <v>245</v>
      </c>
      <c r="AE205">
        <f ca="1">AVERAGE(INDIRECT("O"&amp;A205):INDIRECT("O"&amp;B205))</f>
        <v>17</v>
      </c>
      <c r="AF205">
        <f ca="1">AVERAGE(INDIRECT("P"&amp;A205):INDIRECT("P"&amp;B205))</f>
        <v>228.53250000000003</v>
      </c>
    </row>
    <row r="206" spans="1:32" ht="15" x14ac:dyDescent="0.25">
      <c r="A206" s="13">
        <f t="shared" si="12"/>
        <v>809</v>
      </c>
      <c r="B206" s="14">
        <f t="shared" si="11"/>
        <v>812</v>
      </c>
      <c r="C206" s="5">
        <v>40150</v>
      </c>
      <c r="D206" t="s">
        <v>12</v>
      </c>
      <c r="E206">
        <v>12626</v>
      </c>
      <c r="F206">
        <v>8252</v>
      </c>
      <c r="G206">
        <v>5283</v>
      </c>
      <c r="H206">
        <f>'[4]200912'!E13</f>
        <v>3753</v>
      </c>
      <c r="I206">
        <v>1712</v>
      </c>
      <c r="J206">
        <v>2229</v>
      </c>
      <c r="K206">
        <v>117</v>
      </c>
      <c r="L206">
        <v>2183</v>
      </c>
      <c r="M206">
        <v>1599</v>
      </c>
      <c r="N206">
        <v>2914</v>
      </c>
      <c r="O206">
        <v>97</v>
      </c>
      <c r="P206">
        <v>2092.89</v>
      </c>
      <c r="T206" s="15">
        <v>7.4166666666666696</v>
      </c>
      <c r="U206">
        <f ca="1">AVERAGE(INDIRECT("E"&amp;A206):INDIRECT("E"&amp;B206))</f>
        <v>18651</v>
      </c>
      <c r="V206">
        <f ca="1">AVERAGE(INDIRECT("F"&amp;A206):INDIRECT("F"&amp;B206))</f>
        <v>11189</v>
      </c>
      <c r="W206">
        <f ca="1">AVERAGE(INDIRECT("G"&amp;A206):INDIRECT("G"&amp;B206))</f>
        <v>7243.5</v>
      </c>
      <c r="X206">
        <f ca="1">AVERAGE(INDIRECT("H"&amp;A206):INDIRECT("H"&amp;B206))</f>
        <v>8808</v>
      </c>
      <c r="Y206">
        <f ca="1">AVERAGE(INDIRECT("I"&amp;A206):INDIRECT("I"&amp;B206))</f>
        <v>811.5</v>
      </c>
      <c r="Z206">
        <f ca="1">AVERAGE(INDIRECT("J"&amp;A206):INDIRECT("J"&amp;B206))</f>
        <v>662.25</v>
      </c>
      <c r="AA206">
        <f ca="1">AVERAGE(INDIRECT("K"&amp;A206):INDIRECT("K"&amp;B206))</f>
        <v>15.25</v>
      </c>
      <c r="AB206">
        <f ca="1">AVERAGE(INDIRECT("L"&amp;A206):INDIRECT("L"&amp;B206))</f>
        <v>334</v>
      </c>
      <c r="AC206">
        <f ca="1">AVERAGE(INDIRECT("M"&amp;A206):INDIRECT("M"&amp;B206))</f>
        <v>486</v>
      </c>
      <c r="AD206">
        <f ca="1">AVERAGE(INDIRECT("N"&amp;A206):INDIRECT("N"&amp;B206))</f>
        <v>293</v>
      </c>
      <c r="AE206">
        <f ca="1">AVERAGE(INDIRECT("O"&amp;A206):INDIRECT("O"&amp;B206))</f>
        <v>18.5</v>
      </c>
      <c r="AF206">
        <f ca="1">AVERAGE(INDIRECT("P"&amp;A206):INDIRECT("P"&amp;B206))</f>
        <v>212.17</v>
      </c>
    </row>
    <row r="207" spans="1:32" ht="15" x14ac:dyDescent="0.25">
      <c r="A207" s="13">
        <f t="shared" si="12"/>
        <v>813</v>
      </c>
      <c r="B207" s="14">
        <f t="shared" si="11"/>
        <v>816</v>
      </c>
      <c r="C207" s="5">
        <v>40150</v>
      </c>
      <c r="D207" t="s">
        <v>13</v>
      </c>
      <c r="E207">
        <v>12529</v>
      </c>
      <c r="F207">
        <v>8165</v>
      </c>
      <c r="G207">
        <v>5243</v>
      </c>
      <c r="H207">
        <f>'[4]200912'!E14</f>
        <v>3650</v>
      </c>
      <c r="I207">
        <v>1808</v>
      </c>
      <c r="J207">
        <v>2217</v>
      </c>
      <c r="K207">
        <v>118</v>
      </c>
      <c r="L207">
        <v>2147</v>
      </c>
      <c r="M207">
        <v>1599</v>
      </c>
      <c r="N207">
        <v>2914</v>
      </c>
      <c r="O207">
        <v>96</v>
      </c>
      <c r="P207">
        <v>2122.15</v>
      </c>
      <c r="T207" s="15">
        <v>7.4583333333333401</v>
      </c>
      <c r="U207">
        <f ca="1">AVERAGE(INDIRECT("E"&amp;A207):INDIRECT("E"&amp;B207))</f>
        <v>18728</v>
      </c>
      <c r="V207">
        <f ca="1">AVERAGE(INDIRECT("F"&amp;A207):INDIRECT("F"&amp;B207))</f>
        <v>14761.25</v>
      </c>
      <c r="W207">
        <f ca="1">AVERAGE(INDIRECT("G"&amp;A207):INDIRECT("G"&amp;B207))</f>
        <v>7115</v>
      </c>
      <c r="X207">
        <f ca="1">AVERAGE(INDIRECT("H"&amp;A207):INDIRECT("H"&amp;B207))</f>
        <v>9044.75</v>
      </c>
      <c r="Y207">
        <f ca="1">AVERAGE(INDIRECT("I"&amp;A207):INDIRECT("I"&amp;B207))</f>
        <v>803.25</v>
      </c>
      <c r="Z207">
        <f ca="1">AVERAGE(INDIRECT("J"&amp;A207):INDIRECT("J"&amp;B207))</f>
        <v>740.5</v>
      </c>
      <c r="AA207">
        <f ca="1">AVERAGE(INDIRECT("K"&amp;A207):INDIRECT("K"&amp;B207))</f>
        <v>11.25</v>
      </c>
      <c r="AB207">
        <f ca="1">AVERAGE(INDIRECT("L"&amp;A207):INDIRECT("L"&amp;B207))</f>
        <v>299.25</v>
      </c>
      <c r="AC207">
        <f ca="1">AVERAGE(INDIRECT("M"&amp;A207):INDIRECT("M"&amp;B207))</f>
        <v>523</v>
      </c>
      <c r="AD207">
        <f ca="1">AVERAGE(INDIRECT("N"&amp;A207):INDIRECT("N"&amp;B207))</f>
        <v>318</v>
      </c>
      <c r="AE207">
        <f ca="1">AVERAGE(INDIRECT("O"&amp;A207):INDIRECT("O"&amp;B207))</f>
        <v>20</v>
      </c>
      <c r="AF207">
        <f ca="1">AVERAGE(INDIRECT("P"&amp;A207):INDIRECT("P"&amp;B207))</f>
        <v>177.23749999999998</v>
      </c>
    </row>
    <row r="208" spans="1:32" ht="15" x14ac:dyDescent="0.25">
      <c r="A208" s="13">
        <f t="shared" si="12"/>
        <v>817</v>
      </c>
      <c r="B208" s="14">
        <f t="shared" si="11"/>
        <v>820</v>
      </c>
      <c r="C208" s="5">
        <v>40150</v>
      </c>
      <c r="D208" t="s">
        <v>14</v>
      </c>
      <c r="E208">
        <v>12547</v>
      </c>
      <c r="F208">
        <v>7979</v>
      </c>
      <c r="G208">
        <v>5234</v>
      </c>
      <c r="H208">
        <f>'[4]200912'!E15</f>
        <v>3732</v>
      </c>
      <c r="I208">
        <v>1842</v>
      </c>
      <c r="J208">
        <v>2393</v>
      </c>
      <c r="K208">
        <v>119</v>
      </c>
      <c r="L208">
        <v>2177</v>
      </c>
      <c r="M208">
        <v>1599</v>
      </c>
      <c r="N208">
        <v>2914</v>
      </c>
      <c r="O208">
        <v>95</v>
      </c>
      <c r="P208">
        <v>2151.4</v>
      </c>
      <c r="T208" s="15">
        <v>7.5000000000000098</v>
      </c>
      <c r="U208">
        <f ca="1">AVERAGE(INDIRECT("E"&amp;A208):INDIRECT("E"&amp;B208))</f>
        <v>18905.25</v>
      </c>
      <c r="V208">
        <f ca="1">AVERAGE(INDIRECT("F"&amp;A208):INDIRECT("F"&amp;B208))</f>
        <v>14861.75</v>
      </c>
      <c r="W208">
        <f ca="1">AVERAGE(INDIRECT("G"&amp;A208):INDIRECT("G"&amp;B208))</f>
        <v>7042.5</v>
      </c>
      <c r="X208">
        <f ca="1">AVERAGE(INDIRECT("H"&amp;A208):INDIRECT("H"&amp;B208))</f>
        <v>9313.75</v>
      </c>
      <c r="Y208">
        <f ca="1">AVERAGE(INDIRECT("I"&amp;A208):INDIRECT("I"&amp;B208))</f>
        <v>781.5</v>
      </c>
      <c r="Z208">
        <f ca="1">AVERAGE(INDIRECT("J"&amp;A208):INDIRECT("J"&amp;B208))</f>
        <v>844.75</v>
      </c>
      <c r="AA208">
        <f ca="1">AVERAGE(INDIRECT("K"&amp;A208):INDIRECT("K"&amp;B208))</f>
        <v>4.75</v>
      </c>
      <c r="AB208">
        <f ca="1">AVERAGE(INDIRECT("L"&amp;A208):INDIRECT("L"&amp;B208))</f>
        <v>241</v>
      </c>
      <c r="AC208">
        <f ca="1">AVERAGE(INDIRECT("M"&amp;A208):INDIRECT("M"&amp;B208))</f>
        <v>536</v>
      </c>
      <c r="AD208">
        <f ca="1">AVERAGE(INDIRECT("N"&amp;A208):INDIRECT("N"&amp;B208))</f>
        <v>359</v>
      </c>
      <c r="AE208">
        <f ca="1">AVERAGE(INDIRECT("O"&amp;A208):INDIRECT("O"&amp;B208))</f>
        <v>17.5</v>
      </c>
      <c r="AF208">
        <f ca="1">AVERAGE(INDIRECT("P"&amp;A208):INDIRECT("P"&amp;B208))</f>
        <v>141.375</v>
      </c>
    </row>
    <row r="209" spans="1:32" ht="15" x14ac:dyDescent="0.25">
      <c r="A209" s="13">
        <f t="shared" si="12"/>
        <v>821</v>
      </c>
      <c r="B209" s="14">
        <f t="shared" si="11"/>
        <v>824</v>
      </c>
      <c r="C209" s="5">
        <v>40150</v>
      </c>
      <c r="D209" t="s">
        <v>15</v>
      </c>
      <c r="E209">
        <v>12568</v>
      </c>
      <c r="F209">
        <v>8036</v>
      </c>
      <c r="G209">
        <v>5260</v>
      </c>
      <c r="H209">
        <f>'[4]200912'!E16</f>
        <v>3744</v>
      </c>
      <c r="I209">
        <v>1817</v>
      </c>
      <c r="J209">
        <v>2476</v>
      </c>
      <c r="K209">
        <v>120</v>
      </c>
      <c r="L209">
        <v>2086</v>
      </c>
      <c r="M209">
        <v>1653</v>
      </c>
      <c r="N209">
        <v>3123</v>
      </c>
      <c r="O209">
        <v>95</v>
      </c>
      <c r="P209">
        <v>2180.65</v>
      </c>
      <c r="T209" s="15">
        <v>7.5416666666666696</v>
      </c>
      <c r="U209">
        <f ca="1">AVERAGE(INDIRECT("E"&amp;A209):INDIRECT("E"&amp;B209))</f>
        <v>19014</v>
      </c>
      <c r="V209">
        <f ca="1">AVERAGE(INDIRECT("F"&amp;A209):INDIRECT("F"&amp;B209))</f>
        <v>14358.75</v>
      </c>
      <c r="W209">
        <f ca="1">AVERAGE(INDIRECT("G"&amp;A209):INDIRECT("G"&amp;B209))</f>
        <v>6857.25</v>
      </c>
      <c r="X209">
        <f ca="1">AVERAGE(INDIRECT("H"&amp;A209):INDIRECT("H"&amp;B209))</f>
        <v>9149.5</v>
      </c>
      <c r="Y209">
        <f ca="1">AVERAGE(INDIRECT("I"&amp;A209):INDIRECT("I"&amp;B209))</f>
        <v>660.75</v>
      </c>
      <c r="Z209">
        <f ca="1">AVERAGE(INDIRECT("J"&amp;A209):INDIRECT("J"&amp;B209))</f>
        <v>923</v>
      </c>
      <c r="AA209">
        <f ca="1">AVERAGE(INDIRECT("K"&amp;A209):INDIRECT("K"&amp;B209))</f>
        <v>2.25</v>
      </c>
      <c r="AB209">
        <f ca="1">AVERAGE(INDIRECT("L"&amp;A209):INDIRECT("L"&amp;B209))</f>
        <v>202.25</v>
      </c>
      <c r="AC209">
        <f ca="1">AVERAGE(INDIRECT("M"&amp;A209):INDIRECT("M"&amp;B209))</f>
        <v>522</v>
      </c>
      <c r="AD209">
        <f ca="1">AVERAGE(INDIRECT("N"&amp;A209):INDIRECT("N"&amp;B209))</f>
        <v>371</v>
      </c>
      <c r="AE209">
        <f ca="1">AVERAGE(INDIRECT("O"&amp;A209):INDIRECT("O"&amp;B209))</f>
        <v>15.5</v>
      </c>
      <c r="AF209">
        <f ca="1">AVERAGE(INDIRECT("P"&amp;A209):INDIRECT("P"&amp;B209))</f>
        <v>121.04</v>
      </c>
    </row>
    <row r="210" spans="1:32" ht="15" x14ac:dyDescent="0.25">
      <c r="A210" s="13">
        <f t="shared" si="12"/>
        <v>825</v>
      </c>
      <c r="B210" s="14">
        <f t="shared" si="11"/>
        <v>828</v>
      </c>
      <c r="C210" s="5">
        <v>40150</v>
      </c>
      <c r="D210" t="s">
        <v>16</v>
      </c>
      <c r="E210">
        <v>12442</v>
      </c>
      <c r="F210">
        <v>7944</v>
      </c>
      <c r="G210">
        <v>5144</v>
      </c>
      <c r="H210">
        <f>'[4]200912'!E17</f>
        <v>3754</v>
      </c>
      <c r="I210">
        <v>1781</v>
      </c>
      <c r="J210">
        <v>2382</v>
      </c>
      <c r="K210">
        <v>120</v>
      </c>
      <c r="L210">
        <v>2183</v>
      </c>
      <c r="M210">
        <v>1653</v>
      </c>
      <c r="N210">
        <v>3123</v>
      </c>
      <c r="O210">
        <v>94</v>
      </c>
      <c r="P210">
        <v>2209.41</v>
      </c>
      <c r="T210" s="15">
        <v>7.5833333333333401</v>
      </c>
      <c r="U210">
        <f ca="1">AVERAGE(INDIRECT("E"&amp;A210):INDIRECT("E"&amp;B210))</f>
        <v>19247.75</v>
      </c>
      <c r="V210">
        <f ca="1">AVERAGE(INDIRECT("F"&amp;A210):INDIRECT("F"&amp;B210))</f>
        <v>14060.5</v>
      </c>
      <c r="W210">
        <f ca="1">AVERAGE(INDIRECT("G"&amp;A210):INDIRECT("G"&amp;B210))</f>
        <v>6848</v>
      </c>
      <c r="X210">
        <f ca="1">AVERAGE(INDIRECT("H"&amp;A210):INDIRECT("H"&amp;B210))</f>
        <v>9042</v>
      </c>
      <c r="Y210">
        <f ca="1">AVERAGE(INDIRECT("I"&amp;A210):INDIRECT("I"&amp;B210))</f>
        <v>667.75</v>
      </c>
      <c r="Z210">
        <f ca="1">AVERAGE(INDIRECT("J"&amp;A210):INDIRECT("J"&amp;B210))</f>
        <v>971</v>
      </c>
      <c r="AA210">
        <f ca="1">AVERAGE(INDIRECT("K"&amp;A210):INDIRECT("K"&amp;B210))</f>
        <v>1</v>
      </c>
      <c r="AB210">
        <f ca="1">AVERAGE(INDIRECT("L"&amp;A210):INDIRECT("L"&amp;B210))</f>
        <v>181.75</v>
      </c>
      <c r="AC210">
        <f ca="1">AVERAGE(INDIRECT("M"&amp;A210):INDIRECT("M"&amp;B210))</f>
        <v>513</v>
      </c>
      <c r="AD210">
        <f ca="1">AVERAGE(INDIRECT("N"&amp;A210):INDIRECT("N"&amp;B210))</f>
        <v>371</v>
      </c>
      <c r="AE210">
        <f ca="1">AVERAGE(INDIRECT("O"&amp;A210):INDIRECT("O"&amp;B210))</f>
        <v>16.25</v>
      </c>
      <c r="AF210">
        <f ca="1">AVERAGE(INDIRECT("P"&amp;A210):INDIRECT("P"&amp;B210))</f>
        <v>104.00750000000001</v>
      </c>
    </row>
    <row r="211" spans="1:32" ht="15" x14ac:dyDescent="0.25">
      <c r="A211" s="13">
        <f t="shared" si="12"/>
        <v>829</v>
      </c>
      <c r="B211" s="14">
        <f t="shared" si="11"/>
        <v>832</v>
      </c>
      <c r="C211" s="5">
        <v>40150</v>
      </c>
      <c r="D211" t="s">
        <v>17</v>
      </c>
      <c r="E211">
        <v>12573</v>
      </c>
      <c r="F211">
        <v>7890</v>
      </c>
      <c r="G211">
        <v>5261</v>
      </c>
      <c r="H211">
        <f>'[4]200912'!E18</f>
        <v>3764</v>
      </c>
      <c r="I211">
        <v>1763</v>
      </c>
      <c r="J211">
        <v>2505</v>
      </c>
      <c r="K211">
        <v>121</v>
      </c>
      <c r="L211">
        <v>2371</v>
      </c>
      <c r="M211">
        <v>1653</v>
      </c>
      <c r="N211">
        <v>3123</v>
      </c>
      <c r="O211">
        <v>92</v>
      </c>
      <c r="P211">
        <v>2247.4699999999998</v>
      </c>
      <c r="T211" s="15">
        <v>7.6250000000000098</v>
      </c>
      <c r="U211">
        <f ca="1">AVERAGE(INDIRECT("E"&amp;A211):INDIRECT("E"&amp;B211))</f>
        <v>19012.25</v>
      </c>
      <c r="V211">
        <f ca="1">AVERAGE(INDIRECT("F"&amp;A211):INDIRECT("F"&amp;B211))</f>
        <v>14143.5</v>
      </c>
      <c r="W211">
        <f ca="1">AVERAGE(INDIRECT("G"&amp;A211):INDIRECT("G"&amp;B211))</f>
        <v>7020.5</v>
      </c>
      <c r="X211">
        <f ca="1">AVERAGE(INDIRECT("H"&amp;A211):INDIRECT("H"&amp;B211))</f>
        <v>9006</v>
      </c>
      <c r="Y211">
        <f ca="1">AVERAGE(INDIRECT("I"&amp;A211):INDIRECT("I"&amp;B211))</f>
        <v>545.75</v>
      </c>
      <c r="Z211">
        <f ca="1">AVERAGE(INDIRECT("J"&amp;A211):INDIRECT("J"&amp;B211))</f>
        <v>937.25</v>
      </c>
      <c r="AA211">
        <f ca="1">AVERAGE(INDIRECT("K"&amp;A211):INDIRECT("K"&amp;B211))</f>
        <v>1</v>
      </c>
      <c r="AB211">
        <f ca="1">AVERAGE(INDIRECT("L"&amp;A211):INDIRECT("L"&amp;B211))</f>
        <v>128</v>
      </c>
      <c r="AC211">
        <f ca="1">AVERAGE(INDIRECT("M"&amp;A211):INDIRECT("M"&amp;B211))</f>
        <v>518</v>
      </c>
      <c r="AD211">
        <f ca="1">AVERAGE(INDIRECT("N"&amp;A211):INDIRECT("N"&amp;B211))</f>
        <v>393</v>
      </c>
      <c r="AE211">
        <f ca="1">AVERAGE(INDIRECT("O"&amp;A211):INDIRECT("O"&amp;B211))</f>
        <v>13.75</v>
      </c>
      <c r="AF211">
        <f ca="1">AVERAGE(INDIRECT("P"&amp;A211):INDIRECT("P"&amp;B211))</f>
        <v>96.6</v>
      </c>
    </row>
    <row r="212" spans="1:32" ht="15" x14ac:dyDescent="0.25">
      <c r="A212" s="13">
        <f t="shared" si="12"/>
        <v>833</v>
      </c>
      <c r="B212" s="14">
        <f t="shared" si="11"/>
        <v>836</v>
      </c>
      <c r="C212" s="5">
        <v>40150</v>
      </c>
      <c r="D212" t="s">
        <v>18</v>
      </c>
      <c r="E212">
        <v>12712</v>
      </c>
      <c r="F212">
        <v>7843</v>
      </c>
      <c r="G212">
        <v>5349</v>
      </c>
      <c r="H212">
        <f>'[4]200912'!E19</f>
        <v>3765</v>
      </c>
      <c r="I212">
        <v>1805</v>
      </c>
      <c r="J212">
        <v>2694</v>
      </c>
      <c r="K212">
        <v>121</v>
      </c>
      <c r="L212">
        <v>2456</v>
      </c>
      <c r="M212">
        <v>1653</v>
      </c>
      <c r="N212">
        <v>3123</v>
      </c>
      <c r="O212">
        <v>91</v>
      </c>
      <c r="P212">
        <v>2285.54</v>
      </c>
      <c r="T212" s="15">
        <v>7.6666666666666696</v>
      </c>
      <c r="U212">
        <f ca="1">AVERAGE(INDIRECT("E"&amp;A212):INDIRECT("E"&amp;B212))</f>
        <v>19218</v>
      </c>
      <c r="V212">
        <f ca="1">AVERAGE(INDIRECT("F"&amp;A212):INDIRECT("F"&amp;B212))</f>
        <v>14233.75</v>
      </c>
      <c r="W212">
        <f ca="1">AVERAGE(INDIRECT("G"&amp;A212):INDIRECT("G"&amp;B212))</f>
        <v>7196.5</v>
      </c>
      <c r="X212">
        <f ca="1">AVERAGE(INDIRECT("H"&amp;A212):INDIRECT("H"&amp;B212))</f>
        <v>8985</v>
      </c>
      <c r="Y212">
        <f ca="1">AVERAGE(INDIRECT("I"&amp;A212):INDIRECT("I"&amp;B212))</f>
        <v>498</v>
      </c>
      <c r="Z212">
        <f ca="1">AVERAGE(INDIRECT("J"&amp;A212):INDIRECT("J"&amp;B212))</f>
        <v>988</v>
      </c>
      <c r="AA212">
        <f ca="1">AVERAGE(INDIRECT("K"&amp;A212):INDIRECT("K"&amp;B212))</f>
        <v>1.5</v>
      </c>
      <c r="AB212">
        <f ca="1">AVERAGE(INDIRECT("L"&amp;A212):INDIRECT("L"&amp;B212))</f>
        <v>162.75</v>
      </c>
      <c r="AC212">
        <f ca="1">AVERAGE(INDIRECT("M"&amp;A212):INDIRECT("M"&amp;B212))</f>
        <v>545</v>
      </c>
      <c r="AD212">
        <f ca="1">AVERAGE(INDIRECT("N"&amp;A212):INDIRECT("N"&amp;B212))</f>
        <v>430</v>
      </c>
      <c r="AE212">
        <f ca="1">AVERAGE(INDIRECT("O"&amp;A212):INDIRECT("O"&amp;B212))</f>
        <v>11.5</v>
      </c>
      <c r="AF212">
        <f ca="1">AVERAGE(INDIRECT("P"&amp;A212):INDIRECT("P"&amp;B212))</f>
        <v>98.907499999999999</v>
      </c>
    </row>
    <row r="213" spans="1:32" ht="15" x14ac:dyDescent="0.25">
      <c r="A213" s="13">
        <f t="shared" si="12"/>
        <v>837</v>
      </c>
      <c r="B213" s="14">
        <f t="shared" si="11"/>
        <v>840</v>
      </c>
      <c r="C213" s="5">
        <v>40150</v>
      </c>
      <c r="D213" t="s">
        <v>19</v>
      </c>
      <c r="E213">
        <v>12861</v>
      </c>
      <c r="F213">
        <v>7916</v>
      </c>
      <c r="G213">
        <v>5362</v>
      </c>
      <c r="H213">
        <f>'[4]200912'!E20</f>
        <v>3808</v>
      </c>
      <c r="I213">
        <v>1765</v>
      </c>
      <c r="J213">
        <v>2785</v>
      </c>
      <c r="K213">
        <v>122</v>
      </c>
      <c r="L213">
        <v>2560</v>
      </c>
      <c r="M213">
        <v>1611</v>
      </c>
      <c r="N213">
        <v>3216</v>
      </c>
      <c r="O213">
        <v>90</v>
      </c>
      <c r="P213">
        <v>2323.3000000000002</v>
      </c>
      <c r="T213" s="15">
        <v>7.7083333333333401</v>
      </c>
      <c r="U213">
        <f ca="1">AVERAGE(INDIRECT("E"&amp;A213):INDIRECT("E"&amp;B213))</f>
        <v>19578.25</v>
      </c>
      <c r="V213">
        <f ca="1">AVERAGE(INDIRECT("F"&amp;A213):INDIRECT("F"&amp;B213))</f>
        <v>14951.5</v>
      </c>
      <c r="W213">
        <f ca="1">AVERAGE(INDIRECT("G"&amp;A213):INDIRECT("G"&amp;B213))</f>
        <v>7575.25</v>
      </c>
      <c r="X213">
        <f ca="1">AVERAGE(INDIRECT("H"&amp;A213):INDIRECT("H"&amp;B213))</f>
        <v>9372</v>
      </c>
      <c r="Y213">
        <f ca="1">AVERAGE(INDIRECT("I"&amp;A213):INDIRECT("I"&amp;B213))</f>
        <v>521.75</v>
      </c>
      <c r="Z213">
        <f ca="1">AVERAGE(INDIRECT("J"&amp;A213):INDIRECT("J"&amp;B213))</f>
        <v>1080.25</v>
      </c>
      <c r="AA213">
        <f ca="1">AVERAGE(INDIRECT("K"&amp;A213):INDIRECT("K"&amp;B213))</f>
        <v>5.5</v>
      </c>
      <c r="AB213">
        <f ca="1">AVERAGE(INDIRECT("L"&amp;A213):INDIRECT("L"&amp;B213))</f>
        <v>293.25</v>
      </c>
      <c r="AC213">
        <f ca="1">AVERAGE(INDIRECT("M"&amp;A213):INDIRECT("M"&amp;B213))</f>
        <v>604</v>
      </c>
      <c r="AD213">
        <f ca="1">AVERAGE(INDIRECT("N"&amp;A213):INDIRECT("N"&amp;B213))</f>
        <v>491</v>
      </c>
      <c r="AE213">
        <f ca="1">AVERAGE(INDIRECT("O"&amp;A213):INDIRECT("O"&amp;B213))</f>
        <v>15.5</v>
      </c>
      <c r="AF213">
        <f ca="1">AVERAGE(INDIRECT("P"&amp;A213):INDIRECT("P"&amp;B213))</f>
        <v>115.49250000000001</v>
      </c>
    </row>
    <row r="214" spans="1:32" ht="15" x14ac:dyDescent="0.25">
      <c r="A214" s="13">
        <f t="shared" si="12"/>
        <v>841</v>
      </c>
      <c r="B214" s="14">
        <f t="shared" si="11"/>
        <v>844</v>
      </c>
      <c r="C214" s="5">
        <v>40150</v>
      </c>
      <c r="D214" t="s">
        <v>20</v>
      </c>
      <c r="E214">
        <v>12979</v>
      </c>
      <c r="F214">
        <v>7853</v>
      </c>
      <c r="G214">
        <v>5392</v>
      </c>
      <c r="H214">
        <f>'[4]200912'!E21</f>
        <v>3816</v>
      </c>
      <c r="I214">
        <v>1775</v>
      </c>
      <c r="J214">
        <v>2897</v>
      </c>
      <c r="K214">
        <v>123</v>
      </c>
      <c r="L214">
        <v>2539</v>
      </c>
      <c r="M214">
        <v>1611</v>
      </c>
      <c r="N214">
        <v>3216</v>
      </c>
      <c r="O214">
        <v>88</v>
      </c>
      <c r="P214">
        <v>2361.36</v>
      </c>
      <c r="T214" s="15">
        <v>7.7500000000000098</v>
      </c>
      <c r="U214">
        <f ca="1">AVERAGE(INDIRECT("E"&amp;A214):INDIRECT("E"&amp;B214))</f>
        <v>20327</v>
      </c>
      <c r="V214">
        <f ca="1">AVERAGE(INDIRECT("F"&amp;A214):INDIRECT("F"&amp;B214))</f>
        <v>15830.25</v>
      </c>
      <c r="W214">
        <f ca="1">AVERAGE(INDIRECT("G"&amp;A214):INDIRECT("G"&amp;B214))</f>
        <v>7784.5</v>
      </c>
      <c r="X214">
        <f ca="1">AVERAGE(INDIRECT("H"&amp;A214):INDIRECT("H"&amp;B214))</f>
        <v>9622.5</v>
      </c>
      <c r="Y214">
        <f ca="1">AVERAGE(INDIRECT("I"&amp;A214):INDIRECT("I"&amp;B214))</f>
        <v>506.5</v>
      </c>
      <c r="Z214">
        <f ca="1">AVERAGE(INDIRECT("J"&amp;A214):INDIRECT("J"&amp;B214))</f>
        <v>1147.25</v>
      </c>
      <c r="AA214">
        <f ca="1">AVERAGE(INDIRECT("K"&amp;A214):INDIRECT("K"&amp;B214))</f>
        <v>13</v>
      </c>
      <c r="AB214">
        <f ca="1">AVERAGE(INDIRECT("L"&amp;A214):INDIRECT("L"&amp;B214))</f>
        <v>398</v>
      </c>
      <c r="AC214">
        <f ca="1">AVERAGE(INDIRECT("M"&amp;A214):INDIRECT("M"&amp;B214))</f>
        <v>646</v>
      </c>
      <c r="AD214">
        <f ca="1">AVERAGE(INDIRECT("N"&amp;A214):INDIRECT("N"&amp;B214))</f>
        <v>573</v>
      </c>
      <c r="AE214">
        <f ca="1">AVERAGE(INDIRECT("O"&amp;A214):INDIRECT("O"&amp;B214))</f>
        <v>19.25</v>
      </c>
      <c r="AF214">
        <f ca="1">AVERAGE(INDIRECT("P"&amp;A214):INDIRECT("P"&amp;B214))</f>
        <v>145.5625</v>
      </c>
    </row>
    <row r="215" spans="1:32" ht="15" x14ac:dyDescent="0.25">
      <c r="A215" s="13">
        <f t="shared" si="12"/>
        <v>845</v>
      </c>
      <c r="B215" s="14">
        <f t="shared" si="11"/>
        <v>848</v>
      </c>
      <c r="C215" s="5">
        <v>40150</v>
      </c>
      <c r="D215" t="s">
        <v>21</v>
      </c>
      <c r="E215">
        <v>13048</v>
      </c>
      <c r="F215">
        <v>7873</v>
      </c>
      <c r="G215">
        <v>5492</v>
      </c>
      <c r="H215">
        <f>'[4]200912'!E22</f>
        <v>3995</v>
      </c>
      <c r="I215">
        <v>1813</v>
      </c>
      <c r="J215">
        <v>2941</v>
      </c>
      <c r="K215">
        <v>124</v>
      </c>
      <c r="L215">
        <v>2714</v>
      </c>
      <c r="M215">
        <v>1611</v>
      </c>
      <c r="N215">
        <v>3216</v>
      </c>
      <c r="O215">
        <v>85</v>
      </c>
      <c r="P215">
        <v>2397.0100000000002</v>
      </c>
      <c r="T215" s="15">
        <v>7.7916666666666696</v>
      </c>
      <c r="U215">
        <f ca="1">AVERAGE(INDIRECT("E"&amp;A215):INDIRECT("E"&amp;B215))</f>
        <v>20312</v>
      </c>
      <c r="V215">
        <f ca="1">AVERAGE(INDIRECT("F"&amp;A215):INDIRECT("F"&amp;B215))</f>
        <v>15638.5</v>
      </c>
      <c r="W215">
        <f ca="1">AVERAGE(INDIRECT("G"&amp;A215):INDIRECT("G"&amp;B215))</f>
        <v>7604</v>
      </c>
      <c r="X215">
        <f ca="1">AVERAGE(INDIRECT("H"&amp;A215):INDIRECT("H"&amp;B215))</f>
        <v>9360.5</v>
      </c>
      <c r="Y215">
        <f ca="1">AVERAGE(INDIRECT("I"&amp;A215):INDIRECT("I"&amp;B215))</f>
        <v>483.75</v>
      </c>
      <c r="Z215">
        <f ca="1">AVERAGE(INDIRECT("J"&amp;A215):INDIRECT("J"&amp;B215))</f>
        <v>1144.25</v>
      </c>
      <c r="AA215">
        <f ca="1">AVERAGE(INDIRECT("K"&amp;A215):INDIRECT("K"&amp;B215))</f>
        <v>21.25</v>
      </c>
      <c r="AB215">
        <f ca="1">AVERAGE(INDIRECT("L"&amp;A215):INDIRECT("L"&amp;B215))</f>
        <v>487.5</v>
      </c>
      <c r="AC215">
        <f ca="1">AVERAGE(INDIRECT("M"&amp;A215):INDIRECT("M"&amp;B215))</f>
        <v>671</v>
      </c>
      <c r="AD215">
        <f ca="1">AVERAGE(INDIRECT("N"&amp;A215):INDIRECT("N"&amp;B215))</f>
        <v>665</v>
      </c>
      <c r="AE215">
        <f ca="1">AVERAGE(INDIRECT("O"&amp;A215):INDIRECT("O"&amp;B215))</f>
        <v>26</v>
      </c>
      <c r="AF215">
        <f ca="1">AVERAGE(INDIRECT("P"&amp;A215):INDIRECT("P"&amp;B215))</f>
        <v>195.1825</v>
      </c>
    </row>
    <row r="216" spans="1:32" ht="15" x14ac:dyDescent="0.25">
      <c r="A216" s="13">
        <f t="shared" si="12"/>
        <v>849</v>
      </c>
      <c r="B216" s="14">
        <f t="shared" ref="B216:B279" si="13">B214+8</f>
        <v>852</v>
      </c>
      <c r="C216" s="5">
        <v>40150</v>
      </c>
      <c r="D216" t="s">
        <v>22</v>
      </c>
      <c r="E216">
        <v>13205</v>
      </c>
      <c r="F216">
        <v>8059</v>
      </c>
      <c r="G216">
        <v>5492</v>
      </c>
      <c r="H216">
        <f>'[4]200912'!E23</f>
        <v>3914</v>
      </c>
      <c r="I216">
        <v>1797</v>
      </c>
      <c r="J216">
        <v>2977</v>
      </c>
      <c r="K216">
        <v>125</v>
      </c>
      <c r="L216">
        <v>2659</v>
      </c>
      <c r="M216">
        <v>1611</v>
      </c>
      <c r="N216">
        <v>3216</v>
      </c>
      <c r="O216">
        <v>82</v>
      </c>
      <c r="P216">
        <v>2432.86</v>
      </c>
      <c r="T216" s="15">
        <v>7.8333333333333401</v>
      </c>
      <c r="U216">
        <f ca="1">AVERAGE(INDIRECT("E"&amp;A216):INDIRECT("E"&amp;B216))</f>
        <v>19814.25</v>
      </c>
      <c r="V216">
        <f ca="1">AVERAGE(INDIRECT("F"&amp;A216):INDIRECT("F"&amp;B216))</f>
        <v>15062.5</v>
      </c>
      <c r="W216">
        <f ca="1">AVERAGE(INDIRECT("G"&amp;A216):INDIRECT("G"&amp;B216))</f>
        <v>7468</v>
      </c>
      <c r="X216">
        <f ca="1">AVERAGE(INDIRECT("H"&amp;A216):INDIRECT("H"&amp;B216))</f>
        <v>8997.75</v>
      </c>
      <c r="Y216">
        <f ca="1">AVERAGE(INDIRECT("I"&amp;A216):INDIRECT("I"&amp;B216))</f>
        <v>475.25</v>
      </c>
      <c r="Z216">
        <f ca="1">AVERAGE(INDIRECT("J"&amp;A216):INDIRECT("J"&amp;B216))</f>
        <v>1123</v>
      </c>
      <c r="AA216">
        <f ca="1">AVERAGE(INDIRECT("K"&amp;A216):INDIRECT("K"&amp;B216))</f>
        <v>30</v>
      </c>
      <c r="AB216">
        <f ca="1">AVERAGE(INDIRECT("L"&amp;A216):INDIRECT("L"&amp;B216))</f>
        <v>663</v>
      </c>
      <c r="AC216">
        <f ca="1">AVERAGE(INDIRECT("M"&amp;A216):INDIRECT("M"&amp;B216))</f>
        <v>652</v>
      </c>
      <c r="AD216">
        <f ca="1">AVERAGE(INDIRECT("N"&amp;A216):INDIRECT("N"&amp;B216))</f>
        <v>705</v>
      </c>
      <c r="AE216">
        <f ca="1">AVERAGE(INDIRECT("O"&amp;A216):INDIRECT("O"&amp;B216))</f>
        <v>36.5</v>
      </c>
      <c r="AF216">
        <f ca="1">AVERAGE(INDIRECT("P"&amp;A216):INDIRECT("P"&amp;B216))</f>
        <v>252.0025</v>
      </c>
    </row>
    <row r="217" spans="1:32" ht="15" x14ac:dyDescent="0.25">
      <c r="A217" s="13">
        <f t="shared" si="12"/>
        <v>853</v>
      </c>
      <c r="B217" s="14">
        <f t="shared" si="13"/>
        <v>856</v>
      </c>
      <c r="C217" s="5">
        <v>40150</v>
      </c>
      <c r="D217" t="s">
        <v>23</v>
      </c>
      <c r="E217">
        <v>13369</v>
      </c>
      <c r="F217">
        <v>8359</v>
      </c>
      <c r="G217">
        <v>5528</v>
      </c>
      <c r="H217">
        <f>'[4]200912'!E24</f>
        <v>3958</v>
      </c>
      <c r="I217">
        <v>1860</v>
      </c>
      <c r="J217">
        <v>3103</v>
      </c>
      <c r="K217">
        <v>126</v>
      </c>
      <c r="L217">
        <v>2834</v>
      </c>
      <c r="M217">
        <v>1571</v>
      </c>
      <c r="N217">
        <v>3255</v>
      </c>
      <c r="O217">
        <v>80</v>
      </c>
      <c r="P217">
        <v>2468.5</v>
      </c>
      <c r="T217" s="15">
        <v>7.8750000000000098</v>
      </c>
      <c r="U217">
        <f ca="1">AVERAGE(INDIRECT("E"&amp;A217):INDIRECT("E"&amp;B217))</f>
        <v>18892.25</v>
      </c>
      <c r="V217">
        <f ca="1">AVERAGE(INDIRECT("F"&amp;A217):INDIRECT("F"&amp;B217))</f>
        <v>14319</v>
      </c>
      <c r="W217">
        <f ca="1">AVERAGE(INDIRECT("G"&amp;A217):INDIRECT("G"&amp;B217))</f>
        <v>7148.25</v>
      </c>
      <c r="X217">
        <f ca="1">AVERAGE(INDIRECT("H"&amp;A217):INDIRECT("H"&amp;B217))</f>
        <v>8177</v>
      </c>
      <c r="Y217">
        <f ca="1">AVERAGE(INDIRECT("I"&amp;A217):INDIRECT("I"&amp;B217))</f>
        <v>501.5</v>
      </c>
      <c r="Z217">
        <f ca="1">AVERAGE(INDIRECT("J"&amp;A217):INDIRECT("J"&amp;B217))</f>
        <v>1015</v>
      </c>
      <c r="AA217">
        <f ca="1">AVERAGE(INDIRECT("K"&amp;A217):INDIRECT("K"&amp;B217))</f>
        <v>31.25</v>
      </c>
      <c r="AB217">
        <f ca="1">AVERAGE(INDIRECT("L"&amp;A217):INDIRECT("L"&amp;B217))</f>
        <v>816</v>
      </c>
      <c r="AC217">
        <f ca="1">AVERAGE(INDIRECT("M"&amp;A217):INDIRECT("M"&amp;B217))</f>
        <v>628</v>
      </c>
      <c r="AD217">
        <f ca="1">AVERAGE(INDIRECT("N"&amp;A217):INDIRECT("N"&amp;B217))</f>
        <v>716</v>
      </c>
      <c r="AE217">
        <f ca="1">AVERAGE(INDIRECT("O"&amp;A217):INDIRECT("O"&amp;B217))</f>
        <v>40.25</v>
      </c>
      <c r="AF217">
        <f ca="1">AVERAGE(INDIRECT("P"&amp;A217):INDIRECT("P"&amp;B217))</f>
        <v>299.74</v>
      </c>
    </row>
    <row r="218" spans="1:32" ht="15" x14ac:dyDescent="0.25">
      <c r="A218" s="13">
        <f t="shared" si="12"/>
        <v>857</v>
      </c>
      <c r="B218" s="14">
        <f t="shared" si="13"/>
        <v>860</v>
      </c>
      <c r="C218" s="5">
        <v>40150</v>
      </c>
      <c r="D218" t="s">
        <v>24</v>
      </c>
      <c r="E218">
        <v>13521</v>
      </c>
      <c r="F218">
        <v>8435</v>
      </c>
      <c r="G218">
        <v>5590</v>
      </c>
      <c r="H218">
        <f>'[4]200912'!E25</f>
        <v>4041</v>
      </c>
      <c r="I218">
        <v>1778</v>
      </c>
      <c r="J218">
        <v>3202</v>
      </c>
      <c r="K218">
        <v>126</v>
      </c>
      <c r="L218">
        <v>2845</v>
      </c>
      <c r="M218">
        <v>1571</v>
      </c>
      <c r="N218">
        <v>3255</v>
      </c>
      <c r="O218">
        <v>81</v>
      </c>
      <c r="P218">
        <v>2503.85</v>
      </c>
      <c r="T218" s="15">
        <v>7.9166666666666696</v>
      </c>
      <c r="U218">
        <f ca="1">AVERAGE(INDIRECT("E"&amp;A218):INDIRECT("E"&amp;B218))</f>
        <v>18328.75</v>
      </c>
      <c r="V218">
        <f ca="1">AVERAGE(INDIRECT("F"&amp;A218):INDIRECT("F"&amp;B218))</f>
        <v>13494</v>
      </c>
      <c r="W218">
        <f ca="1">AVERAGE(INDIRECT("G"&amp;A218):INDIRECT("G"&amp;B218))</f>
        <v>7174.25</v>
      </c>
      <c r="X218">
        <f ca="1">AVERAGE(INDIRECT("H"&amp;A218):INDIRECT("H"&amp;B218))</f>
        <v>7295.75</v>
      </c>
      <c r="Y218">
        <f ca="1">AVERAGE(INDIRECT("I"&amp;A218):INDIRECT("I"&amp;B218))</f>
        <v>573.5</v>
      </c>
      <c r="Z218">
        <f ca="1">AVERAGE(INDIRECT("J"&amp;A218):INDIRECT("J"&amp;B218))</f>
        <v>889.5</v>
      </c>
      <c r="AA218">
        <f ca="1">AVERAGE(INDIRECT("K"&amp;A218):INDIRECT("K"&amp;B218))</f>
        <v>27</v>
      </c>
      <c r="AB218">
        <f ca="1">AVERAGE(INDIRECT("L"&amp;A218):INDIRECT("L"&amp;B218))</f>
        <v>850</v>
      </c>
      <c r="AC218">
        <f ca="1">AVERAGE(INDIRECT("M"&amp;A218):INDIRECT("M"&amp;B218))</f>
        <v>599</v>
      </c>
      <c r="AD218">
        <f ca="1">AVERAGE(INDIRECT("N"&amp;A218):INDIRECT("N"&amp;B218))</f>
        <v>715</v>
      </c>
      <c r="AE218">
        <f ca="1">AVERAGE(INDIRECT("O"&amp;A218):INDIRECT("O"&amp;B218))</f>
        <v>42</v>
      </c>
      <c r="AF218">
        <f ca="1">AVERAGE(INDIRECT("P"&amp;A218):INDIRECT("P"&amp;B218))</f>
        <v>365.09000000000003</v>
      </c>
    </row>
    <row r="219" spans="1:32" ht="15" x14ac:dyDescent="0.25">
      <c r="A219" s="13">
        <f t="shared" si="12"/>
        <v>861</v>
      </c>
      <c r="B219" s="14">
        <f t="shared" si="13"/>
        <v>864</v>
      </c>
      <c r="C219" s="5">
        <v>40150</v>
      </c>
      <c r="D219" t="s">
        <v>25</v>
      </c>
      <c r="E219">
        <v>13757</v>
      </c>
      <c r="F219">
        <v>8778</v>
      </c>
      <c r="G219">
        <v>5662</v>
      </c>
      <c r="H219">
        <f>'[4]200912'!E26</f>
        <v>4106</v>
      </c>
      <c r="I219">
        <v>1682</v>
      </c>
      <c r="J219">
        <v>3215</v>
      </c>
      <c r="K219">
        <v>127</v>
      </c>
      <c r="L219">
        <v>2912</v>
      </c>
      <c r="M219">
        <v>1571</v>
      </c>
      <c r="N219">
        <v>3255</v>
      </c>
      <c r="O219">
        <v>83</v>
      </c>
      <c r="P219">
        <v>2566.5300000000002</v>
      </c>
      <c r="T219" s="15">
        <v>7.9583333333333401</v>
      </c>
      <c r="U219">
        <f ca="1">AVERAGE(INDIRECT("E"&amp;A219):INDIRECT("E"&amp;B219))</f>
        <v>17146.25</v>
      </c>
      <c r="V219">
        <f ca="1">AVERAGE(INDIRECT("F"&amp;A219):INDIRECT("F"&amp;B219))</f>
        <v>13105.5</v>
      </c>
      <c r="W219">
        <f ca="1">AVERAGE(INDIRECT("G"&amp;A219):INDIRECT("G"&amp;B219))</f>
        <v>6622.25</v>
      </c>
      <c r="X219">
        <f ca="1">AVERAGE(INDIRECT("H"&amp;A219):INDIRECT("H"&amp;B219))</f>
        <v>6746.5</v>
      </c>
      <c r="Y219">
        <f ca="1">AVERAGE(INDIRECT("I"&amp;A219):INDIRECT("I"&amp;B219))</f>
        <v>649.25</v>
      </c>
      <c r="Z219">
        <f ca="1">AVERAGE(INDIRECT("J"&amp;A219):INDIRECT("J"&amp;B219))</f>
        <v>862</v>
      </c>
      <c r="AA219">
        <f ca="1">AVERAGE(INDIRECT("K"&amp;A219):INDIRECT("K"&amp;B219))</f>
        <v>33.5</v>
      </c>
      <c r="AB219">
        <f ca="1">AVERAGE(INDIRECT("L"&amp;A219):INDIRECT("L"&amp;B219))</f>
        <v>784</v>
      </c>
      <c r="AC219">
        <f ca="1">AVERAGE(INDIRECT("M"&amp;A219):INDIRECT("M"&amp;B219))</f>
        <v>541</v>
      </c>
      <c r="AD219">
        <f ca="1">AVERAGE(INDIRECT("N"&amp;A219):INDIRECT("N"&amp;B219))</f>
        <v>688</v>
      </c>
      <c r="AE219">
        <f ca="1">AVERAGE(INDIRECT("O"&amp;A219):INDIRECT("O"&amp;B219))</f>
        <v>43.5</v>
      </c>
      <c r="AF219">
        <f ca="1">AVERAGE(INDIRECT("P"&amp;A219):INDIRECT("P"&amp;B219))</f>
        <v>428.03750000000002</v>
      </c>
    </row>
    <row r="220" spans="1:32" ht="15" x14ac:dyDescent="0.25">
      <c r="A220" s="13">
        <f t="shared" si="12"/>
        <v>865</v>
      </c>
      <c r="B220" s="14">
        <f t="shared" si="13"/>
        <v>868</v>
      </c>
      <c r="C220" s="5">
        <v>40150</v>
      </c>
      <c r="D220" t="s">
        <v>26</v>
      </c>
      <c r="E220">
        <v>14046</v>
      </c>
      <c r="F220">
        <v>9258</v>
      </c>
      <c r="G220">
        <v>5737</v>
      </c>
      <c r="H220">
        <f>'[4]200912'!E27</f>
        <v>4234</v>
      </c>
      <c r="I220">
        <v>1670</v>
      </c>
      <c r="J220">
        <v>3235</v>
      </c>
      <c r="K220">
        <v>128</v>
      </c>
      <c r="L220">
        <v>2871</v>
      </c>
      <c r="M220">
        <v>1571</v>
      </c>
      <c r="N220">
        <v>3255</v>
      </c>
      <c r="O220">
        <v>85</v>
      </c>
      <c r="P220">
        <v>2629.71</v>
      </c>
      <c r="T220" s="15">
        <v>8.0000000000000107</v>
      </c>
      <c r="U220">
        <f ca="1">AVERAGE(INDIRECT("E"&amp;A220):INDIRECT("E"&amp;B220))</f>
        <v>15518</v>
      </c>
      <c r="V220">
        <f ca="1">AVERAGE(INDIRECT("F"&amp;A220):INDIRECT("F"&amp;B220))</f>
        <v>11533.25</v>
      </c>
      <c r="W220">
        <f ca="1">AVERAGE(INDIRECT("G"&amp;A220):INDIRECT("G"&amp;B220))</f>
        <v>6080</v>
      </c>
      <c r="X220">
        <f ca="1">AVERAGE(INDIRECT("H"&amp;A220):INDIRECT("H"&amp;B220))</f>
        <v>5877</v>
      </c>
      <c r="Y220">
        <f ca="1">AVERAGE(INDIRECT("I"&amp;A220):INDIRECT("I"&amp;B220))</f>
        <v>659.25</v>
      </c>
      <c r="Z220">
        <f ca="1">AVERAGE(INDIRECT("J"&amp;A220):INDIRECT("J"&amp;B220))</f>
        <v>778.75</v>
      </c>
      <c r="AA220">
        <f ca="1">AVERAGE(INDIRECT("K"&amp;A220):INDIRECT("K"&amp;B220))</f>
        <v>41.75</v>
      </c>
      <c r="AB220">
        <f ca="1">AVERAGE(INDIRECT("L"&amp;A220):INDIRECT("L"&amp;B220))</f>
        <v>777.25</v>
      </c>
      <c r="AC220">
        <f ca="1">AVERAGE(INDIRECT("M"&amp;A220):INDIRECT("M"&amp;B220))</f>
        <v>482</v>
      </c>
      <c r="AD220">
        <f ca="1">AVERAGE(INDIRECT("N"&amp;A220):INDIRECT("N"&amp;B220))</f>
        <v>683</v>
      </c>
      <c r="AE220">
        <f ca="1">AVERAGE(INDIRECT("O"&amp;A220):INDIRECT("O"&amp;B220))</f>
        <v>46.75</v>
      </c>
      <c r="AF220">
        <f ca="1">AVERAGE(INDIRECT("P"&amp;A220):INDIRECT("P"&amp;B220))</f>
        <v>457.35750000000002</v>
      </c>
    </row>
    <row r="221" spans="1:32" ht="15" x14ac:dyDescent="0.25">
      <c r="A221" s="13">
        <f t="shared" si="12"/>
        <v>869</v>
      </c>
      <c r="B221" s="14">
        <f t="shared" si="13"/>
        <v>872</v>
      </c>
      <c r="C221" s="5">
        <v>40150</v>
      </c>
      <c r="D221" t="s">
        <v>27</v>
      </c>
      <c r="E221">
        <v>14704</v>
      </c>
      <c r="F221">
        <v>9847</v>
      </c>
      <c r="G221">
        <v>6103</v>
      </c>
      <c r="H221">
        <f>'[4]200912'!E28</f>
        <v>4499</v>
      </c>
      <c r="I221">
        <v>1582</v>
      </c>
      <c r="J221">
        <v>3143</v>
      </c>
      <c r="K221">
        <v>128</v>
      </c>
      <c r="L221">
        <v>2866</v>
      </c>
      <c r="M221">
        <v>1631</v>
      </c>
      <c r="N221">
        <v>3262</v>
      </c>
      <c r="O221">
        <v>87</v>
      </c>
      <c r="P221">
        <v>2692.39</v>
      </c>
      <c r="T221" s="15">
        <v>8.0416666666666696</v>
      </c>
      <c r="U221">
        <f ca="1">AVERAGE(INDIRECT("E"&amp;A221):INDIRECT("E"&amp;B221))</f>
        <v>13939</v>
      </c>
      <c r="V221">
        <f ca="1">AVERAGE(INDIRECT("F"&amp;A221):INDIRECT("F"&amp;B221))</f>
        <v>10463</v>
      </c>
      <c r="W221">
        <f ca="1">AVERAGE(INDIRECT("G"&amp;A221):INDIRECT("G"&amp;B221))</f>
        <v>5616.5</v>
      </c>
      <c r="X221">
        <f ca="1">AVERAGE(INDIRECT("H"&amp;A221):INDIRECT("H"&amp;B221))</f>
        <v>5350.5</v>
      </c>
      <c r="Y221">
        <f ca="1">AVERAGE(INDIRECT("I"&amp;A221):INDIRECT("I"&amp;B221))</f>
        <v>701.75</v>
      </c>
      <c r="Z221">
        <f ca="1">AVERAGE(INDIRECT("J"&amp;A221):INDIRECT("J"&amp;B221))</f>
        <v>813.75</v>
      </c>
      <c r="AA221">
        <f ca="1">AVERAGE(INDIRECT("K"&amp;A221):INDIRECT("K"&amp;B221))</f>
        <v>45</v>
      </c>
      <c r="AB221">
        <f ca="1">AVERAGE(INDIRECT("L"&amp;A221):INDIRECT("L"&amp;B221))</f>
        <v>758</v>
      </c>
      <c r="AC221">
        <f ca="1">AVERAGE(INDIRECT("M"&amp;A221):INDIRECT("M"&amp;B221))</f>
        <v>576</v>
      </c>
      <c r="AD221">
        <f ca="1">AVERAGE(INDIRECT("N"&amp;A221):INDIRECT("N"&amp;B221))</f>
        <v>872</v>
      </c>
      <c r="AE221">
        <f ca="1">AVERAGE(INDIRECT("O"&amp;A221):INDIRECT("O"&amp;B221))</f>
        <v>48</v>
      </c>
      <c r="AF221">
        <f ca="1">AVERAGE(INDIRECT("P"&amp;A221):INDIRECT("P"&amp;B221))</f>
        <v>691.50250000000005</v>
      </c>
    </row>
    <row r="222" spans="1:32" ht="15" x14ac:dyDescent="0.25">
      <c r="A222" s="13">
        <f t="shared" si="12"/>
        <v>873</v>
      </c>
      <c r="B222" s="14">
        <f t="shared" si="13"/>
        <v>876</v>
      </c>
      <c r="C222" s="5">
        <v>40150</v>
      </c>
      <c r="D222" t="s">
        <v>28</v>
      </c>
      <c r="E222">
        <v>15359</v>
      </c>
      <c r="F222">
        <v>10738</v>
      </c>
      <c r="G222">
        <v>6414</v>
      </c>
      <c r="H222">
        <f>'[4]200912'!E29</f>
        <v>4924</v>
      </c>
      <c r="I222">
        <v>1493</v>
      </c>
      <c r="J222">
        <v>3130</v>
      </c>
      <c r="K222">
        <v>129</v>
      </c>
      <c r="L222">
        <v>2942</v>
      </c>
      <c r="M222">
        <v>1631</v>
      </c>
      <c r="N222">
        <v>3262</v>
      </c>
      <c r="O222">
        <v>87</v>
      </c>
      <c r="P222">
        <v>2755.07</v>
      </c>
      <c r="T222" s="15">
        <v>8.0833333333333393</v>
      </c>
      <c r="U222">
        <f ca="1">AVERAGE(INDIRECT("E"&amp;A222):INDIRECT("E"&amp;B222))</f>
        <v>13223.75</v>
      </c>
      <c r="V222">
        <f ca="1">AVERAGE(INDIRECT("F"&amp;A222):INDIRECT("F"&amp;B222))</f>
        <v>9763.75</v>
      </c>
      <c r="W222">
        <f ca="1">AVERAGE(INDIRECT("G"&amp;A222):INDIRECT("G"&amp;B222))</f>
        <v>5249.75</v>
      </c>
      <c r="X222">
        <f ca="1">AVERAGE(INDIRECT("H"&amp;A222):INDIRECT("H"&amp;B222))</f>
        <v>5175.25</v>
      </c>
      <c r="Y222">
        <f ca="1">AVERAGE(INDIRECT("I"&amp;A222):INDIRECT("I"&amp;B222))</f>
        <v>652.5</v>
      </c>
      <c r="Z222">
        <f ca="1">AVERAGE(INDIRECT("J"&amp;A222):INDIRECT("J"&amp;B222))</f>
        <v>828.75</v>
      </c>
      <c r="AA222">
        <f ca="1">AVERAGE(INDIRECT("K"&amp;A222):INDIRECT("K"&amp;B222))</f>
        <v>41.25</v>
      </c>
      <c r="AB222">
        <f ca="1">AVERAGE(INDIRECT("L"&amp;A222):INDIRECT("L"&amp;B222))</f>
        <v>742.5</v>
      </c>
      <c r="AC222">
        <f ca="1">AVERAGE(INDIRECT("M"&amp;A222):INDIRECT("M"&amp;B222))</f>
        <v>531</v>
      </c>
      <c r="AD222">
        <f ca="1">AVERAGE(INDIRECT("N"&amp;A222):INDIRECT("N"&amp;B222))</f>
        <v>794</v>
      </c>
      <c r="AE222">
        <f ca="1">AVERAGE(INDIRECT("O"&amp;A222):INDIRECT("O"&amp;B222))</f>
        <v>53.5</v>
      </c>
      <c r="AF222">
        <f ca="1">AVERAGE(INDIRECT("P"&amp;A222):INDIRECT("P"&amp;B222))</f>
        <v>779.30499999999995</v>
      </c>
    </row>
    <row r="223" spans="1:32" ht="15" x14ac:dyDescent="0.25">
      <c r="A223" s="13">
        <f t="shared" si="12"/>
        <v>877</v>
      </c>
      <c r="B223" s="14">
        <f t="shared" si="13"/>
        <v>880</v>
      </c>
      <c r="C223" s="5">
        <v>40150</v>
      </c>
      <c r="D223" t="s">
        <v>29</v>
      </c>
      <c r="E223">
        <v>16024</v>
      </c>
      <c r="F223">
        <v>11446</v>
      </c>
      <c r="G223">
        <v>6735</v>
      </c>
      <c r="H223">
        <f>'[4]200912'!E30</f>
        <v>5270</v>
      </c>
      <c r="I223">
        <v>1564</v>
      </c>
      <c r="J223">
        <v>3161</v>
      </c>
      <c r="K223">
        <v>130</v>
      </c>
      <c r="L223">
        <v>2968</v>
      </c>
      <c r="M223">
        <v>1631</v>
      </c>
      <c r="N223">
        <v>3262</v>
      </c>
      <c r="O223">
        <v>87</v>
      </c>
      <c r="P223">
        <v>2802.04</v>
      </c>
      <c r="T223" s="15">
        <v>8.1250000000000107</v>
      </c>
      <c r="U223">
        <f ca="1">AVERAGE(INDIRECT("E"&amp;A223):INDIRECT("E"&amp;B223))</f>
        <v>13101.75</v>
      </c>
      <c r="V223">
        <f ca="1">AVERAGE(INDIRECT("F"&amp;A223):INDIRECT("F"&amp;B223))</f>
        <v>9321</v>
      </c>
      <c r="W223">
        <f ca="1">AVERAGE(INDIRECT("G"&amp;A223):INDIRECT("G"&amp;B223))</f>
        <v>5090.25</v>
      </c>
      <c r="X223">
        <f ca="1">AVERAGE(INDIRECT("H"&amp;A223):INDIRECT("H"&amp;B223))</f>
        <v>5064.5</v>
      </c>
      <c r="Y223">
        <f ca="1">AVERAGE(INDIRECT("I"&amp;A223):INDIRECT("I"&amp;B223))</f>
        <v>658.25</v>
      </c>
      <c r="Z223">
        <f ca="1">AVERAGE(INDIRECT("J"&amp;A223):INDIRECT("J"&amp;B223))</f>
        <v>805.25</v>
      </c>
      <c r="AA223">
        <f ca="1">AVERAGE(INDIRECT("K"&amp;A223):INDIRECT("K"&amp;B223))</f>
        <v>38.75</v>
      </c>
      <c r="AB223">
        <f ca="1">AVERAGE(INDIRECT("L"&amp;A223):INDIRECT("L"&amp;B223))</f>
        <v>809</v>
      </c>
      <c r="AC223">
        <f ca="1">AVERAGE(INDIRECT("M"&amp;A223):INDIRECT("M"&amp;B223))</f>
        <v>493</v>
      </c>
      <c r="AD223">
        <f ca="1">AVERAGE(INDIRECT("N"&amp;A223):INDIRECT("N"&amp;B223))</f>
        <v>730</v>
      </c>
      <c r="AE223">
        <f ca="1">AVERAGE(INDIRECT("O"&amp;A223):INDIRECT("O"&amp;B223))</f>
        <v>56</v>
      </c>
      <c r="AF223">
        <f ca="1">AVERAGE(INDIRECT("P"&amp;A223):INDIRECT("P"&amp;B223))</f>
        <v>785.97749999999996</v>
      </c>
    </row>
    <row r="224" spans="1:32" ht="15" x14ac:dyDescent="0.25">
      <c r="A224" s="13">
        <f t="shared" si="12"/>
        <v>881</v>
      </c>
      <c r="B224" s="14">
        <f t="shared" si="13"/>
        <v>884</v>
      </c>
      <c r="C224" s="5">
        <v>40150</v>
      </c>
      <c r="D224" t="s">
        <v>30</v>
      </c>
      <c r="E224">
        <v>16623</v>
      </c>
      <c r="F224">
        <v>11927</v>
      </c>
      <c r="G224">
        <v>7003</v>
      </c>
      <c r="H224">
        <f>'[4]200912'!E31</f>
        <v>5594</v>
      </c>
      <c r="I224">
        <v>1569</v>
      </c>
      <c r="J224">
        <v>3110</v>
      </c>
      <c r="K224">
        <v>131</v>
      </c>
      <c r="L224">
        <v>2904</v>
      </c>
      <c r="M224">
        <v>1631</v>
      </c>
      <c r="N224">
        <v>3262</v>
      </c>
      <c r="O224">
        <v>87</v>
      </c>
      <c r="P224">
        <v>2849.32</v>
      </c>
      <c r="T224" s="15">
        <v>8.1666666666666696</v>
      </c>
      <c r="U224">
        <f ca="1">AVERAGE(INDIRECT("E"&amp;A224):INDIRECT("E"&amp;B224))</f>
        <v>13223.5</v>
      </c>
      <c r="V224">
        <f ca="1">AVERAGE(INDIRECT("F"&amp;A224):INDIRECT("F"&amp;B224))</f>
        <v>9376</v>
      </c>
      <c r="W224">
        <f ca="1">AVERAGE(INDIRECT("G"&amp;A224):INDIRECT("G"&amp;B224))</f>
        <v>5104.25</v>
      </c>
      <c r="X224">
        <f ca="1">AVERAGE(INDIRECT("H"&amp;A224):INDIRECT("H"&amp;B224))</f>
        <v>5162.5</v>
      </c>
      <c r="Y224">
        <f ca="1">AVERAGE(INDIRECT("I"&amp;A224):INDIRECT("I"&amp;B224))</f>
        <v>726.75</v>
      </c>
      <c r="Z224">
        <f ca="1">AVERAGE(INDIRECT("J"&amp;A224):INDIRECT("J"&amp;B224))</f>
        <v>739.25</v>
      </c>
      <c r="AA224">
        <f ca="1">AVERAGE(INDIRECT("K"&amp;A224):INDIRECT("K"&amp;B224))</f>
        <v>40.25</v>
      </c>
      <c r="AB224">
        <f ca="1">AVERAGE(INDIRECT("L"&amp;A224):INDIRECT("L"&amp;B224))</f>
        <v>909</v>
      </c>
      <c r="AC224">
        <f ca="1">AVERAGE(INDIRECT("M"&amp;A224):INDIRECT("M"&amp;B224))</f>
        <v>440</v>
      </c>
      <c r="AD224">
        <f ca="1">AVERAGE(INDIRECT("N"&amp;A224):INDIRECT("N"&amp;B224))</f>
        <v>644</v>
      </c>
      <c r="AE224">
        <f ca="1">AVERAGE(INDIRECT("O"&amp;A224):INDIRECT("O"&amp;B224))</f>
        <v>58</v>
      </c>
      <c r="AF224">
        <f ca="1">AVERAGE(INDIRECT("P"&amp;A224):INDIRECT("P"&amp;B224))</f>
        <v>755.46749999999997</v>
      </c>
    </row>
    <row r="225" spans="1:32" ht="15" x14ac:dyDescent="0.25">
      <c r="A225" s="13">
        <f t="shared" si="12"/>
        <v>885</v>
      </c>
      <c r="B225" s="14">
        <f t="shared" si="13"/>
        <v>888</v>
      </c>
      <c r="C225" s="5">
        <v>40150</v>
      </c>
      <c r="D225" t="s">
        <v>31</v>
      </c>
      <c r="E225">
        <v>17171</v>
      </c>
      <c r="F225">
        <v>12539</v>
      </c>
      <c r="G225">
        <v>7271</v>
      </c>
      <c r="H225">
        <f>'[4]200912'!E32</f>
        <v>6043</v>
      </c>
      <c r="I225">
        <v>1549</v>
      </c>
      <c r="J225">
        <v>3136</v>
      </c>
      <c r="K225">
        <v>131</v>
      </c>
      <c r="L225">
        <v>2865</v>
      </c>
      <c r="M225">
        <v>1683</v>
      </c>
      <c r="N225">
        <v>3198</v>
      </c>
      <c r="O225">
        <v>88</v>
      </c>
      <c r="P225">
        <v>2895.79</v>
      </c>
      <c r="T225" s="15">
        <v>8.2083333333333393</v>
      </c>
      <c r="U225">
        <f ca="1">AVERAGE(INDIRECT("E"&amp;A225):INDIRECT("E"&amp;B225))</f>
        <v>13406</v>
      </c>
      <c r="V225">
        <f ca="1">AVERAGE(INDIRECT("F"&amp;A225):INDIRECT("F"&amp;B225))</f>
        <v>9693.5</v>
      </c>
      <c r="W225">
        <f ca="1">AVERAGE(INDIRECT("G"&amp;A225):INDIRECT("G"&amp;B225))</f>
        <v>5242</v>
      </c>
      <c r="X225">
        <f ca="1">AVERAGE(INDIRECT("H"&amp;A225):INDIRECT("H"&amp;B225))</f>
        <v>5379.5</v>
      </c>
      <c r="Y225">
        <f ca="1">AVERAGE(INDIRECT("I"&amp;A225):INDIRECT("I"&amp;B225))</f>
        <v>851.25</v>
      </c>
      <c r="Z225">
        <f ca="1">AVERAGE(INDIRECT("J"&amp;A225):INDIRECT("J"&amp;B225))</f>
        <v>806.5</v>
      </c>
      <c r="AA225">
        <f ca="1">AVERAGE(INDIRECT("K"&amp;A225):INDIRECT("K"&amp;B225))</f>
        <v>53.25</v>
      </c>
      <c r="AB225">
        <f ca="1">AVERAGE(INDIRECT("L"&amp;A225):INDIRECT("L"&amp;B225))</f>
        <v>1032</v>
      </c>
      <c r="AC225">
        <f ca="1">AVERAGE(INDIRECT("M"&amp;A225):INDIRECT("M"&amp;B225))</f>
        <v>420</v>
      </c>
      <c r="AD225">
        <f ca="1">AVERAGE(INDIRECT("N"&amp;A225):INDIRECT("N"&amp;B225))</f>
        <v>616</v>
      </c>
      <c r="AE225">
        <f ca="1">AVERAGE(INDIRECT("O"&amp;A225):INDIRECT("O"&amp;B225))</f>
        <v>66.25</v>
      </c>
      <c r="AF225">
        <f ca="1">AVERAGE(INDIRECT("P"&amp;A225):INDIRECT("P"&amp;B225))</f>
        <v>724.71</v>
      </c>
    </row>
    <row r="226" spans="1:32" ht="15" x14ac:dyDescent="0.25">
      <c r="A226" s="13">
        <f t="shared" si="12"/>
        <v>889</v>
      </c>
      <c r="B226" s="14">
        <f t="shared" si="13"/>
        <v>892</v>
      </c>
      <c r="C226" s="5">
        <v>40150</v>
      </c>
      <c r="D226" t="s">
        <v>32</v>
      </c>
      <c r="E226">
        <v>17715</v>
      </c>
      <c r="F226">
        <v>12934</v>
      </c>
      <c r="G226">
        <v>7516</v>
      </c>
      <c r="H226">
        <f>'[4]200912'!E33</f>
        <v>6253</v>
      </c>
      <c r="I226">
        <v>1551</v>
      </c>
      <c r="J226">
        <v>3094</v>
      </c>
      <c r="K226">
        <v>131</v>
      </c>
      <c r="L226">
        <v>2933</v>
      </c>
      <c r="M226">
        <v>1683</v>
      </c>
      <c r="N226">
        <v>3198</v>
      </c>
      <c r="O226">
        <v>86</v>
      </c>
      <c r="P226">
        <v>2942.76</v>
      </c>
      <c r="T226" s="15">
        <v>8.2500000000000107</v>
      </c>
      <c r="U226">
        <f ca="1">AVERAGE(INDIRECT("E"&amp;A226):INDIRECT("E"&amp;B226))</f>
        <v>13845.5</v>
      </c>
      <c r="V226">
        <f ca="1">AVERAGE(INDIRECT("F"&amp;A226):INDIRECT("F"&amp;B226))</f>
        <v>10585.5</v>
      </c>
      <c r="W226">
        <f ca="1">AVERAGE(INDIRECT("G"&amp;A226):INDIRECT("G"&amp;B226))</f>
        <v>5508</v>
      </c>
      <c r="X226">
        <f ca="1">AVERAGE(INDIRECT("H"&amp;A226):INDIRECT("H"&amp;B226))</f>
        <v>5564.25</v>
      </c>
      <c r="Y226">
        <f ca="1">AVERAGE(INDIRECT("I"&amp;A226):INDIRECT("I"&amp;B226))</f>
        <v>819.25</v>
      </c>
      <c r="Z226">
        <f ca="1">AVERAGE(INDIRECT("J"&amp;A226):INDIRECT("J"&amp;B226))</f>
        <v>837</v>
      </c>
      <c r="AA226">
        <f ca="1">AVERAGE(INDIRECT("K"&amp;A226):INDIRECT("K"&amp;B226))</f>
        <v>62</v>
      </c>
      <c r="AB226">
        <f ca="1">AVERAGE(INDIRECT("L"&amp;A226):INDIRECT("L"&amp;B226))</f>
        <v>1235.75</v>
      </c>
      <c r="AC226">
        <f ca="1">AVERAGE(INDIRECT("M"&amp;A226):INDIRECT("M"&amp;B226))</f>
        <v>397</v>
      </c>
      <c r="AD226">
        <f ca="1">AVERAGE(INDIRECT("N"&amp;A226):INDIRECT("N"&amp;B226))</f>
        <v>561</v>
      </c>
      <c r="AE226">
        <f ca="1">AVERAGE(INDIRECT("O"&amp;A226):INDIRECT("O"&amp;B226))</f>
        <v>78.5</v>
      </c>
      <c r="AF226">
        <f ca="1">AVERAGE(INDIRECT("P"&amp;A226):INDIRECT("P"&amp;B226))</f>
        <v>737.60249999999996</v>
      </c>
    </row>
    <row r="227" spans="1:32" ht="15" x14ac:dyDescent="0.25">
      <c r="A227" s="13">
        <f t="shared" si="12"/>
        <v>893</v>
      </c>
      <c r="B227" s="14">
        <f t="shared" si="13"/>
        <v>896</v>
      </c>
      <c r="C227" s="5">
        <v>40150</v>
      </c>
      <c r="D227" t="s">
        <v>33</v>
      </c>
      <c r="E227">
        <v>17907</v>
      </c>
      <c r="F227">
        <v>13193</v>
      </c>
      <c r="G227">
        <v>7639</v>
      </c>
      <c r="H227">
        <f>'[4]200912'!E34</f>
        <v>6375</v>
      </c>
      <c r="I227">
        <v>1536</v>
      </c>
      <c r="J227">
        <v>3077</v>
      </c>
      <c r="K227">
        <v>131</v>
      </c>
      <c r="L227">
        <v>2957</v>
      </c>
      <c r="M227">
        <v>1683</v>
      </c>
      <c r="N227">
        <v>3198</v>
      </c>
      <c r="O227">
        <v>84</v>
      </c>
      <c r="P227">
        <v>2974.02</v>
      </c>
      <c r="T227" s="15">
        <v>8.2916666666666696</v>
      </c>
      <c r="U227">
        <f ca="1">AVERAGE(INDIRECT("E"&amp;A227):INDIRECT("E"&amp;B227))</f>
        <v>15626.75</v>
      </c>
      <c r="V227">
        <f ca="1">AVERAGE(INDIRECT("F"&amp;A227):INDIRECT("F"&amp;B227))</f>
        <v>12672.25</v>
      </c>
      <c r="W227">
        <f ca="1">AVERAGE(INDIRECT("G"&amp;A227):INDIRECT("G"&amp;B227))</f>
        <v>6432.75</v>
      </c>
      <c r="X227">
        <f ca="1">AVERAGE(INDIRECT("H"&amp;A227):INDIRECT("H"&amp;B227))</f>
        <v>6202</v>
      </c>
      <c r="Y227">
        <f ca="1">AVERAGE(INDIRECT("I"&amp;A227):INDIRECT("I"&amp;B227))</f>
        <v>1095.25</v>
      </c>
      <c r="Z227">
        <f ca="1">AVERAGE(INDIRECT("J"&amp;A227):INDIRECT("J"&amp;B227))</f>
        <v>748.75</v>
      </c>
      <c r="AA227">
        <f ca="1">AVERAGE(INDIRECT("K"&amp;A227):INDIRECT("K"&amp;B227))</f>
        <v>90</v>
      </c>
      <c r="AB227">
        <f ca="1">AVERAGE(INDIRECT("L"&amp;A227):INDIRECT("L"&amp;B227))</f>
        <v>1542.5</v>
      </c>
      <c r="AC227">
        <f ca="1">AVERAGE(INDIRECT("M"&amp;A227):INDIRECT("M"&amp;B227))</f>
        <v>413</v>
      </c>
      <c r="AD227">
        <f ca="1">AVERAGE(INDIRECT("N"&amp;A227):INDIRECT("N"&amp;B227))</f>
        <v>511</v>
      </c>
      <c r="AE227">
        <f ca="1">AVERAGE(INDIRECT("O"&amp;A227):INDIRECT("O"&amp;B227))</f>
        <v>91</v>
      </c>
      <c r="AF227">
        <f ca="1">AVERAGE(INDIRECT("P"&amp;A227):INDIRECT("P"&amp;B227))</f>
        <v>750.45749999999998</v>
      </c>
    </row>
    <row r="228" spans="1:32" ht="15" x14ac:dyDescent="0.25">
      <c r="A228" s="13">
        <f t="shared" si="12"/>
        <v>897</v>
      </c>
      <c r="B228" s="14">
        <f t="shared" si="13"/>
        <v>900</v>
      </c>
      <c r="C228" s="5">
        <v>40150</v>
      </c>
      <c r="D228" t="s">
        <v>34</v>
      </c>
      <c r="E228">
        <v>18210</v>
      </c>
      <c r="F228">
        <v>13499</v>
      </c>
      <c r="G228">
        <v>7652</v>
      </c>
      <c r="H228">
        <f>'[4]200912'!E35</f>
        <v>6251</v>
      </c>
      <c r="I228">
        <v>1589</v>
      </c>
      <c r="J228">
        <v>3003</v>
      </c>
      <c r="K228">
        <v>131</v>
      </c>
      <c r="L228">
        <v>2930</v>
      </c>
      <c r="M228">
        <v>1683</v>
      </c>
      <c r="N228">
        <v>3198</v>
      </c>
      <c r="O228">
        <v>82</v>
      </c>
      <c r="P228">
        <v>3005.29</v>
      </c>
      <c r="T228" s="15">
        <v>8.3333333333333393</v>
      </c>
      <c r="U228">
        <f ca="1">AVERAGE(INDIRECT("E"&amp;A228):INDIRECT("E"&amp;B228))</f>
        <v>17893.75</v>
      </c>
      <c r="V228">
        <f ca="1">AVERAGE(INDIRECT("F"&amp;A228):INDIRECT("F"&amp;B228))</f>
        <v>15050.75</v>
      </c>
      <c r="W228">
        <f ca="1">AVERAGE(INDIRECT("G"&amp;A228):INDIRECT("G"&amp;B228))</f>
        <v>7200</v>
      </c>
      <c r="X228">
        <f ca="1">AVERAGE(INDIRECT("H"&amp;A228):INDIRECT("H"&amp;B228))</f>
        <v>7390</v>
      </c>
      <c r="Y228">
        <f ca="1">AVERAGE(INDIRECT("I"&amp;A228):INDIRECT("I"&amp;B228))</f>
        <v>1138.75</v>
      </c>
      <c r="Z228">
        <f ca="1">AVERAGE(INDIRECT("J"&amp;A228):INDIRECT("J"&amp;B228))</f>
        <v>763.5</v>
      </c>
      <c r="AA228">
        <f ca="1">AVERAGE(INDIRECT("K"&amp;A228):INDIRECT("K"&amp;B228))</f>
        <v>108.5</v>
      </c>
      <c r="AB228">
        <f ca="1">AVERAGE(INDIRECT("L"&amp;A228):INDIRECT("L"&amp;B228))</f>
        <v>1661.5</v>
      </c>
      <c r="AC228">
        <f ca="1">AVERAGE(INDIRECT("M"&amp;A228):INDIRECT("M"&amp;B228))</f>
        <v>444</v>
      </c>
      <c r="AD228">
        <f ca="1">AVERAGE(INDIRECT("N"&amp;A228):INDIRECT("N"&amp;B228))</f>
        <v>465</v>
      </c>
      <c r="AE228">
        <f ca="1">AVERAGE(INDIRECT("O"&amp;A228):INDIRECT("O"&amp;B228))</f>
        <v>101.25</v>
      </c>
      <c r="AF228">
        <f ca="1">AVERAGE(INDIRECT("P"&amp;A228):INDIRECT("P"&amp;B228))</f>
        <v>767.69499999999994</v>
      </c>
    </row>
    <row r="229" spans="1:32" ht="15" x14ac:dyDescent="0.25">
      <c r="A229" s="13">
        <f t="shared" si="12"/>
        <v>901</v>
      </c>
      <c r="B229" s="14">
        <f t="shared" si="13"/>
        <v>904</v>
      </c>
      <c r="C229" s="5">
        <v>40150</v>
      </c>
      <c r="D229" t="s">
        <v>35</v>
      </c>
      <c r="E229">
        <v>18332</v>
      </c>
      <c r="F229">
        <v>13439</v>
      </c>
      <c r="G229">
        <v>7648</v>
      </c>
      <c r="H229">
        <f>'[4]200912'!E36</f>
        <v>6285</v>
      </c>
      <c r="I229">
        <v>1594</v>
      </c>
      <c r="J229">
        <v>3024</v>
      </c>
      <c r="K229">
        <v>131</v>
      </c>
      <c r="L229">
        <v>2972</v>
      </c>
      <c r="M229">
        <v>1721</v>
      </c>
      <c r="N229">
        <v>3146</v>
      </c>
      <c r="O229">
        <v>80</v>
      </c>
      <c r="P229">
        <v>3036.56</v>
      </c>
      <c r="T229" s="15">
        <v>8.3750000000000107</v>
      </c>
      <c r="U229">
        <f ca="1">AVERAGE(INDIRECT("E"&amp;A229):INDIRECT("E"&amp;B229))</f>
        <v>18881.5</v>
      </c>
      <c r="V229">
        <f ca="1">AVERAGE(INDIRECT("F"&amp;A229):INDIRECT("F"&amp;B229))</f>
        <v>15609.75</v>
      </c>
      <c r="W229">
        <f ca="1">AVERAGE(INDIRECT("G"&amp;A229):INDIRECT("G"&amp;B229))</f>
        <v>7503.25</v>
      </c>
      <c r="X229">
        <f ca="1">AVERAGE(INDIRECT("H"&amp;A229):INDIRECT("H"&amp;B229))</f>
        <v>7464.5</v>
      </c>
      <c r="Y229">
        <f ca="1">AVERAGE(INDIRECT("I"&amp;A229):INDIRECT("I"&amp;B229))</f>
        <v>1201.5</v>
      </c>
      <c r="Z229">
        <f ca="1">AVERAGE(INDIRECT("J"&amp;A229):INDIRECT("J"&amp;B229))</f>
        <v>650.25</v>
      </c>
      <c r="AA229">
        <f ca="1">AVERAGE(INDIRECT("K"&amp;A229):INDIRECT("K"&amp;B229))</f>
        <v>114.75</v>
      </c>
      <c r="AB229">
        <f ca="1">AVERAGE(INDIRECT("L"&amp;A229):INDIRECT("L"&amp;B229))</f>
        <v>1652.5</v>
      </c>
      <c r="AC229">
        <f ca="1">AVERAGE(INDIRECT("M"&amp;A229):INDIRECT("M"&amp;B229))</f>
        <v>519</v>
      </c>
      <c r="AD229">
        <f ca="1">AVERAGE(INDIRECT("N"&amp;A229):INDIRECT("N"&amp;B229))</f>
        <v>473</v>
      </c>
      <c r="AE229">
        <f ca="1">AVERAGE(INDIRECT("O"&amp;A229):INDIRECT("O"&amp;B229))</f>
        <v>105.5</v>
      </c>
      <c r="AF229">
        <f ca="1">AVERAGE(INDIRECT("P"&amp;A229):INDIRECT("P"&amp;B229))</f>
        <v>768.71500000000003</v>
      </c>
    </row>
    <row r="230" spans="1:32" ht="15" x14ac:dyDescent="0.25">
      <c r="A230" s="13">
        <f t="shared" si="12"/>
        <v>905</v>
      </c>
      <c r="B230" s="14">
        <f t="shared" si="13"/>
        <v>908</v>
      </c>
      <c r="C230" s="5">
        <v>40150</v>
      </c>
      <c r="D230" t="s">
        <v>36</v>
      </c>
      <c r="E230">
        <v>18504</v>
      </c>
      <c r="F230">
        <v>13408</v>
      </c>
      <c r="G230">
        <v>7457</v>
      </c>
      <c r="H230">
        <f>'[4]200912'!E37</f>
        <v>6310</v>
      </c>
      <c r="I230">
        <v>1643</v>
      </c>
      <c r="J230">
        <v>3070</v>
      </c>
      <c r="K230">
        <v>130</v>
      </c>
      <c r="L230">
        <v>2938</v>
      </c>
      <c r="M230">
        <v>1721</v>
      </c>
      <c r="N230">
        <v>3146</v>
      </c>
      <c r="O230">
        <v>80</v>
      </c>
      <c r="P230">
        <v>3067.32</v>
      </c>
      <c r="T230" s="15">
        <v>8.4166666666666696</v>
      </c>
      <c r="U230">
        <f ca="1">AVERAGE(INDIRECT("E"&amp;A230):INDIRECT("E"&amp;B230))</f>
        <v>18632</v>
      </c>
      <c r="V230">
        <f ca="1">AVERAGE(INDIRECT("F"&amp;A230):INDIRECT("F"&amp;B230))</f>
        <v>15266.5</v>
      </c>
      <c r="W230">
        <f ca="1">AVERAGE(INDIRECT("G"&amp;A230):INDIRECT("G"&amp;B230))</f>
        <v>7635</v>
      </c>
      <c r="X230">
        <f ca="1">AVERAGE(INDIRECT("H"&amp;A230):INDIRECT("H"&amp;B230))</f>
        <v>7402.25</v>
      </c>
      <c r="Y230">
        <f ca="1">AVERAGE(INDIRECT("I"&amp;A230):INDIRECT("I"&amp;B230))</f>
        <v>1359.75</v>
      </c>
      <c r="Z230">
        <f ca="1">AVERAGE(INDIRECT("J"&amp;A230):INDIRECT("J"&amp;B230))</f>
        <v>704.5</v>
      </c>
      <c r="AA230">
        <f ca="1">AVERAGE(INDIRECT("K"&amp;A230):INDIRECT("K"&amp;B230))</f>
        <v>121.5</v>
      </c>
      <c r="AB230">
        <f ca="1">AVERAGE(INDIRECT("L"&amp;A230):INDIRECT("L"&amp;B230))</f>
        <v>1658.5</v>
      </c>
      <c r="AC230">
        <f ca="1">AVERAGE(INDIRECT("M"&amp;A230):INDIRECT("M"&amp;B230))</f>
        <v>608</v>
      </c>
      <c r="AD230">
        <f ca="1">AVERAGE(INDIRECT("N"&amp;A230):INDIRECT("N"&amp;B230))</f>
        <v>497</v>
      </c>
      <c r="AE230">
        <f ca="1">AVERAGE(INDIRECT("O"&amp;A230):INDIRECT("O"&amp;B230))</f>
        <v>123</v>
      </c>
      <c r="AF230">
        <f ca="1">AVERAGE(INDIRECT("P"&amp;A230):INDIRECT("P"&amp;B230))</f>
        <v>756.45500000000004</v>
      </c>
    </row>
    <row r="231" spans="1:32" ht="15" x14ac:dyDescent="0.25">
      <c r="A231" s="13">
        <f t="shared" si="12"/>
        <v>909</v>
      </c>
      <c r="B231" s="14">
        <f t="shared" si="13"/>
        <v>912</v>
      </c>
      <c r="C231" s="5">
        <v>40150</v>
      </c>
      <c r="D231" t="s">
        <v>37</v>
      </c>
      <c r="E231">
        <v>18479</v>
      </c>
      <c r="F231">
        <v>13436</v>
      </c>
      <c r="G231">
        <v>7436</v>
      </c>
      <c r="H231">
        <f>'[4]200912'!E38</f>
        <v>6291</v>
      </c>
      <c r="I231">
        <v>1699</v>
      </c>
      <c r="J231">
        <v>3073</v>
      </c>
      <c r="K231">
        <v>129</v>
      </c>
      <c r="L231">
        <v>2855</v>
      </c>
      <c r="M231">
        <v>1721</v>
      </c>
      <c r="N231">
        <v>3146</v>
      </c>
      <c r="O231">
        <v>79</v>
      </c>
      <c r="P231">
        <v>3089.5</v>
      </c>
      <c r="T231" s="15">
        <v>8.4583333333333393</v>
      </c>
      <c r="U231">
        <f ca="1">AVERAGE(INDIRECT("E"&amp;A231):INDIRECT("E"&amp;B231))</f>
        <v>18679.5</v>
      </c>
      <c r="V231">
        <f ca="1">AVERAGE(INDIRECT("F"&amp;A231):INDIRECT("F"&amp;B231))</f>
        <v>15461.25</v>
      </c>
      <c r="W231">
        <f ca="1">AVERAGE(INDIRECT("G"&amp;A231):INDIRECT("G"&amp;B231))</f>
        <v>7693.25</v>
      </c>
      <c r="X231">
        <f ca="1">AVERAGE(INDIRECT("H"&amp;A231):INDIRECT("H"&amp;B231))</f>
        <v>7633.75</v>
      </c>
      <c r="Y231">
        <f ca="1">AVERAGE(INDIRECT("I"&amp;A231):INDIRECT("I"&amp;B231))</f>
        <v>1491.75</v>
      </c>
      <c r="Z231">
        <f ca="1">AVERAGE(INDIRECT("J"&amp;A231):INDIRECT("J"&amp;B231))</f>
        <v>661</v>
      </c>
      <c r="AA231">
        <f ca="1">AVERAGE(INDIRECT("K"&amp;A231):INDIRECT("K"&amp;B231))</f>
        <v>133.25</v>
      </c>
      <c r="AB231">
        <f ca="1">AVERAGE(INDIRECT("L"&amp;A231):INDIRECT("L"&amp;B231))</f>
        <v>1757</v>
      </c>
      <c r="AC231">
        <f ca="1">AVERAGE(INDIRECT("M"&amp;A231):INDIRECT("M"&amp;B231))</f>
        <v>786</v>
      </c>
      <c r="AD231">
        <f ca="1">AVERAGE(INDIRECT("N"&amp;A231):INDIRECT("N"&amp;B231))</f>
        <v>572</v>
      </c>
      <c r="AE231">
        <f ca="1">AVERAGE(INDIRECT("O"&amp;A231):INDIRECT("O"&amp;B231))</f>
        <v>141.5</v>
      </c>
      <c r="AF231">
        <f ca="1">AVERAGE(INDIRECT("P"&amp;A231):INDIRECT("P"&amp;B231))</f>
        <v>763.125</v>
      </c>
    </row>
    <row r="232" spans="1:32" ht="15" x14ac:dyDescent="0.25">
      <c r="A232" s="13">
        <f t="shared" si="12"/>
        <v>913</v>
      </c>
      <c r="B232" s="14">
        <f t="shared" si="13"/>
        <v>916</v>
      </c>
      <c r="C232" s="5">
        <v>40150</v>
      </c>
      <c r="D232" t="s">
        <v>38</v>
      </c>
      <c r="E232">
        <v>18404</v>
      </c>
      <c r="F232">
        <v>13447</v>
      </c>
      <c r="G232">
        <v>7423</v>
      </c>
      <c r="H232">
        <f>'[4]200912'!E39</f>
        <v>6253</v>
      </c>
      <c r="I232">
        <v>1670</v>
      </c>
      <c r="J232">
        <v>3028</v>
      </c>
      <c r="K232">
        <v>128</v>
      </c>
      <c r="L232">
        <v>2768</v>
      </c>
      <c r="M232">
        <v>1721</v>
      </c>
      <c r="N232">
        <v>3146</v>
      </c>
      <c r="O232">
        <v>78</v>
      </c>
      <c r="P232">
        <v>3111.99</v>
      </c>
      <c r="T232" s="15">
        <v>8.5000000000000107</v>
      </c>
      <c r="U232">
        <f ca="1">AVERAGE(INDIRECT("E"&amp;A232):INDIRECT("E"&amp;B232))</f>
        <v>18665.25</v>
      </c>
      <c r="V232">
        <f ca="1">AVERAGE(INDIRECT("F"&amp;A232):INDIRECT("F"&amp;B232))</f>
        <v>15514.25</v>
      </c>
      <c r="W232">
        <f ca="1">AVERAGE(INDIRECT("G"&amp;A232):INDIRECT("G"&amp;B232))</f>
        <v>7743.25</v>
      </c>
      <c r="X232">
        <f ca="1">AVERAGE(INDIRECT("H"&amp;A232):INDIRECT("H"&amp;B232))</f>
        <v>7774</v>
      </c>
      <c r="Y232">
        <f ca="1">AVERAGE(INDIRECT("I"&amp;A232):INDIRECT("I"&amp;B232))</f>
        <v>1768.75</v>
      </c>
      <c r="Z232">
        <f ca="1">AVERAGE(INDIRECT("J"&amp;A232):INDIRECT("J"&amp;B232))</f>
        <v>770</v>
      </c>
      <c r="AA232">
        <f ca="1">AVERAGE(INDIRECT("K"&amp;A232):INDIRECT("K"&amp;B232))</f>
        <v>134.25</v>
      </c>
      <c r="AB232">
        <f ca="1">AVERAGE(INDIRECT("L"&amp;A232):INDIRECT("L"&amp;B232))</f>
        <v>1770.25</v>
      </c>
      <c r="AC232">
        <f ca="1">AVERAGE(INDIRECT("M"&amp;A232):INDIRECT("M"&amp;B232))</f>
        <v>967</v>
      </c>
      <c r="AD232">
        <f ca="1">AVERAGE(INDIRECT("N"&amp;A232):INDIRECT("N"&amp;B232))</f>
        <v>725</v>
      </c>
      <c r="AE232">
        <f ca="1">AVERAGE(INDIRECT("O"&amp;A232):INDIRECT("O"&amp;B232))</f>
        <v>150</v>
      </c>
      <c r="AF232">
        <f ca="1">AVERAGE(INDIRECT("P"&amp;A232):INDIRECT("P"&amp;B232))</f>
        <v>722.83749999999998</v>
      </c>
    </row>
    <row r="233" spans="1:32" ht="15" x14ac:dyDescent="0.25">
      <c r="A233" s="13">
        <f t="shared" si="12"/>
        <v>917</v>
      </c>
      <c r="B233" s="14">
        <f t="shared" si="13"/>
        <v>920</v>
      </c>
      <c r="C233" s="5">
        <v>40150</v>
      </c>
      <c r="D233" t="s">
        <v>39</v>
      </c>
      <c r="E233">
        <v>18333</v>
      </c>
      <c r="F233">
        <v>13279</v>
      </c>
      <c r="G233">
        <v>7391</v>
      </c>
      <c r="H233">
        <f>'[4]200912'!E40</f>
        <v>6254</v>
      </c>
      <c r="I233">
        <v>1677</v>
      </c>
      <c r="J233">
        <v>2940</v>
      </c>
      <c r="K233">
        <v>127</v>
      </c>
      <c r="L233">
        <v>2721</v>
      </c>
      <c r="M233">
        <v>1810</v>
      </c>
      <c r="N233">
        <v>3139</v>
      </c>
      <c r="O233">
        <v>77</v>
      </c>
      <c r="P233">
        <v>3134.17</v>
      </c>
      <c r="T233" s="15">
        <v>8.5416666666666696</v>
      </c>
      <c r="U233">
        <f ca="1">AVERAGE(INDIRECT("E"&amp;A233):INDIRECT("E"&amp;B233))</f>
        <v>18577</v>
      </c>
      <c r="V233">
        <f ca="1">AVERAGE(INDIRECT("F"&amp;A233):INDIRECT("F"&amp;B233))</f>
        <v>15255</v>
      </c>
      <c r="W233">
        <f ca="1">AVERAGE(INDIRECT("G"&amp;A233):INDIRECT("G"&amp;B233))</f>
        <v>7573</v>
      </c>
      <c r="X233">
        <f ca="1">AVERAGE(INDIRECT("H"&amp;A233):INDIRECT("H"&amp;B233))</f>
        <v>7599.25</v>
      </c>
      <c r="Y233">
        <f ca="1">AVERAGE(INDIRECT("I"&amp;A233):INDIRECT("I"&amp;B233))</f>
        <v>1914.25</v>
      </c>
      <c r="Z233">
        <f ca="1">AVERAGE(INDIRECT("J"&amp;A233):INDIRECT("J"&amp;B233))</f>
        <v>1139.5</v>
      </c>
      <c r="AA233">
        <f ca="1">AVERAGE(INDIRECT("K"&amp;A233):INDIRECT("K"&amp;B233))</f>
        <v>123.75</v>
      </c>
      <c r="AB233">
        <f ca="1">AVERAGE(INDIRECT("L"&amp;A233):INDIRECT("L"&amp;B233))</f>
        <v>1788</v>
      </c>
      <c r="AC233">
        <f ca="1">AVERAGE(INDIRECT("M"&amp;A233):INDIRECT("M"&amp;B233))</f>
        <v>1183</v>
      </c>
      <c r="AD233">
        <f ca="1">AVERAGE(INDIRECT("N"&amp;A233):INDIRECT("N"&amp;B233))</f>
        <v>809</v>
      </c>
      <c r="AE233">
        <f ca="1">AVERAGE(INDIRECT("O"&amp;A233):INDIRECT("O"&amp;B233))</f>
        <v>165.5</v>
      </c>
      <c r="AF233">
        <f ca="1">AVERAGE(INDIRECT("P"&amp;A233):INDIRECT("P"&amp;B233))</f>
        <v>650.47249999999997</v>
      </c>
    </row>
    <row r="234" spans="1:32" ht="15" x14ac:dyDescent="0.25">
      <c r="A234" s="13">
        <f t="shared" si="12"/>
        <v>921</v>
      </c>
      <c r="B234" s="14">
        <f t="shared" si="13"/>
        <v>924</v>
      </c>
      <c r="C234" s="5">
        <v>40150</v>
      </c>
      <c r="D234" t="s">
        <v>40</v>
      </c>
      <c r="E234">
        <v>18215</v>
      </c>
      <c r="F234">
        <v>13202</v>
      </c>
      <c r="G234">
        <v>7387</v>
      </c>
      <c r="H234">
        <f>'[4]200912'!E41</f>
        <v>6381</v>
      </c>
      <c r="I234">
        <v>1700</v>
      </c>
      <c r="J234">
        <v>2866</v>
      </c>
      <c r="K234">
        <v>125</v>
      </c>
      <c r="L234">
        <v>2769</v>
      </c>
      <c r="M234">
        <v>1810</v>
      </c>
      <c r="N234">
        <v>3139</v>
      </c>
      <c r="O234">
        <v>76</v>
      </c>
      <c r="P234">
        <v>3156.65</v>
      </c>
      <c r="T234" s="15">
        <v>8.5833333333333393</v>
      </c>
      <c r="U234">
        <f ca="1">AVERAGE(INDIRECT("E"&amp;A234):INDIRECT("E"&amp;B234))</f>
        <v>18510.75</v>
      </c>
      <c r="V234">
        <f ca="1">AVERAGE(INDIRECT("F"&amp;A234):INDIRECT("F"&amp;B234))</f>
        <v>0</v>
      </c>
      <c r="W234">
        <f ca="1">AVERAGE(INDIRECT("G"&amp;A234):INDIRECT("G"&amp;B234))</f>
        <v>7550.25</v>
      </c>
      <c r="X234">
        <f ca="1">AVERAGE(INDIRECT("H"&amp;A234):INDIRECT("H"&amp;B234))</f>
        <v>7526.25</v>
      </c>
      <c r="Y234">
        <f ca="1">AVERAGE(INDIRECT("I"&amp;A234):INDIRECT("I"&amp;B234))</f>
        <v>2048.25</v>
      </c>
      <c r="Z234">
        <f ca="1">AVERAGE(INDIRECT("J"&amp;A234):INDIRECT("J"&amp;B234))</f>
        <v>1660.75</v>
      </c>
      <c r="AA234">
        <f ca="1">AVERAGE(INDIRECT("K"&amp;A234):INDIRECT("K"&amp;B234))</f>
        <v>150.75</v>
      </c>
      <c r="AB234">
        <f ca="1">AVERAGE(INDIRECT("L"&amp;A234):INDIRECT("L"&amp;B234))</f>
        <v>1879.75</v>
      </c>
      <c r="AC234">
        <f ca="1">AVERAGE(INDIRECT("M"&amp;A234):INDIRECT("M"&amp;B234))</f>
        <v>1455</v>
      </c>
      <c r="AD234">
        <f ca="1">AVERAGE(INDIRECT("N"&amp;A234):INDIRECT("N"&amp;B234))</f>
        <v>907</v>
      </c>
      <c r="AE234">
        <f ca="1">AVERAGE(INDIRECT("O"&amp;A234):INDIRECT("O"&amp;B234))</f>
        <v>189</v>
      </c>
      <c r="AF234">
        <f ca="1">AVERAGE(INDIRECT("P"&amp;A234):INDIRECT("P"&amp;B234))</f>
        <v>614.61750000000006</v>
      </c>
    </row>
    <row r="235" spans="1:32" ht="15" x14ac:dyDescent="0.25">
      <c r="A235" s="13">
        <f t="shared" si="12"/>
        <v>925</v>
      </c>
      <c r="B235" s="14">
        <f t="shared" si="13"/>
        <v>928</v>
      </c>
      <c r="C235" s="5">
        <v>40150</v>
      </c>
      <c r="D235" t="s">
        <v>41</v>
      </c>
      <c r="E235">
        <v>6477</v>
      </c>
      <c r="F235">
        <v>13282</v>
      </c>
      <c r="G235">
        <v>7400</v>
      </c>
      <c r="H235">
        <f>'[4]200912'!E42</f>
        <v>6421</v>
      </c>
      <c r="I235">
        <v>1818</v>
      </c>
      <c r="J235">
        <v>2731</v>
      </c>
      <c r="K235">
        <v>123</v>
      </c>
      <c r="L235">
        <v>2776</v>
      </c>
      <c r="M235">
        <v>1810</v>
      </c>
      <c r="N235">
        <v>3139</v>
      </c>
      <c r="O235">
        <v>76</v>
      </c>
      <c r="P235">
        <v>3151.5</v>
      </c>
      <c r="T235" s="15">
        <v>8.6250000000000107</v>
      </c>
      <c r="U235">
        <f ca="1">AVERAGE(INDIRECT("E"&amp;A235):INDIRECT("E"&amp;B235))</f>
        <v>18002.75</v>
      </c>
      <c r="V235">
        <f ca="1">AVERAGE(INDIRECT("F"&amp;A235):INDIRECT("F"&amp;B235))</f>
        <v>0</v>
      </c>
      <c r="W235">
        <f ca="1">AVERAGE(INDIRECT("G"&amp;A235):INDIRECT("G"&amp;B235))</f>
        <v>7336.25</v>
      </c>
      <c r="X235">
        <f ca="1">AVERAGE(INDIRECT("H"&amp;A235):INDIRECT("H"&amp;B235))</f>
        <v>7459.5</v>
      </c>
      <c r="Y235">
        <f ca="1">AVERAGE(INDIRECT("I"&amp;A235):INDIRECT("I"&amp;B235))</f>
        <v>2193.5</v>
      </c>
      <c r="Z235">
        <f ca="1">AVERAGE(INDIRECT("J"&amp;A235):INDIRECT("J"&amp;B235))</f>
        <v>1813</v>
      </c>
      <c r="AA235">
        <f ca="1">AVERAGE(INDIRECT("K"&amp;A235):INDIRECT("K"&amp;B235))</f>
        <v>158.25</v>
      </c>
      <c r="AB235">
        <f ca="1">AVERAGE(INDIRECT("L"&amp;A235):INDIRECT("L"&amp;B235))</f>
        <v>2021</v>
      </c>
      <c r="AC235">
        <f ca="1">AVERAGE(INDIRECT("M"&amp;A235):INDIRECT("M"&amp;B235))</f>
        <v>1633</v>
      </c>
      <c r="AD235">
        <f ca="1">AVERAGE(INDIRECT("N"&amp;A235):INDIRECT("N"&amp;B235))</f>
        <v>1152</v>
      </c>
      <c r="AE235">
        <f ca="1">AVERAGE(INDIRECT("O"&amp;A235):INDIRECT("O"&amp;B235))</f>
        <v>198.5</v>
      </c>
      <c r="AF235">
        <f ca="1">AVERAGE(INDIRECT("P"&amp;A235):INDIRECT("P"&amp;B235))</f>
        <v>579.23500000000001</v>
      </c>
    </row>
    <row r="236" spans="1:32" ht="15" x14ac:dyDescent="0.25">
      <c r="A236" s="13">
        <f t="shared" si="12"/>
        <v>929</v>
      </c>
      <c r="B236" s="14">
        <f t="shared" si="13"/>
        <v>932</v>
      </c>
      <c r="C236" s="5">
        <v>40150</v>
      </c>
      <c r="D236" t="s">
        <v>42</v>
      </c>
      <c r="E236">
        <v>11841</v>
      </c>
      <c r="F236">
        <v>13216</v>
      </c>
      <c r="G236">
        <v>7409</v>
      </c>
      <c r="H236">
        <f>'[4]200912'!E43</f>
        <v>6458</v>
      </c>
      <c r="I236">
        <v>1902</v>
      </c>
      <c r="J236">
        <v>2752</v>
      </c>
      <c r="K236">
        <v>120</v>
      </c>
      <c r="L236">
        <v>2694</v>
      </c>
      <c r="M236">
        <v>1810</v>
      </c>
      <c r="N236">
        <v>3139</v>
      </c>
      <c r="O236">
        <v>75</v>
      </c>
      <c r="P236">
        <v>3146.05</v>
      </c>
      <c r="T236" s="15">
        <v>8.6666666666666696</v>
      </c>
      <c r="U236">
        <f ca="1">AVERAGE(INDIRECT("E"&amp;A236):INDIRECT("E"&amp;B236))</f>
        <v>18001.5</v>
      </c>
      <c r="V236">
        <f ca="1">AVERAGE(INDIRECT("F"&amp;A236):INDIRECT("F"&amp;B236))</f>
        <v>0</v>
      </c>
      <c r="W236">
        <f ca="1">AVERAGE(INDIRECT("G"&amp;A236):INDIRECT("G"&amp;B236))</f>
        <v>7346.5</v>
      </c>
      <c r="X236">
        <f ca="1">AVERAGE(INDIRECT("H"&amp;A236):INDIRECT("H"&amp;B236))</f>
        <v>7371.5</v>
      </c>
      <c r="Y236">
        <f ca="1">AVERAGE(INDIRECT("I"&amp;A236):INDIRECT("I"&amp;B236))</f>
        <v>2149</v>
      </c>
      <c r="Z236">
        <f ca="1">AVERAGE(INDIRECT("J"&amp;A236):INDIRECT("J"&amp;B236))</f>
        <v>2119</v>
      </c>
      <c r="AA236">
        <f ca="1">AVERAGE(INDIRECT("K"&amp;A236):INDIRECT("K"&amp;B236))</f>
        <v>174.25</v>
      </c>
      <c r="AB236">
        <f ca="1">AVERAGE(INDIRECT("L"&amp;A236):INDIRECT("L"&amp;B236))</f>
        <v>2110</v>
      </c>
      <c r="AC236">
        <f ca="1">AVERAGE(INDIRECT("M"&amp;A236):INDIRECT("M"&amp;B236))</f>
        <v>1621</v>
      </c>
      <c r="AD236">
        <f ca="1">AVERAGE(INDIRECT("N"&amp;A236):INDIRECT("N"&amp;B236))</f>
        <v>1213</v>
      </c>
      <c r="AE236">
        <f ca="1">AVERAGE(INDIRECT("O"&amp;A236):INDIRECT("O"&amp;B236))</f>
        <v>196</v>
      </c>
      <c r="AF236">
        <f ca="1">AVERAGE(INDIRECT("P"&amp;A236):INDIRECT("P"&amp;B236))</f>
        <v>590.37749999999994</v>
      </c>
    </row>
    <row r="237" spans="1:32" ht="15" x14ac:dyDescent="0.25">
      <c r="A237" s="13">
        <f t="shared" si="12"/>
        <v>933</v>
      </c>
      <c r="B237" s="14">
        <f t="shared" si="13"/>
        <v>936</v>
      </c>
      <c r="C237" s="5">
        <v>40150</v>
      </c>
      <c r="D237" t="s">
        <v>43</v>
      </c>
      <c r="E237">
        <v>18297</v>
      </c>
      <c r="F237">
        <v>13226</v>
      </c>
      <c r="G237">
        <v>7407</v>
      </c>
      <c r="H237">
        <f>'[4]200912'!E44</f>
        <v>6515</v>
      </c>
      <c r="I237">
        <v>1876</v>
      </c>
      <c r="J237">
        <v>2791</v>
      </c>
      <c r="K237">
        <v>118</v>
      </c>
      <c r="L237">
        <v>2670</v>
      </c>
      <c r="M237">
        <v>1811</v>
      </c>
      <c r="N237">
        <v>3160</v>
      </c>
      <c r="O237">
        <v>74</v>
      </c>
      <c r="P237">
        <v>3140.9</v>
      </c>
      <c r="T237" s="15">
        <v>8.7083333333333393</v>
      </c>
      <c r="U237">
        <f ca="1">AVERAGE(INDIRECT("E"&amp;A237):INDIRECT("E"&amp;B237))</f>
        <v>18270.75</v>
      </c>
      <c r="V237">
        <f ca="1">AVERAGE(INDIRECT("F"&amp;A237):INDIRECT("F"&amp;B237))</f>
        <v>0</v>
      </c>
      <c r="W237">
        <f ca="1">AVERAGE(INDIRECT("G"&amp;A237):INDIRECT("G"&amp;B237))</f>
        <v>7459.25</v>
      </c>
      <c r="X237">
        <f ca="1">AVERAGE(INDIRECT("H"&amp;A237):INDIRECT("H"&amp;B237))</f>
        <v>7839.5</v>
      </c>
      <c r="Y237">
        <f ca="1">AVERAGE(INDIRECT("I"&amp;A237):INDIRECT("I"&amp;B237))</f>
        <v>2010</v>
      </c>
      <c r="Z237">
        <f ca="1">AVERAGE(INDIRECT("J"&amp;A237):INDIRECT("J"&amp;B237))</f>
        <v>2379</v>
      </c>
      <c r="AA237">
        <f ca="1">AVERAGE(INDIRECT("K"&amp;A237):INDIRECT("K"&amp;B237))</f>
        <v>179.25</v>
      </c>
      <c r="AB237">
        <f ca="1">AVERAGE(INDIRECT("L"&amp;A237):INDIRECT("L"&amp;B237))</f>
        <v>2271.75</v>
      </c>
      <c r="AC237">
        <f ca="1">AVERAGE(INDIRECT("M"&amp;A237):INDIRECT("M"&amp;B237))</f>
        <v>1631</v>
      </c>
      <c r="AD237">
        <f ca="1">AVERAGE(INDIRECT("N"&amp;A237):INDIRECT("N"&amp;B237))</f>
        <v>1358</v>
      </c>
      <c r="AE237">
        <f ca="1">AVERAGE(INDIRECT("O"&amp;A237):INDIRECT("O"&amp;B237))</f>
        <v>196.25</v>
      </c>
      <c r="AF237">
        <f ca="1">AVERAGE(INDIRECT("P"&amp;A237):INDIRECT("P"&amp;B237))</f>
        <v>626.39750000000004</v>
      </c>
    </row>
    <row r="238" spans="1:32" ht="15" x14ac:dyDescent="0.25">
      <c r="A238" s="13">
        <f t="shared" si="12"/>
        <v>937</v>
      </c>
      <c r="B238" s="14">
        <f t="shared" si="13"/>
        <v>940</v>
      </c>
      <c r="C238" s="5">
        <v>40150</v>
      </c>
      <c r="D238" t="s">
        <v>44</v>
      </c>
      <c r="E238">
        <v>18305</v>
      </c>
      <c r="F238">
        <v>13216</v>
      </c>
      <c r="G238">
        <v>7519</v>
      </c>
      <c r="H238">
        <f>'[4]200912'!E45</f>
        <v>6578</v>
      </c>
      <c r="I238">
        <v>1877</v>
      </c>
      <c r="J238">
        <v>2836</v>
      </c>
      <c r="K238">
        <v>114</v>
      </c>
      <c r="L238">
        <v>2535</v>
      </c>
      <c r="M238">
        <v>1811</v>
      </c>
      <c r="N238">
        <v>3160</v>
      </c>
      <c r="O238">
        <v>72</v>
      </c>
      <c r="P238">
        <v>3135.45</v>
      </c>
      <c r="T238" s="15">
        <v>8.7500000000000107</v>
      </c>
      <c r="U238">
        <f ca="1">AVERAGE(INDIRECT("E"&amp;A238):INDIRECT("E"&amp;B238))</f>
        <v>19141.5</v>
      </c>
      <c r="V238">
        <f ca="1">AVERAGE(INDIRECT("F"&amp;A238):INDIRECT("F"&amp;B238))</f>
        <v>0</v>
      </c>
      <c r="W238">
        <f ca="1">AVERAGE(INDIRECT("G"&amp;A238):INDIRECT("G"&amp;B238))</f>
        <v>7818.5</v>
      </c>
      <c r="X238">
        <f ca="1">AVERAGE(INDIRECT("H"&amp;A238):INDIRECT("H"&amp;B238))</f>
        <v>8169.75</v>
      </c>
      <c r="Y238">
        <f ca="1">AVERAGE(INDIRECT("I"&amp;A238):INDIRECT("I"&amp;B238))</f>
        <v>1787</v>
      </c>
      <c r="Z238">
        <f ca="1">AVERAGE(INDIRECT("J"&amp;A238):INDIRECT("J"&amp;B238))</f>
        <v>2535.75</v>
      </c>
      <c r="AA238">
        <f ca="1">AVERAGE(INDIRECT("K"&amp;A238):INDIRECT("K"&amp;B238))</f>
        <v>180.75</v>
      </c>
      <c r="AB238">
        <f ca="1">AVERAGE(INDIRECT("L"&amp;A238):INDIRECT("L"&amp;B238))</f>
        <v>2117.5</v>
      </c>
      <c r="AC238">
        <f ca="1">AVERAGE(INDIRECT("M"&amp;A238):INDIRECT("M"&amp;B238))</f>
        <v>1580</v>
      </c>
      <c r="AD238">
        <f ca="1">AVERAGE(INDIRECT("N"&amp;A238):INDIRECT("N"&amp;B238))</f>
        <v>1461</v>
      </c>
      <c r="AE238">
        <f ca="1">AVERAGE(INDIRECT("O"&amp;A238):INDIRECT("O"&amp;B238))</f>
        <v>186.5</v>
      </c>
      <c r="AF238">
        <f ca="1">AVERAGE(INDIRECT("P"&amp;A238):INDIRECT("P"&amp;B238))</f>
        <v>698.71500000000003</v>
      </c>
    </row>
    <row r="239" spans="1:32" ht="15" x14ac:dyDescent="0.25">
      <c r="A239" s="13">
        <f t="shared" si="12"/>
        <v>941</v>
      </c>
      <c r="B239" s="14">
        <f t="shared" si="13"/>
        <v>944</v>
      </c>
      <c r="C239" s="5">
        <v>40150</v>
      </c>
      <c r="D239" t="s">
        <v>45</v>
      </c>
      <c r="E239">
        <v>18331</v>
      </c>
      <c r="F239">
        <v>13266</v>
      </c>
      <c r="G239">
        <v>7528</v>
      </c>
      <c r="H239">
        <f>'[4]200912'!E46</f>
        <v>6631</v>
      </c>
      <c r="I239">
        <v>1971</v>
      </c>
      <c r="J239">
        <v>2914</v>
      </c>
      <c r="K239">
        <v>110</v>
      </c>
      <c r="L239">
        <v>2454</v>
      </c>
      <c r="M239">
        <v>1811</v>
      </c>
      <c r="N239">
        <v>3160</v>
      </c>
      <c r="O239">
        <v>71</v>
      </c>
      <c r="P239">
        <v>3112.35</v>
      </c>
      <c r="T239" s="15">
        <v>8.7916666666666696</v>
      </c>
      <c r="U239">
        <f ca="1">AVERAGE(INDIRECT("E"&amp;A239):INDIRECT("E"&amp;B239))</f>
        <v>19107</v>
      </c>
      <c r="V239">
        <f ca="1">AVERAGE(INDIRECT("F"&amp;A239):INDIRECT("F"&amp;B239))</f>
        <v>0</v>
      </c>
      <c r="W239">
        <f ca="1">AVERAGE(INDIRECT("G"&amp;A239):INDIRECT("G"&amp;B239))</f>
        <v>7509.75</v>
      </c>
      <c r="X239">
        <f ca="1">AVERAGE(INDIRECT("H"&amp;A239):INDIRECT("H"&amp;B239))</f>
        <v>7960.75</v>
      </c>
      <c r="Y239">
        <f ca="1">AVERAGE(INDIRECT("I"&amp;A239):INDIRECT("I"&amp;B239))</f>
        <v>1750.75</v>
      </c>
      <c r="Z239">
        <f ca="1">AVERAGE(INDIRECT("J"&amp;A239):INDIRECT("J"&amp;B239))</f>
        <v>2659.75</v>
      </c>
      <c r="AA239">
        <f ca="1">AVERAGE(INDIRECT("K"&amp;A239):INDIRECT("K"&amp;B239))</f>
        <v>165.5</v>
      </c>
      <c r="AB239">
        <f ca="1">AVERAGE(INDIRECT("L"&amp;A239):INDIRECT("L"&amp;B239))</f>
        <v>2053</v>
      </c>
      <c r="AC239">
        <f ca="1">AVERAGE(INDIRECT("M"&amp;A239):INDIRECT("M"&amp;B239))</f>
        <v>1509</v>
      </c>
      <c r="AD239">
        <f ca="1">AVERAGE(INDIRECT("N"&amp;A239):INDIRECT("N"&amp;B239))</f>
        <v>1610</v>
      </c>
      <c r="AE239">
        <f ca="1">AVERAGE(INDIRECT("O"&amp;A239):INDIRECT("O"&amp;B239))</f>
        <v>177</v>
      </c>
      <c r="AF239">
        <f ca="1">AVERAGE(INDIRECT("P"&amp;A239):INDIRECT("P"&amp;B239))</f>
        <v>770.125</v>
      </c>
    </row>
    <row r="240" spans="1:32" ht="15" x14ac:dyDescent="0.25">
      <c r="A240" s="13">
        <f t="shared" si="12"/>
        <v>945</v>
      </c>
      <c r="B240" s="14">
        <f t="shared" si="13"/>
        <v>948</v>
      </c>
      <c r="C240" s="5">
        <v>40150</v>
      </c>
      <c r="D240" t="s">
        <v>46</v>
      </c>
      <c r="E240">
        <v>18203</v>
      </c>
      <c r="F240">
        <v>13270</v>
      </c>
      <c r="G240">
        <v>7514</v>
      </c>
      <c r="H240">
        <f>'[4]200912'!E47</f>
        <v>6670</v>
      </c>
      <c r="I240">
        <v>1983</v>
      </c>
      <c r="J240">
        <v>2907</v>
      </c>
      <c r="K240">
        <v>106</v>
      </c>
      <c r="L240">
        <v>2363</v>
      </c>
      <c r="M240">
        <v>1811</v>
      </c>
      <c r="N240">
        <v>3160</v>
      </c>
      <c r="O240">
        <v>69</v>
      </c>
      <c r="P240">
        <v>3088.45</v>
      </c>
      <c r="T240" s="15">
        <v>8.8333333333333393</v>
      </c>
      <c r="U240">
        <f ca="1">AVERAGE(INDIRECT("E"&amp;A240):INDIRECT("E"&amp;B240))</f>
        <v>18773.25</v>
      </c>
      <c r="V240">
        <f ca="1">AVERAGE(INDIRECT("F"&amp;A240):INDIRECT("F"&amp;B240))</f>
        <v>0</v>
      </c>
      <c r="W240">
        <f ca="1">AVERAGE(INDIRECT("G"&amp;A240):INDIRECT("G"&amp;B240))</f>
        <v>7379</v>
      </c>
      <c r="X240">
        <f ca="1">AVERAGE(INDIRECT("H"&amp;A240):INDIRECT("H"&amp;B240))</f>
        <v>7762.75</v>
      </c>
      <c r="Y240">
        <f ca="1">AVERAGE(INDIRECT("I"&amp;A240):INDIRECT("I"&amp;B240))</f>
        <v>1681.5</v>
      </c>
      <c r="Z240">
        <f ca="1">AVERAGE(INDIRECT("J"&amp;A240):INDIRECT("J"&amp;B240))</f>
        <v>2497.75</v>
      </c>
      <c r="AA240">
        <f ca="1">AVERAGE(INDIRECT("K"&amp;A240):INDIRECT("K"&amp;B240))</f>
        <v>163</v>
      </c>
      <c r="AB240">
        <f ca="1">AVERAGE(INDIRECT("L"&amp;A240):INDIRECT("L"&amp;B240))</f>
        <v>2047.5</v>
      </c>
      <c r="AC240">
        <f ca="1">AVERAGE(INDIRECT("M"&amp;A240):INDIRECT("M"&amp;B240))</f>
        <v>1504</v>
      </c>
      <c r="AD240">
        <f ca="1">AVERAGE(INDIRECT("N"&amp;A240):INDIRECT("N"&amp;B240))</f>
        <v>1563</v>
      </c>
      <c r="AE240">
        <f ca="1">AVERAGE(INDIRECT("O"&amp;A240):INDIRECT("O"&amp;B240))</f>
        <v>174</v>
      </c>
      <c r="AF240">
        <f ca="1">AVERAGE(INDIRECT("P"&amp;A240):INDIRECT("P"&amp;B240))</f>
        <v>823.38</v>
      </c>
    </row>
    <row r="241" spans="1:32" ht="15" x14ac:dyDescent="0.25">
      <c r="A241" s="13">
        <f t="shared" si="12"/>
        <v>949</v>
      </c>
      <c r="B241" s="14">
        <f t="shared" si="13"/>
        <v>952</v>
      </c>
      <c r="C241" s="5">
        <v>40150</v>
      </c>
      <c r="D241" t="s">
        <v>47</v>
      </c>
      <c r="E241">
        <v>18164</v>
      </c>
      <c r="F241">
        <v>13210</v>
      </c>
      <c r="G241">
        <v>7508</v>
      </c>
      <c r="H241">
        <f>'[4]200912'!E48</f>
        <v>6767</v>
      </c>
      <c r="I241">
        <v>1940</v>
      </c>
      <c r="J241">
        <v>2881</v>
      </c>
      <c r="K241">
        <v>102</v>
      </c>
      <c r="L241">
        <v>2394</v>
      </c>
      <c r="M241">
        <v>1845</v>
      </c>
      <c r="N241">
        <v>3108</v>
      </c>
      <c r="O241">
        <v>67</v>
      </c>
      <c r="P241">
        <v>3064.86</v>
      </c>
      <c r="T241" s="15">
        <v>8.8750000000000107</v>
      </c>
      <c r="U241">
        <f ca="1">AVERAGE(INDIRECT("E"&amp;A241):INDIRECT("E"&amp;B241))</f>
        <v>17972.5</v>
      </c>
      <c r="V241">
        <f ca="1">AVERAGE(INDIRECT("F"&amp;A241):INDIRECT("F"&amp;B241))</f>
        <v>0</v>
      </c>
      <c r="W241">
        <f ca="1">AVERAGE(INDIRECT("G"&amp;A241):INDIRECT("G"&amp;B241))</f>
        <v>7213.5</v>
      </c>
      <c r="X241">
        <f ca="1">AVERAGE(INDIRECT("H"&amp;A241):INDIRECT("H"&amp;B241))</f>
        <v>6987.25</v>
      </c>
      <c r="Y241">
        <f ca="1">AVERAGE(INDIRECT("I"&amp;A241):INDIRECT("I"&amp;B241))</f>
        <v>1558.25</v>
      </c>
      <c r="Z241">
        <f ca="1">AVERAGE(INDIRECT("J"&amp;A241):INDIRECT("J"&amp;B241))</f>
        <v>2750.75</v>
      </c>
      <c r="AA241">
        <f ca="1">AVERAGE(INDIRECT("K"&amp;A241):INDIRECT("K"&amp;B241))</f>
        <v>155</v>
      </c>
      <c r="AB241">
        <f ca="1">AVERAGE(INDIRECT("L"&amp;A241):INDIRECT("L"&amp;B241))</f>
        <v>2067.75</v>
      </c>
      <c r="AC241">
        <f ca="1">AVERAGE(INDIRECT("M"&amp;A241):INDIRECT("M"&amp;B241))</f>
        <v>1486</v>
      </c>
      <c r="AD241">
        <f ca="1">AVERAGE(INDIRECT("N"&amp;A241):INDIRECT("N"&amp;B241))</f>
        <v>1536</v>
      </c>
      <c r="AE241">
        <f ca="1">AVERAGE(INDIRECT("O"&amp;A241):INDIRECT("O"&amp;B241))</f>
        <v>176</v>
      </c>
      <c r="AF241">
        <f ca="1">AVERAGE(INDIRECT("P"&amp;A241):INDIRECT("P"&amp;B241))</f>
        <v>857.375</v>
      </c>
    </row>
    <row r="242" spans="1:32" ht="15" x14ac:dyDescent="0.25">
      <c r="A242" s="13">
        <f t="shared" si="12"/>
        <v>953</v>
      </c>
      <c r="B242" s="14">
        <f t="shared" si="13"/>
        <v>956</v>
      </c>
      <c r="C242" s="5">
        <v>40150</v>
      </c>
      <c r="D242" t="s">
        <v>48</v>
      </c>
      <c r="E242">
        <v>18159</v>
      </c>
      <c r="F242">
        <v>13141</v>
      </c>
      <c r="G242">
        <v>7445</v>
      </c>
      <c r="H242">
        <f>'[4]200912'!E49</f>
        <v>7080</v>
      </c>
      <c r="I242">
        <v>1928</v>
      </c>
      <c r="J242">
        <v>2876</v>
      </c>
      <c r="K242">
        <v>98</v>
      </c>
      <c r="L242">
        <v>2331</v>
      </c>
      <c r="M242">
        <v>1845</v>
      </c>
      <c r="N242">
        <v>3108</v>
      </c>
      <c r="O242">
        <v>67</v>
      </c>
      <c r="P242">
        <v>3040.96</v>
      </c>
      <c r="T242" s="15">
        <v>8.9166666666666696</v>
      </c>
      <c r="U242">
        <f ca="1">AVERAGE(INDIRECT("E"&amp;A242):INDIRECT("E"&amp;B242))</f>
        <v>17250.75</v>
      </c>
      <c r="V242">
        <f ca="1">AVERAGE(INDIRECT("F"&amp;A242):INDIRECT("F"&amp;B242))</f>
        <v>0</v>
      </c>
      <c r="W242">
        <f ca="1">AVERAGE(INDIRECT("G"&amp;A242):INDIRECT("G"&amp;B242))</f>
        <v>7035.25</v>
      </c>
      <c r="X242">
        <f ca="1">AVERAGE(INDIRECT("H"&amp;A242):INDIRECT("H"&amp;B242))</f>
        <v>6113.75</v>
      </c>
      <c r="Y242">
        <f ca="1">AVERAGE(INDIRECT("I"&amp;A242):INDIRECT("I"&amp;B242))</f>
        <v>1398.75</v>
      </c>
      <c r="Z242">
        <f ca="1">AVERAGE(INDIRECT("J"&amp;A242):INDIRECT("J"&amp;B242))</f>
        <v>2598.75</v>
      </c>
      <c r="AA242">
        <f ca="1">AVERAGE(INDIRECT("K"&amp;A242):INDIRECT("K"&amp;B242))</f>
        <v>157.75</v>
      </c>
      <c r="AB242">
        <f ca="1">AVERAGE(INDIRECT("L"&amp;A242):INDIRECT("L"&amp;B242))</f>
        <v>2200.25</v>
      </c>
      <c r="AC242">
        <f ca="1">AVERAGE(INDIRECT("M"&amp;A242):INDIRECT("M"&amp;B242))</f>
        <v>1495</v>
      </c>
      <c r="AD242">
        <f ca="1">AVERAGE(INDIRECT("N"&amp;A242):INDIRECT("N"&amp;B242))</f>
        <v>1492</v>
      </c>
      <c r="AE242">
        <f ca="1">AVERAGE(INDIRECT("O"&amp;A242):INDIRECT("O"&amp;B242))</f>
        <v>182</v>
      </c>
      <c r="AF242">
        <f ca="1">AVERAGE(INDIRECT("P"&amp;A242):INDIRECT("P"&amp;B242))</f>
        <v>928.62999999999988</v>
      </c>
    </row>
    <row r="243" spans="1:32" ht="15" x14ac:dyDescent="0.25">
      <c r="A243" s="13">
        <f t="shared" si="12"/>
        <v>957</v>
      </c>
      <c r="B243" s="14">
        <f t="shared" si="13"/>
        <v>960</v>
      </c>
      <c r="C243" s="5">
        <v>40150</v>
      </c>
      <c r="D243" t="s">
        <v>49</v>
      </c>
      <c r="E243">
        <v>18375</v>
      </c>
      <c r="F243">
        <v>13149</v>
      </c>
      <c r="G243">
        <v>7454</v>
      </c>
      <c r="H243">
        <f>'[4]200912'!E50</f>
        <v>7050</v>
      </c>
      <c r="I243">
        <v>1945</v>
      </c>
      <c r="J243">
        <v>2920</v>
      </c>
      <c r="K243">
        <v>94</v>
      </c>
      <c r="L243">
        <v>2296</v>
      </c>
      <c r="M243">
        <v>1845</v>
      </c>
      <c r="N243">
        <v>3108</v>
      </c>
      <c r="O243">
        <v>66</v>
      </c>
      <c r="P243">
        <v>2971.38</v>
      </c>
      <c r="T243" s="15">
        <v>8.9583333333333393</v>
      </c>
      <c r="U243">
        <f ca="1">AVERAGE(INDIRECT("E"&amp;A243):INDIRECT("E"&amp;B243))</f>
        <v>16063.25</v>
      </c>
      <c r="V243">
        <f ca="1">AVERAGE(INDIRECT("F"&amp;A243):INDIRECT("F"&amp;B243))</f>
        <v>0</v>
      </c>
      <c r="W243">
        <f ca="1">AVERAGE(INDIRECT("G"&amp;A243):INDIRECT("G"&amp;B243))</f>
        <v>6470.25</v>
      </c>
      <c r="X243">
        <f ca="1">AVERAGE(INDIRECT("H"&amp;A243):INDIRECT("H"&amp;B243))</f>
        <v>5524</v>
      </c>
      <c r="Y243">
        <f ca="1">AVERAGE(INDIRECT("I"&amp;A243):INDIRECT("I"&amp;B243))</f>
        <v>1501</v>
      </c>
      <c r="Z243">
        <f ca="1">AVERAGE(INDIRECT("J"&amp;A243):INDIRECT("J"&amp;B243))</f>
        <v>2370.25</v>
      </c>
      <c r="AA243">
        <f ca="1">AVERAGE(INDIRECT("K"&amp;A243):INDIRECT("K"&amp;B243))</f>
        <v>160.75</v>
      </c>
      <c r="AB243">
        <f ca="1">AVERAGE(INDIRECT("L"&amp;A243):INDIRECT("L"&amp;B243))</f>
        <v>2170.25</v>
      </c>
      <c r="AC243">
        <f ca="1">AVERAGE(INDIRECT("M"&amp;A243):INDIRECT("M"&amp;B243))</f>
        <v>1475</v>
      </c>
      <c r="AD243">
        <f ca="1">AVERAGE(INDIRECT("N"&amp;A243):INDIRECT("N"&amp;B243))</f>
        <v>1487</v>
      </c>
      <c r="AE243">
        <f ca="1">AVERAGE(INDIRECT("O"&amp;A243):INDIRECT("O"&amp;B243))</f>
        <v>187.5</v>
      </c>
      <c r="AF243">
        <f ca="1">AVERAGE(INDIRECT("P"&amp;A243):INDIRECT("P"&amp;B243))</f>
        <v>1037.8</v>
      </c>
    </row>
    <row r="244" spans="1:32" ht="15" x14ac:dyDescent="0.25">
      <c r="A244" s="13">
        <f t="shared" si="12"/>
        <v>961</v>
      </c>
      <c r="B244" s="14">
        <f t="shared" si="13"/>
        <v>964</v>
      </c>
      <c r="C244" s="5">
        <v>40150</v>
      </c>
      <c r="D244" t="s">
        <v>50</v>
      </c>
      <c r="E244">
        <v>18616</v>
      </c>
      <c r="F244">
        <v>13084</v>
      </c>
      <c r="G244">
        <v>7343</v>
      </c>
      <c r="H244">
        <f>'[4]200912'!E51</f>
        <v>7092</v>
      </c>
      <c r="I244">
        <v>1929</v>
      </c>
      <c r="J244">
        <v>2981</v>
      </c>
      <c r="K244">
        <v>90</v>
      </c>
      <c r="L244">
        <v>2297</v>
      </c>
      <c r="M244">
        <v>1845</v>
      </c>
      <c r="N244">
        <v>3108</v>
      </c>
      <c r="O244">
        <v>66</v>
      </c>
      <c r="P244">
        <v>2901.3</v>
      </c>
      <c r="T244" s="15">
        <v>9.0000000000000107</v>
      </c>
      <c r="U244">
        <f ca="1">AVERAGE(INDIRECT("E"&amp;A244):INDIRECT("E"&amp;B244))</f>
        <v>14547.75</v>
      </c>
      <c r="V244">
        <f ca="1">AVERAGE(INDIRECT("F"&amp;A244):INDIRECT("F"&amp;B244))</f>
        <v>0</v>
      </c>
      <c r="W244">
        <f ca="1">AVERAGE(INDIRECT("G"&amp;A244):INDIRECT("G"&amp;B244))</f>
        <v>5790.75</v>
      </c>
      <c r="X244">
        <f ca="1">AVERAGE(INDIRECT("H"&amp;A244):INDIRECT("H"&amp;B244))</f>
        <v>4531.75</v>
      </c>
      <c r="Y244">
        <f ca="1">AVERAGE(INDIRECT("I"&amp;A244):INDIRECT("I"&amp;B244))</f>
        <v>1522.75</v>
      </c>
      <c r="Z244">
        <f ca="1">AVERAGE(INDIRECT("J"&amp;A244):INDIRECT("J"&amp;B244))</f>
        <v>2100.5</v>
      </c>
      <c r="AA244">
        <f ca="1">AVERAGE(INDIRECT("K"&amp;A244):INDIRECT("K"&amp;B244))</f>
        <v>141.25</v>
      </c>
      <c r="AB244">
        <f ca="1">AVERAGE(INDIRECT("L"&amp;A244):INDIRECT("L"&amp;B244))</f>
        <v>2236.5</v>
      </c>
      <c r="AC244">
        <f ca="1">AVERAGE(INDIRECT("M"&amp;A244):INDIRECT("M"&amp;B244))</f>
        <v>1395</v>
      </c>
      <c r="AD244">
        <f ca="1">AVERAGE(INDIRECT("N"&amp;A244):INDIRECT("N"&amp;B244))</f>
        <v>1542</v>
      </c>
      <c r="AE244">
        <f ca="1">AVERAGE(INDIRECT("O"&amp;A244):INDIRECT("O"&amp;B244))</f>
        <v>192.25</v>
      </c>
      <c r="AF244">
        <f ca="1">AVERAGE(INDIRECT("P"&amp;A244):INDIRECT("P"&amp;B244))</f>
        <v>1124.8875</v>
      </c>
    </row>
    <row r="245" spans="1:32" ht="15" x14ac:dyDescent="0.25">
      <c r="A245" s="13">
        <f t="shared" si="12"/>
        <v>965</v>
      </c>
      <c r="B245" s="14">
        <f t="shared" si="13"/>
        <v>968</v>
      </c>
      <c r="C245" s="5">
        <v>40150</v>
      </c>
      <c r="D245" t="s">
        <v>51</v>
      </c>
      <c r="E245">
        <v>18542</v>
      </c>
      <c r="F245">
        <v>12802</v>
      </c>
      <c r="G245">
        <v>7268</v>
      </c>
      <c r="H245">
        <f>'[4]200912'!E52</f>
        <v>7034</v>
      </c>
      <c r="I245">
        <v>1912</v>
      </c>
      <c r="J245">
        <v>3015</v>
      </c>
      <c r="K245">
        <v>85</v>
      </c>
      <c r="L245">
        <v>2132</v>
      </c>
      <c r="M245">
        <v>1814</v>
      </c>
      <c r="N245">
        <v>3068</v>
      </c>
      <c r="O245">
        <v>65</v>
      </c>
      <c r="P245">
        <v>2830.92</v>
      </c>
      <c r="T245" s="15">
        <v>9.0416666666666696</v>
      </c>
      <c r="U245">
        <f ca="1">AVERAGE(INDIRECT("E"&amp;A245):INDIRECT("E"&amp;B245))</f>
        <v>13272.75</v>
      </c>
      <c r="V245">
        <f ca="1">AVERAGE(INDIRECT("F"&amp;A245):INDIRECT("F"&amp;B245))</f>
        <v>9278.5</v>
      </c>
      <c r="W245">
        <f ca="1">AVERAGE(INDIRECT("G"&amp;A245):INDIRECT("G"&amp;B245))</f>
        <v>5148</v>
      </c>
      <c r="X245">
        <f ca="1">AVERAGE(INDIRECT("H"&amp;A245):INDIRECT("H"&amp;B245))</f>
        <v>4084</v>
      </c>
      <c r="Y245">
        <f ca="1">AVERAGE(INDIRECT("I"&amp;A245):INDIRECT("I"&amp;B245))</f>
        <v>1317.75</v>
      </c>
      <c r="Z245">
        <f ca="1">AVERAGE(INDIRECT("J"&amp;A245):INDIRECT("J"&amp;B245))</f>
        <v>2054.75</v>
      </c>
      <c r="AA245">
        <f ca="1">AVERAGE(INDIRECT("K"&amp;A245):INDIRECT("K"&amp;B245))</f>
        <v>140.5</v>
      </c>
      <c r="AB245">
        <f ca="1">AVERAGE(INDIRECT("L"&amp;A245):INDIRECT("L"&amp;B245))</f>
        <v>2210.5</v>
      </c>
      <c r="AC245">
        <f ca="1">AVERAGE(INDIRECT("M"&amp;A245):INDIRECT("M"&amp;B245))</f>
        <v>1519</v>
      </c>
      <c r="AD245">
        <f ca="1">AVERAGE(INDIRECT("N"&amp;A245):INDIRECT("N"&amp;B245))</f>
        <v>2433</v>
      </c>
      <c r="AE245">
        <f ca="1">AVERAGE(INDIRECT("O"&amp;A245):INDIRECT("O"&amp;B245))</f>
        <v>253.75</v>
      </c>
      <c r="AF245">
        <f ca="1">AVERAGE(INDIRECT("P"&amp;A245):INDIRECT("P"&amp;B245))</f>
        <v>1634.5625</v>
      </c>
    </row>
    <row r="246" spans="1:32" ht="15" x14ac:dyDescent="0.25">
      <c r="A246" s="13">
        <f t="shared" si="12"/>
        <v>969</v>
      </c>
      <c r="B246" s="14">
        <f t="shared" si="13"/>
        <v>972</v>
      </c>
      <c r="C246" s="5">
        <v>40150</v>
      </c>
      <c r="D246" t="s">
        <v>52</v>
      </c>
      <c r="E246">
        <v>18395</v>
      </c>
      <c r="F246">
        <v>12697</v>
      </c>
      <c r="G246">
        <v>7233</v>
      </c>
      <c r="H246">
        <f>'[4]200912'!E53</f>
        <v>7009</v>
      </c>
      <c r="I246">
        <v>1934</v>
      </c>
      <c r="J246">
        <v>2919</v>
      </c>
      <c r="K246">
        <v>82</v>
      </c>
      <c r="L246">
        <v>2004</v>
      </c>
      <c r="M246">
        <v>1814</v>
      </c>
      <c r="N246">
        <v>3068</v>
      </c>
      <c r="O246">
        <v>66</v>
      </c>
      <c r="P246">
        <v>2761.34</v>
      </c>
      <c r="T246" s="15">
        <v>9.0833333333333393</v>
      </c>
      <c r="U246">
        <f ca="1">AVERAGE(INDIRECT("E"&amp;A246):INDIRECT("E"&amp;B246))</f>
        <v>12732.25</v>
      </c>
      <c r="V246">
        <f ca="1">AVERAGE(INDIRECT("F"&amp;A246):INDIRECT("F"&amp;B246))</f>
        <v>8534.25</v>
      </c>
      <c r="W246">
        <f ca="1">AVERAGE(INDIRECT("G"&amp;A246):INDIRECT("G"&amp;B246))</f>
        <v>4700.75</v>
      </c>
      <c r="X246">
        <f ca="1">AVERAGE(INDIRECT("H"&amp;A246):INDIRECT("H"&amp;B246))</f>
        <v>3847.75</v>
      </c>
      <c r="Y246">
        <f ca="1">AVERAGE(INDIRECT("I"&amp;A246):INDIRECT("I"&amp;B246))</f>
        <v>1331.75</v>
      </c>
      <c r="Z246">
        <f ca="1">AVERAGE(INDIRECT("J"&amp;A246):INDIRECT("J"&amp;B246))</f>
        <v>1977</v>
      </c>
      <c r="AA246">
        <f ca="1">AVERAGE(INDIRECT("K"&amp;A246):INDIRECT("K"&amp;B246))</f>
        <v>153.25</v>
      </c>
      <c r="AB246">
        <f ca="1">AVERAGE(INDIRECT("L"&amp;A246):INDIRECT("L"&amp;B246))</f>
        <v>2021</v>
      </c>
      <c r="AC246">
        <f ca="1">AVERAGE(INDIRECT("M"&amp;A246):INDIRECT("M"&amp;B246))</f>
        <v>1417</v>
      </c>
      <c r="AD246">
        <f ca="1">AVERAGE(INDIRECT("N"&amp;A246):INDIRECT("N"&amp;B246))</f>
        <v>2371</v>
      </c>
      <c r="AE246">
        <f ca="1">AVERAGE(INDIRECT("O"&amp;A246):INDIRECT("O"&amp;B246))</f>
        <v>249</v>
      </c>
      <c r="AF246">
        <f ca="1">AVERAGE(INDIRECT("P"&amp;A246):INDIRECT("P"&amp;B246))</f>
        <v>1796.9050000000002</v>
      </c>
    </row>
    <row r="247" spans="1:32" ht="15" x14ac:dyDescent="0.25">
      <c r="A247" s="13">
        <f t="shared" si="12"/>
        <v>973</v>
      </c>
      <c r="B247" s="14">
        <f t="shared" si="13"/>
        <v>976</v>
      </c>
      <c r="C247" s="5">
        <v>40150</v>
      </c>
      <c r="D247" t="s">
        <v>53</v>
      </c>
      <c r="E247">
        <v>18379</v>
      </c>
      <c r="F247">
        <v>12751</v>
      </c>
      <c r="G247">
        <v>7175</v>
      </c>
      <c r="H247">
        <f>'[4]200912'!E54</f>
        <v>7034</v>
      </c>
      <c r="I247">
        <v>1958</v>
      </c>
      <c r="J247">
        <v>2973</v>
      </c>
      <c r="K247">
        <v>79</v>
      </c>
      <c r="L247">
        <v>2031</v>
      </c>
      <c r="M247">
        <v>1814</v>
      </c>
      <c r="N247">
        <v>3068</v>
      </c>
      <c r="O247">
        <v>67</v>
      </c>
      <c r="P247">
        <v>2706.32</v>
      </c>
      <c r="T247" s="15">
        <v>9.1250000000000107</v>
      </c>
      <c r="U247">
        <f ca="1">AVERAGE(INDIRECT("E"&amp;A247):INDIRECT("E"&amp;B247))</f>
        <v>12596</v>
      </c>
      <c r="V247">
        <f ca="1">AVERAGE(INDIRECT("F"&amp;A247):INDIRECT("F"&amp;B247))</f>
        <v>8119.25</v>
      </c>
      <c r="W247">
        <f ca="1">AVERAGE(INDIRECT("G"&amp;A247):INDIRECT("G"&amp;B247))</f>
        <v>4571.5</v>
      </c>
      <c r="X247">
        <f ca="1">AVERAGE(INDIRECT("H"&amp;A247):INDIRECT("H"&amp;B247))</f>
        <v>3808.5</v>
      </c>
      <c r="Y247">
        <f ca="1">AVERAGE(INDIRECT("I"&amp;A247):INDIRECT("I"&amp;B247))</f>
        <v>1243.75</v>
      </c>
      <c r="Z247">
        <f ca="1">AVERAGE(INDIRECT("J"&amp;A247):INDIRECT("J"&amp;B247))</f>
        <v>1886.25</v>
      </c>
      <c r="AA247">
        <f ca="1">AVERAGE(INDIRECT("K"&amp;A247):INDIRECT("K"&amp;B247))</f>
        <v>154.5</v>
      </c>
      <c r="AB247">
        <f ca="1">AVERAGE(INDIRECT("L"&amp;A247):INDIRECT("L"&amp;B247))</f>
        <v>1921.75</v>
      </c>
      <c r="AC247">
        <f ca="1">AVERAGE(INDIRECT("M"&amp;A247):INDIRECT("M"&amp;B247))</f>
        <v>1368</v>
      </c>
      <c r="AD247">
        <f ca="1">AVERAGE(INDIRECT("N"&amp;A247):INDIRECT("N"&amp;B247))</f>
        <v>2294</v>
      </c>
      <c r="AE247">
        <f ca="1">AVERAGE(INDIRECT("O"&amp;A247):INDIRECT("O"&amp;B247))</f>
        <v>240.25</v>
      </c>
      <c r="AF247">
        <f ca="1">AVERAGE(INDIRECT("P"&amp;A247):INDIRECT("P"&amp;B247))</f>
        <v>1812.29</v>
      </c>
    </row>
    <row r="248" spans="1:32" ht="15" x14ac:dyDescent="0.25">
      <c r="A248" s="13">
        <f t="shared" si="12"/>
        <v>977</v>
      </c>
      <c r="B248" s="14">
        <f t="shared" si="13"/>
        <v>980</v>
      </c>
      <c r="C248" s="5">
        <v>40150</v>
      </c>
      <c r="D248" t="s">
        <v>54</v>
      </c>
      <c r="E248">
        <v>18397</v>
      </c>
      <c r="F248">
        <v>12808</v>
      </c>
      <c r="G248">
        <v>7157</v>
      </c>
      <c r="H248">
        <f>'[4]200912'!E55</f>
        <v>7039</v>
      </c>
      <c r="I248">
        <v>1844</v>
      </c>
      <c r="J248">
        <v>2938</v>
      </c>
      <c r="K248">
        <v>76</v>
      </c>
      <c r="L248">
        <v>2050</v>
      </c>
      <c r="M248">
        <v>1814</v>
      </c>
      <c r="N248">
        <v>3068</v>
      </c>
      <c r="O248">
        <v>67</v>
      </c>
      <c r="P248">
        <v>2651.79</v>
      </c>
      <c r="T248" s="15">
        <v>9.1666666666666696</v>
      </c>
      <c r="U248">
        <f ca="1">AVERAGE(INDIRECT("E"&amp;A248):INDIRECT("E"&amp;B248))</f>
        <v>12857.75</v>
      </c>
      <c r="V248">
        <f ca="1">AVERAGE(INDIRECT("F"&amp;A248):INDIRECT("F"&amp;B248))</f>
        <v>8161.75</v>
      </c>
      <c r="W248">
        <f ca="1">AVERAGE(INDIRECT("G"&amp;A248):INDIRECT("G"&amp;B248))</f>
        <v>4668.5</v>
      </c>
      <c r="X248">
        <f ca="1">AVERAGE(INDIRECT("H"&amp;A248):INDIRECT("H"&amp;B248))</f>
        <v>3951.75</v>
      </c>
      <c r="Y248">
        <f ca="1">AVERAGE(INDIRECT("I"&amp;A248):INDIRECT("I"&amp;B248))</f>
        <v>1249.25</v>
      </c>
      <c r="Z248">
        <f ca="1">AVERAGE(INDIRECT("J"&amp;A248):INDIRECT("J"&amp;B248))</f>
        <v>1687.75</v>
      </c>
      <c r="AA248">
        <f ca="1">AVERAGE(INDIRECT("K"&amp;A248):INDIRECT("K"&amp;B248))</f>
        <v>152.75</v>
      </c>
      <c r="AB248">
        <f ca="1">AVERAGE(INDIRECT("L"&amp;A248):INDIRECT("L"&amp;B248))</f>
        <v>1922.25</v>
      </c>
      <c r="AC248">
        <f ca="1">AVERAGE(INDIRECT("M"&amp;A248):INDIRECT("M"&amp;B248))</f>
        <v>1345</v>
      </c>
      <c r="AD248">
        <f ca="1">AVERAGE(INDIRECT("N"&amp;A248):INDIRECT("N"&amp;B248))</f>
        <v>2281</v>
      </c>
      <c r="AE248">
        <f ca="1">AVERAGE(INDIRECT("O"&amp;A248):INDIRECT("O"&amp;B248))</f>
        <v>226</v>
      </c>
      <c r="AF248">
        <f ca="1">AVERAGE(INDIRECT("P"&amp;A248):INDIRECT("P"&amp;B248))</f>
        <v>1846.9524999999999</v>
      </c>
    </row>
    <row r="249" spans="1:32" ht="15" x14ac:dyDescent="0.25">
      <c r="A249" s="13">
        <f t="shared" si="12"/>
        <v>981</v>
      </c>
      <c r="B249" s="14">
        <f t="shared" si="13"/>
        <v>984</v>
      </c>
      <c r="C249" s="5">
        <v>40150</v>
      </c>
      <c r="D249" t="s">
        <v>55</v>
      </c>
      <c r="E249">
        <v>18521</v>
      </c>
      <c r="F249">
        <v>12743</v>
      </c>
      <c r="G249">
        <v>7163</v>
      </c>
      <c r="H249">
        <f>'[4]200912'!E56</f>
        <v>7123</v>
      </c>
      <c r="I249">
        <v>1740</v>
      </c>
      <c r="J249">
        <v>2917</v>
      </c>
      <c r="K249">
        <v>73</v>
      </c>
      <c r="L249">
        <v>1977</v>
      </c>
      <c r="M249">
        <v>1802</v>
      </c>
      <c r="N249">
        <v>3018</v>
      </c>
      <c r="O249">
        <v>68</v>
      </c>
      <c r="P249">
        <v>2597.06</v>
      </c>
      <c r="T249" s="15">
        <v>9.2083333333333393</v>
      </c>
      <c r="U249">
        <f ca="1">AVERAGE(INDIRECT("E"&amp;A249):INDIRECT("E"&amp;B249))</f>
        <v>13232.75</v>
      </c>
      <c r="V249">
        <f ca="1">AVERAGE(INDIRECT("F"&amp;A249):INDIRECT("F"&amp;B249))</f>
        <v>8360</v>
      </c>
      <c r="W249">
        <f ca="1">AVERAGE(INDIRECT("G"&amp;A249):INDIRECT("G"&amp;B249))</f>
        <v>5008</v>
      </c>
      <c r="X249">
        <f ca="1">AVERAGE(INDIRECT("H"&amp;A249):INDIRECT("H"&amp;B249))</f>
        <v>4159.5</v>
      </c>
      <c r="Y249">
        <f ca="1">AVERAGE(INDIRECT("I"&amp;A249):INDIRECT("I"&amp;B249))</f>
        <v>1186</v>
      </c>
      <c r="Z249">
        <f ca="1">AVERAGE(INDIRECT("J"&amp;A249):INDIRECT("J"&amp;B249))</f>
        <v>1798.5</v>
      </c>
      <c r="AA249">
        <f ca="1">AVERAGE(INDIRECT("K"&amp;A249):INDIRECT("K"&amp;B249))</f>
        <v>145.25</v>
      </c>
      <c r="AB249">
        <f ca="1">AVERAGE(INDIRECT("L"&amp;A249):INDIRECT("L"&amp;B249))</f>
        <v>2160.75</v>
      </c>
      <c r="AC249">
        <f ca="1">AVERAGE(INDIRECT("M"&amp;A249):INDIRECT("M"&amp;B249))</f>
        <v>1413</v>
      </c>
      <c r="AD249">
        <f ca="1">AVERAGE(INDIRECT("N"&amp;A249):INDIRECT("N"&amp;B249))</f>
        <v>2221</v>
      </c>
      <c r="AE249">
        <f ca="1">AVERAGE(INDIRECT("O"&amp;A249):INDIRECT("O"&amp;B249))</f>
        <v>203.25</v>
      </c>
      <c r="AF249">
        <f ca="1">AVERAGE(INDIRECT("P"&amp;A249):INDIRECT("P"&amp;B249))</f>
        <v>1884.9975000000002</v>
      </c>
    </row>
    <row r="250" spans="1:32" ht="15" x14ac:dyDescent="0.25">
      <c r="A250" s="13">
        <f t="shared" si="12"/>
        <v>985</v>
      </c>
      <c r="B250" s="14">
        <f t="shared" si="13"/>
        <v>988</v>
      </c>
      <c r="C250" s="5">
        <v>40150</v>
      </c>
      <c r="D250" t="s">
        <v>56</v>
      </c>
      <c r="E250">
        <v>18534</v>
      </c>
      <c r="F250">
        <v>12692</v>
      </c>
      <c r="G250">
        <v>7161</v>
      </c>
      <c r="H250">
        <f>'[4]200912'!E57</f>
        <v>7106</v>
      </c>
      <c r="I250">
        <v>1775</v>
      </c>
      <c r="J250">
        <v>2799</v>
      </c>
      <c r="K250">
        <v>71</v>
      </c>
      <c r="L250">
        <v>2016</v>
      </c>
      <c r="M250">
        <v>1802</v>
      </c>
      <c r="N250">
        <v>3018</v>
      </c>
      <c r="O250">
        <v>68</v>
      </c>
      <c r="P250">
        <v>2542.5300000000002</v>
      </c>
      <c r="T250" s="15">
        <v>9.2500000000000107</v>
      </c>
      <c r="U250">
        <f ca="1">AVERAGE(INDIRECT("E"&amp;A250):INDIRECT("E"&amp;B250))</f>
        <v>13689.5</v>
      </c>
      <c r="V250">
        <f ca="1">AVERAGE(INDIRECT("F"&amp;A250):INDIRECT("F"&amp;B250))</f>
        <v>9218.25</v>
      </c>
      <c r="W250">
        <f ca="1">AVERAGE(INDIRECT("G"&amp;A250):INDIRECT("G"&amp;B250))</f>
        <v>5362.5</v>
      </c>
      <c r="X250">
        <f ca="1">AVERAGE(INDIRECT("H"&amp;A250):INDIRECT("H"&amp;B250))</f>
        <v>4531.5</v>
      </c>
      <c r="Y250">
        <f ca="1">AVERAGE(INDIRECT("I"&amp;A250):INDIRECT("I"&amp;B250))</f>
        <v>1195</v>
      </c>
      <c r="Z250">
        <f ca="1">AVERAGE(INDIRECT("J"&amp;A250):INDIRECT("J"&amp;B250))</f>
        <v>1817.25</v>
      </c>
      <c r="AA250">
        <f ca="1">AVERAGE(INDIRECT("K"&amp;A250):INDIRECT("K"&amp;B250))</f>
        <v>139.25</v>
      </c>
      <c r="AB250">
        <f ca="1">AVERAGE(INDIRECT("L"&amp;A250):INDIRECT("L"&amp;B250))</f>
        <v>2187.75</v>
      </c>
      <c r="AC250">
        <f ca="1">AVERAGE(INDIRECT("M"&amp;A250):INDIRECT("M"&amp;B250))</f>
        <v>1450</v>
      </c>
      <c r="AD250">
        <f ca="1">AVERAGE(INDIRECT("N"&amp;A250):INDIRECT("N"&amp;B250))</f>
        <v>2145</v>
      </c>
      <c r="AE250">
        <f ca="1">AVERAGE(INDIRECT("O"&amp;A250):INDIRECT("O"&amp;B250))</f>
        <v>189</v>
      </c>
      <c r="AF250">
        <f ca="1">AVERAGE(INDIRECT("P"&amp;A250):INDIRECT("P"&amp;B250))</f>
        <v>1952.3025</v>
      </c>
    </row>
    <row r="251" spans="1:32" ht="15" x14ac:dyDescent="0.25">
      <c r="A251" s="13">
        <f t="shared" si="12"/>
        <v>989</v>
      </c>
      <c r="B251" s="14">
        <f t="shared" si="13"/>
        <v>992</v>
      </c>
      <c r="C251" s="5">
        <v>40150</v>
      </c>
      <c r="D251" t="s">
        <v>57</v>
      </c>
      <c r="E251">
        <v>18524</v>
      </c>
      <c r="F251">
        <v>12556</v>
      </c>
      <c r="G251">
        <v>7217</v>
      </c>
      <c r="H251">
        <f>'[4]200912'!E58</f>
        <v>7064</v>
      </c>
      <c r="I251">
        <v>1791</v>
      </c>
      <c r="J251">
        <v>2766</v>
      </c>
      <c r="K251">
        <v>70</v>
      </c>
      <c r="L251">
        <v>2073</v>
      </c>
      <c r="M251">
        <v>1802</v>
      </c>
      <c r="N251">
        <v>3018</v>
      </c>
      <c r="O251">
        <v>68</v>
      </c>
      <c r="P251">
        <v>2512.14</v>
      </c>
      <c r="T251" s="15">
        <v>9.2916666666666696</v>
      </c>
      <c r="U251">
        <f ca="1">AVERAGE(INDIRECT("E"&amp;A251):INDIRECT("E"&amp;B251))</f>
        <v>15682.75</v>
      </c>
      <c r="V251">
        <f ca="1">AVERAGE(INDIRECT("F"&amp;A251):INDIRECT("F"&amp;B251))</f>
        <v>11352.25</v>
      </c>
      <c r="W251">
        <f ca="1">AVERAGE(INDIRECT("G"&amp;A251):INDIRECT("G"&amp;B251))</f>
        <v>6274</v>
      </c>
      <c r="X251">
        <f ca="1">AVERAGE(INDIRECT("H"&amp;A251):INDIRECT("H"&amp;B251))</f>
        <v>5317.75</v>
      </c>
      <c r="Y251">
        <f ca="1">AVERAGE(INDIRECT("I"&amp;A251):INDIRECT("I"&amp;B251))</f>
        <v>1134</v>
      </c>
      <c r="Z251">
        <f ca="1">AVERAGE(INDIRECT("J"&amp;A251):INDIRECT("J"&amp;B251))</f>
        <v>1729.5</v>
      </c>
      <c r="AA251">
        <f ca="1">AVERAGE(INDIRECT("K"&amp;A251):INDIRECT("K"&amp;B251))</f>
        <v>138</v>
      </c>
      <c r="AB251">
        <f ca="1">AVERAGE(INDIRECT("L"&amp;A251):INDIRECT("L"&amp;B251))</f>
        <v>2327.5</v>
      </c>
      <c r="AC251">
        <f ca="1">AVERAGE(INDIRECT("M"&amp;A251):INDIRECT("M"&amp;B251))</f>
        <v>1500</v>
      </c>
      <c r="AD251">
        <f ca="1">AVERAGE(INDIRECT("N"&amp;A251):INDIRECT("N"&amp;B251))</f>
        <v>2039</v>
      </c>
      <c r="AE251">
        <f ca="1">AVERAGE(INDIRECT("O"&amp;A251):INDIRECT("O"&amp;B251))</f>
        <v>175.5</v>
      </c>
      <c r="AF251">
        <f ca="1">AVERAGE(INDIRECT("P"&amp;A251):INDIRECT("P"&amp;B251))</f>
        <v>2011.6574999999998</v>
      </c>
    </row>
    <row r="252" spans="1:32" ht="15" x14ac:dyDescent="0.25">
      <c r="A252" s="13">
        <f t="shared" si="12"/>
        <v>993</v>
      </c>
      <c r="B252" s="14">
        <f t="shared" si="13"/>
        <v>996</v>
      </c>
      <c r="C252" s="5">
        <v>40150</v>
      </c>
      <c r="D252" t="s">
        <v>58</v>
      </c>
      <c r="E252">
        <v>18572</v>
      </c>
      <c r="F252">
        <v>12448</v>
      </c>
      <c r="G252">
        <v>7204</v>
      </c>
      <c r="H252">
        <f>'[4]200912'!E59</f>
        <v>6967</v>
      </c>
      <c r="I252">
        <v>1745</v>
      </c>
      <c r="J252">
        <v>2946</v>
      </c>
      <c r="K252">
        <v>68</v>
      </c>
      <c r="L252">
        <v>1952</v>
      </c>
      <c r="M252">
        <v>1802</v>
      </c>
      <c r="N252">
        <v>3018</v>
      </c>
      <c r="O252">
        <v>67</v>
      </c>
      <c r="P252">
        <v>2481.7600000000002</v>
      </c>
      <c r="T252" s="15">
        <v>9.3333333333333393</v>
      </c>
      <c r="U252">
        <f ca="1">AVERAGE(INDIRECT("E"&amp;A252):INDIRECT("E"&amp;B252))</f>
        <v>17620.25</v>
      </c>
      <c r="V252">
        <f ca="1">AVERAGE(INDIRECT("F"&amp;A252):INDIRECT("F"&amp;B252))</f>
        <v>13708.25</v>
      </c>
      <c r="W252">
        <f ca="1">AVERAGE(INDIRECT("G"&amp;A252):INDIRECT("G"&amp;B252))</f>
        <v>7117</v>
      </c>
      <c r="X252">
        <f ca="1">AVERAGE(INDIRECT("H"&amp;A252):INDIRECT("H"&amp;B252))</f>
        <v>6860.5</v>
      </c>
      <c r="Y252">
        <f ca="1">AVERAGE(INDIRECT("I"&amp;A252):INDIRECT("I"&amp;B252))</f>
        <v>1136.25</v>
      </c>
      <c r="Z252">
        <f ca="1">AVERAGE(INDIRECT("J"&amp;A252):INDIRECT("J"&amp;B252))</f>
        <v>1624.5</v>
      </c>
      <c r="AA252">
        <f ca="1">AVERAGE(INDIRECT("K"&amp;A252):INDIRECT("K"&amp;B252))</f>
        <v>128</v>
      </c>
      <c r="AB252">
        <f ca="1">AVERAGE(INDIRECT("L"&amp;A252):INDIRECT("L"&amp;B252))</f>
        <v>2419.75</v>
      </c>
      <c r="AC252">
        <f ca="1">AVERAGE(INDIRECT("M"&amp;A252):INDIRECT("M"&amp;B252))</f>
        <v>1430</v>
      </c>
      <c r="AD252">
        <f ca="1">AVERAGE(INDIRECT("N"&amp;A252):INDIRECT("N"&amp;B252))</f>
        <v>1838</v>
      </c>
      <c r="AE252">
        <f ca="1">AVERAGE(INDIRECT("O"&amp;A252):INDIRECT("O"&amp;B252))</f>
        <v>140.75</v>
      </c>
      <c r="AF252">
        <f ca="1">AVERAGE(INDIRECT("P"&amp;A252):INDIRECT("P"&amp;B252))</f>
        <v>2062.3924999999999</v>
      </c>
    </row>
    <row r="253" spans="1:32" ht="15" x14ac:dyDescent="0.25">
      <c r="A253" s="13">
        <f t="shared" si="12"/>
        <v>997</v>
      </c>
      <c r="B253" s="14">
        <f t="shared" si="13"/>
        <v>1000</v>
      </c>
      <c r="C253" s="5">
        <v>40150</v>
      </c>
      <c r="D253" t="s">
        <v>59</v>
      </c>
      <c r="E253">
        <v>18606</v>
      </c>
      <c r="F253">
        <v>12248</v>
      </c>
      <c r="G253">
        <v>7151</v>
      </c>
      <c r="H253">
        <f>'[4]200912'!E60</f>
        <v>7045</v>
      </c>
      <c r="I253">
        <v>1781</v>
      </c>
      <c r="J253">
        <v>2925</v>
      </c>
      <c r="K253">
        <v>67</v>
      </c>
      <c r="L253">
        <v>1986</v>
      </c>
      <c r="M253">
        <v>1768</v>
      </c>
      <c r="N253">
        <v>2901</v>
      </c>
      <c r="O253">
        <v>67</v>
      </c>
      <c r="P253">
        <v>2451.38</v>
      </c>
      <c r="T253" s="15">
        <v>9.3750000000000107</v>
      </c>
      <c r="U253">
        <f ca="1">AVERAGE(INDIRECT("E"&amp;A253):INDIRECT("E"&amp;B253))</f>
        <v>18516.25</v>
      </c>
      <c r="V253">
        <f ca="1">AVERAGE(INDIRECT("F"&amp;A253):INDIRECT("F"&amp;B253))</f>
        <v>14450.75</v>
      </c>
      <c r="W253">
        <f ca="1">AVERAGE(INDIRECT("G"&amp;A253):INDIRECT("G"&amp;B253))</f>
        <v>7524.5</v>
      </c>
      <c r="X253">
        <f ca="1">AVERAGE(INDIRECT("H"&amp;A253):INDIRECT("H"&amp;B253))</f>
        <v>7247.5</v>
      </c>
      <c r="Y253">
        <f ca="1">AVERAGE(INDIRECT("I"&amp;A253):INDIRECT("I"&amp;B253))</f>
        <v>1014.25</v>
      </c>
      <c r="Z253">
        <f ca="1">AVERAGE(INDIRECT("J"&amp;A253):INDIRECT("J"&amp;B253))</f>
        <v>1507</v>
      </c>
      <c r="AA253">
        <f ca="1">AVERAGE(INDIRECT("K"&amp;A253):INDIRECT("K"&amp;B253))</f>
        <v>111</v>
      </c>
      <c r="AB253">
        <f ca="1">AVERAGE(INDIRECT("L"&amp;A253):INDIRECT("L"&amp;B253))</f>
        <v>2141</v>
      </c>
      <c r="AC253">
        <f ca="1">AVERAGE(INDIRECT("M"&amp;A253):INDIRECT("M"&amp;B253))</f>
        <v>1365</v>
      </c>
      <c r="AD253">
        <f ca="1">AVERAGE(INDIRECT("N"&amp;A253):INDIRECT("N"&amp;B253))</f>
        <v>1625</v>
      </c>
      <c r="AE253">
        <f ca="1">AVERAGE(INDIRECT("O"&amp;A253):INDIRECT("O"&amp;B253))</f>
        <v>104.5</v>
      </c>
      <c r="AF253">
        <f ca="1">AVERAGE(INDIRECT("P"&amp;A253):INDIRECT("P"&amp;B253))</f>
        <v>2104.8674999999998</v>
      </c>
    </row>
    <row r="254" spans="1:32" ht="15" x14ac:dyDescent="0.25">
      <c r="A254" s="13">
        <f t="shared" si="12"/>
        <v>1001</v>
      </c>
      <c r="B254" s="14">
        <f t="shared" si="13"/>
        <v>1004</v>
      </c>
      <c r="C254" s="5">
        <v>40150</v>
      </c>
      <c r="D254" t="s">
        <v>60</v>
      </c>
      <c r="E254">
        <v>18319</v>
      </c>
      <c r="F254">
        <v>12273</v>
      </c>
      <c r="G254">
        <v>7182</v>
      </c>
      <c r="H254">
        <f>'[4]200912'!E61</f>
        <v>7100</v>
      </c>
      <c r="I254">
        <v>1802</v>
      </c>
      <c r="J254">
        <v>2953</v>
      </c>
      <c r="K254">
        <v>67</v>
      </c>
      <c r="L254">
        <v>1988</v>
      </c>
      <c r="M254">
        <v>1768</v>
      </c>
      <c r="N254">
        <v>2901</v>
      </c>
      <c r="O254">
        <v>65</v>
      </c>
      <c r="P254">
        <v>2420.9899999999998</v>
      </c>
      <c r="T254" s="15">
        <v>9.4166666666666696</v>
      </c>
      <c r="U254">
        <f ca="1">AVERAGE(INDIRECT("E"&amp;A254):INDIRECT("E"&amp;B254))</f>
        <v>18543.25</v>
      </c>
      <c r="V254">
        <f ca="1">AVERAGE(INDIRECT("F"&amp;A254):INDIRECT("F"&amp;B254))</f>
        <v>14331</v>
      </c>
      <c r="W254">
        <f ca="1">AVERAGE(INDIRECT("G"&amp;A254):INDIRECT("G"&amp;B254))</f>
        <v>7695.25</v>
      </c>
      <c r="X254">
        <f ca="1">AVERAGE(INDIRECT("H"&amp;A254):INDIRECT("H"&amp;B254))</f>
        <v>7408.5</v>
      </c>
      <c r="Y254">
        <f ca="1">AVERAGE(INDIRECT("I"&amp;A254):INDIRECT("I"&amp;B254))</f>
        <v>888.75</v>
      </c>
      <c r="Z254">
        <f ca="1">AVERAGE(INDIRECT("J"&amp;A254):INDIRECT("J"&amp;B254))</f>
        <v>1318.25</v>
      </c>
      <c r="AA254">
        <f ca="1">AVERAGE(INDIRECT("K"&amp;A254):INDIRECT("K"&amp;B254))</f>
        <v>90</v>
      </c>
      <c r="AB254">
        <f ca="1">AVERAGE(INDIRECT("L"&amp;A254):INDIRECT("L"&amp;B254))</f>
        <v>1920</v>
      </c>
      <c r="AC254">
        <f ca="1">AVERAGE(INDIRECT("M"&amp;A254):INDIRECT("M"&amp;B254))</f>
        <v>1389</v>
      </c>
      <c r="AD254">
        <f ca="1">AVERAGE(INDIRECT("N"&amp;A254):INDIRECT("N"&amp;B254))</f>
        <v>1295</v>
      </c>
      <c r="AE254">
        <f ca="1">AVERAGE(INDIRECT("O"&amp;A254):INDIRECT("O"&amp;B254))</f>
        <v>89</v>
      </c>
      <c r="AF254">
        <f ca="1">AVERAGE(INDIRECT("P"&amp;A254):INDIRECT("P"&amp;B254))</f>
        <v>2074.6925000000001</v>
      </c>
    </row>
    <row r="255" spans="1:32" ht="15" x14ac:dyDescent="0.25">
      <c r="A255" s="13">
        <f t="shared" si="12"/>
        <v>1005</v>
      </c>
      <c r="B255" s="14">
        <f t="shared" si="13"/>
        <v>1008</v>
      </c>
      <c r="C255" s="5">
        <v>40150</v>
      </c>
      <c r="D255" t="s">
        <v>61</v>
      </c>
      <c r="E255">
        <v>18297</v>
      </c>
      <c r="F255">
        <v>12175</v>
      </c>
      <c r="G255">
        <v>7231</v>
      </c>
      <c r="H255">
        <f>'[4]200912'!E62</f>
        <v>7015</v>
      </c>
      <c r="I255">
        <v>1744</v>
      </c>
      <c r="J255">
        <v>2931</v>
      </c>
      <c r="K255">
        <v>66</v>
      </c>
      <c r="L255">
        <v>2058</v>
      </c>
      <c r="M255">
        <v>1768</v>
      </c>
      <c r="N255">
        <v>2901</v>
      </c>
      <c r="O255">
        <v>62</v>
      </c>
      <c r="P255">
        <v>2420.06</v>
      </c>
      <c r="T255" s="15">
        <v>9.4583333333333393</v>
      </c>
      <c r="U255">
        <f ca="1">AVERAGE(INDIRECT("E"&amp;A255):INDIRECT("E"&amp;B255))</f>
        <v>18858</v>
      </c>
      <c r="V255">
        <f ca="1">AVERAGE(INDIRECT("F"&amp;A255):INDIRECT("F"&amp;B255))</f>
        <v>14578.5</v>
      </c>
      <c r="W255">
        <f ca="1">AVERAGE(INDIRECT("G"&amp;A255):INDIRECT("G"&amp;B255))</f>
        <v>7822.25</v>
      </c>
      <c r="X255">
        <f ca="1">AVERAGE(INDIRECT("H"&amp;A255):INDIRECT("H"&amp;B255))</f>
        <v>7796.25</v>
      </c>
      <c r="Y255">
        <f ca="1">AVERAGE(INDIRECT("I"&amp;A255):INDIRECT("I"&amp;B255))</f>
        <v>849.5</v>
      </c>
      <c r="Z255">
        <f ca="1">AVERAGE(INDIRECT("J"&amp;A255):INDIRECT("J"&amp;B255))</f>
        <v>1234</v>
      </c>
      <c r="AA255">
        <f ca="1">AVERAGE(INDIRECT("K"&amp;A255):INDIRECT("K"&amp;B255))</f>
        <v>74.5</v>
      </c>
      <c r="AB255">
        <f ca="1">AVERAGE(INDIRECT("L"&amp;A255):INDIRECT("L"&amp;B255))</f>
        <v>1540.75</v>
      </c>
      <c r="AC255">
        <f ca="1">AVERAGE(INDIRECT("M"&amp;A255):INDIRECT("M"&amp;B255))</f>
        <v>1327</v>
      </c>
      <c r="AD255">
        <f ca="1">AVERAGE(INDIRECT("N"&amp;A255):INDIRECT("N"&amp;B255))</f>
        <v>1170</v>
      </c>
      <c r="AE255">
        <f ca="1">AVERAGE(INDIRECT("O"&amp;A255):INDIRECT("O"&amp;B255))</f>
        <v>75</v>
      </c>
      <c r="AF255">
        <f ca="1">AVERAGE(INDIRECT("P"&amp;A255):INDIRECT("P"&amp;B255))</f>
        <v>1895.2025000000001</v>
      </c>
    </row>
    <row r="256" spans="1:32" ht="15" x14ac:dyDescent="0.25">
      <c r="A256" s="13">
        <f t="shared" si="12"/>
        <v>1009</v>
      </c>
      <c r="B256" s="14">
        <f t="shared" si="13"/>
        <v>1012</v>
      </c>
      <c r="C256" s="5">
        <v>40150</v>
      </c>
      <c r="D256" t="s">
        <v>62</v>
      </c>
      <c r="E256">
        <v>18367</v>
      </c>
      <c r="F256">
        <v>12256</v>
      </c>
      <c r="G256">
        <v>7301</v>
      </c>
      <c r="H256">
        <f>'[4]200912'!E63</f>
        <v>7002</v>
      </c>
      <c r="I256">
        <v>1690</v>
      </c>
      <c r="J256">
        <v>2979</v>
      </c>
      <c r="K256">
        <v>66</v>
      </c>
      <c r="L256">
        <v>2123</v>
      </c>
      <c r="M256">
        <v>1768</v>
      </c>
      <c r="N256">
        <v>2901</v>
      </c>
      <c r="O256">
        <v>60</v>
      </c>
      <c r="P256">
        <v>2419.14</v>
      </c>
      <c r="T256" s="15">
        <v>9.5000000000000107</v>
      </c>
      <c r="U256">
        <f ca="1">AVERAGE(INDIRECT("E"&amp;A256):INDIRECT("E"&amp;B256))</f>
        <v>18987</v>
      </c>
      <c r="V256">
        <f ca="1">AVERAGE(INDIRECT("F"&amp;A256):INDIRECT("F"&amp;B256))</f>
        <v>14767.25</v>
      </c>
      <c r="W256">
        <f ca="1">AVERAGE(INDIRECT("G"&amp;A256):INDIRECT("G"&amp;B256))</f>
        <v>7813.25</v>
      </c>
      <c r="X256">
        <f ca="1">AVERAGE(INDIRECT("H"&amp;A256):INDIRECT("H"&amp;B256))</f>
        <v>8058.5</v>
      </c>
      <c r="Y256">
        <f ca="1">AVERAGE(INDIRECT("I"&amp;A256):INDIRECT("I"&amp;B256))</f>
        <v>894.5</v>
      </c>
      <c r="Z256">
        <f ca="1">AVERAGE(INDIRECT("J"&amp;A256):INDIRECT("J"&amp;B256))</f>
        <v>1174</v>
      </c>
      <c r="AA256">
        <f ca="1">AVERAGE(INDIRECT("K"&amp;A256):INDIRECT("K"&amp;B256))</f>
        <v>60</v>
      </c>
      <c r="AB256">
        <f ca="1">AVERAGE(INDIRECT("L"&amp;A256):INDIRECT("L"&amp;B256))</f>
        <v>1306.5</v>
      </c>
      <c r="AC256">
        <f ca="1">AVERAGE(INDIRECT("M"&amp;A256):INDIRECT("M"&amp;B256))</f>
        <v>1291</v>
      </c>
      <c r="AD256">
        <f ca="1">AVERAGE(INDIRECT("N"&amp;A256):INDIRECT("N"&amp;B256))</f>
        <v>1055</v>
      </c>
      <c r="AE256">
        <f ca="1">AVERAGE(INDIRECT("O"&amp;A256):INDIRECT("O"&amp;B256))</f>
        <v>59</v>
      </c>
      <c r="AF256">
        <f ca="1">AVERAGE(INDIRECT("P"&amp;A256):INDIRECT("P"&amp;B256))</f>
        <v>1682.9675</v>
      </c>
    </row>
    <row r="257" spans="1:32" ht="15" x14ac:dyDescent="0.25">
      <c r="A257" s="13">
        <f t="shared" si="12"/>
        <v>1013</v>
      </c>
      <c r="B257" s="14">
        <f t="shared" si="13"/>
        <v>1016</v>
      </c>
      <c r="C257" s="5">
        <v>40150</v>
      </c>
      <c r="D257" t="s">
        <v>63</v>
      </c>
      <c r="E257">
        <v>18489</v>
      </c>
      <c r="F257">
        <v>12332</v>
      </c>
      <c r="G257">
        <v>7386</v>
      </c>
      <c r="H257">
        <f>'[4]200912'!E64</f>
        <v>6965</v>
      </c>
      <c r="I257">
        <v>1693</v>
      </c>
      <c r="J257">
        <v>3058</v>
      </c>
      <c r="K257">
        <v>66</v>
      </c>
      <c r="L257">
        <v>2237</v>
      </c>
      <c r="M257">
        <v>1695</v>
      </c>
      <c r="N257">
        <v>2784</v>
      </c>
      <c r="O257">
        <v>57</v>
      </c>
      <c r="P257">
        <v>2417.71</v>
      </c>
      <c r="T257" s="15">
        <v>9.5416666666666696</v>
      </c>
      <c r="U257">
        <f ca="1">AVERAGE(INDIRECT("E"&amp;A257):INDIRECT("E"&amp;B257))</f>
        <v>18965.25</v>
      </c>
      <c r="V257">
        <f ca="1">AVERAGE(INDIRECT("F"&amp;A257):INDIRECT("F"&amp;B257))</f>
        <v>14596.5</v>
      </c>
      <c r="W257">
        <f ca="1">AVERAGE(INDIRECT("G"&amp;A257):INDIRECT("G"&amp;B257))</f>
        <v>7690.75</v>
      </c>
      <c r="X257">
        <f ca="1">AVERAGE(INDIRECT("H"&amp;A257):INDIRECT("H"&amp;B257))</f>
        <v>7954.25</v>
      </c>
      <c r="Y257">
        <f ca="1">AVERAGE(INDIRECT("I"&amp;A257):INDIRECT("I"&amp;B257))</f>
        <v>897</v>
      </c>
      <c r="Z257">
        <f ca="1">AVERAGE(INDIRECT("J"&amp;A257):INDIRECT("J"&amp;B257))</f>
        <v>984</v>
      </c>
      <c r="AA257">
        <f ca="1">AVERAGE(INDIRECT("K"&amp;A257):INDIRECT("K"&amp;B257))</f>
        <v>47.5</v>
      </c>
      <c r="AB257">
        <f ca="1">AVERAGE(INDIRECT("L"&amp;A257):INDIRECT("L"&amp;B257))</f>
        <v>1189.25</v>
      </c>
      <c r="AC257">
        <f ca="1">AVERAGE(INDIRECT("M"&amp;A257):INDIRECT("M"&amp;B257))</f>
        <v>1163</v>
      </c>
      <c r="AD257">
        <f ca="1">AVERAGE(INDIRECT("N"&amp;A257):INDIRECT("N"&amp;B257))</f>
        <v>1024</v>
      </c>
      <c r="AE257">
        <f ca="1">AVERAGE(INDIRECT("O"&amp;A257):INDIRECT("O"&amp;B257))</f>
        <v>56.25</v>
      </c>
      <c r="AF257">
        <f ca="1">AVERAGE(INDIRECT("P"&amp;A257):INDIRECT("P"&amp;B257))</f>
        <v>1463.2124999999999</v>
      </c>
    </row>
    <row r="258" spans="1:32" ht="15" x14ac:dyDescent="0.25">
      <c r="A258" s="13">
        <f t="shared" si="12"/>
        <v>1017</v>
      </c>
      <c r="B258" s="14">
        <f t="shared" si="13"/>
        <v>1020</v>
      </c>
      <c r="C258" s="5">
        <v>40150</v>
      </c>
      <c r="D258" t="s">
        <v>64</v>
      </c>
      <c r="E258">
        <v>18446</v>
      </c>
      <c r="F258">
        <v>12548</v>
      </c>
      <c r="G258">
        <v>7417</v>
      </c>
      <c r="H258">
        <f>'[4]200912'!E65</f>
        <v>6884</v>
      </c>
      <c r="I258">
        <v>1659</v>
      </c>
      <c r="J258">
        <v>2995</v>
      </c>
      <c r="K258">
        <v>67</v>
      </c>
      <c r="L258">
        <v>2273</v>
      </c>
      <c r="M258">
        <v>1695</v>
      </c>
      <c r="N258">
        <v>2784</v>
      </c>
      <c r="O258">
        <v>55</v>
      </c>
      <c r="P258">
        <v>2416.7800000000002</v>
      </c>
      <c r="T258" s="15">
        <v>9.5833333333333393</v>
      </c>
      <c r="U258">
        <f ca="1">AVERAGE(INDIRECT("E"&amp;A258):INDIRECT("E"&amp;B258))</f>
        <v>18876.75</v>
      </c>
      <c r="V258">
        <f ca="1">AVERAGE(INDIRECT("F"&amp;A258):INDIRECT("F"&amp;B258))</f>
        <v>14343.5</v>
      </c>
      <c r="W258">
        <f ca="1">AVERAGE(INDIRECT("G"&amp;A258):INDIRECT("G"&amp;B258))</f>
        <v>7498.5</v>
      </c>
      <c r="X258">
        <f ca="1">AVERAGE(INDIRECT("H"&amp;A258):INDIRECT("H"&amp;B258))</f>
        <v>7694.5</v>
      </c>
      <c r="Y258">
        <f ca="1">AVERAGE(INDIRECT("I"&amp;A258):INDIRECT("I"&amp;B258))</f>
        <v>774.5</v>
      </c>
      <c r="Z258">
        <f ca="1">AVERAGE(INDIRECT("J"&amp;A258):INDIRECT("J"&amp;B258))</f>
        <v>896.75</v>
      </c>
      <c r="AA258">
        <f ca="1">AVERAGE(INDIRECT("K"&amp;A258):INDIRECT("K"&amp;B258))</f>
        <v>46.25</v>
      </c>
      <c r="AB258">
        <f ca="1">AVERAGE(INDIRECT("L"&amp;A258):INDIRECT("L"&amp;B258))</f>
        <v>1106.25</v>
      </c>
      <c r="AC258">
        <f ca="1">AVERAGE(INDIRECT("M"&amp;A258):INDIRECT("M"&amp;B258))</f>
        <v>1101</v>
      </c>
      <c r="AD258">
        <f ca="1">AVERAGE(INDIRECT("N"&amp;A258):INDIRECT("N"&amp;B258))</f>
        <v>910</v>
      </c>
      <c r="AE258">
        <f ca="1">AVERAGE(INDIRECT("O"&amp;A258):INDIRECT("O"&amp;B258))</f>
        <v>56.5</v>
      </c>
      <c r="AF258">
        <f ca="1">AVERAGE(INDIRECT("P"&amp;A258):INDIRECT("P"&amp;B258))</f>
        <v>1293.03</v>
      </c>
    </row>
    <row r="259" spans="1:32" ht="15" x14ac:dyDescent="0.25">
      <c r="A259" s="13">
        <f t="shared" si="12"/>
        <v>1021</v>
      </c>
      <c r="B259" s="14">
        <f t="shared" si="13"/>
        <v>1024</v>
      </c>
      <c r="C259" s="5">
        <v>40150</v>
      </c>
      <c r="D259" t="s">
        <v>65</v>
      </c>
      <c r="E259">
        <v>18434</v>
      </c>
      <c r="F259">
        <v>12520</v>
      </c>
      <c r="G259">
        <v>7441</v>
      </c>
      <c r="H259">
        <f>'[4]200912'!E66</f>
        <v>6820</v>
      </c>
      <c r="I259">
        <v>1597</v>
      </c>
      <c r="J259">
        <v>2982</v>
      </c>
      <c r="K259">
        <v>67</v>
      </c>
      <c r="L259">
        <v>2342</v>
      </c>
      <c r="M259">
        <v>1695</v>
      </c>
      <c r="N259">
        <v>2784</v>
      </c>
      <c r="O259">
        <v>52</v>
      </c>
      <c r="P259">
        <v>2451.52</v>
      </c>
      <c r="T259" s="15">
        <v>9.6250000000000107</v>
      </c>
      <c r="U259">
        <f ca="1">AVERAGE(INDIRECT("E"&amp;A259):INDIRECT("E"&amp;B259))</f>
        <v>18452.5</v>
      </c>
      <c r="V259">
        <f ca="1">AVERAGE(INDIRECT("F"&amp;A259):INDIRECT("F"&amp;B259))</f>
        <v>13944.75</v>
      </c>
      <c r="W259">
        <f ca="1">AVERAGE(INDIRECT("G"&amp;A259):INDIRECT("G"&amp;B259))</f>
        <v>7400.5</v>
      </c>
      <c r="X259">
        <f ca="1">AVERAGE(INDIRECT("H"&amp;A259):INDIRECT("H"&amp;B259))</f>
        <v>7342</v>
      </c>
      <c r="Y259">
        <f ca="1">AVERAGE(INDIRECT("I"&amp;A259):INDIRECT("I"&amp;B259))</f>
        <v>723.75</v>
      </c>
      <c r="Z259">
        <f ca="1">AVERAGE(INDIRECT("J"&amp;A259):INDIRECT("J"&amp;B259))</f>
        <v>786.5</v>
      </c>
      <c r="AA259">
        <f ca="1">AVERAGE(INDIRECT("K"&amp;A259):INDIRECT("K"&amp;B259))</f>
        <v>56.25</v>
      </c>
      <c r="AB259">
        <f ca="1">AVERAGE(INDIRECT("L"&amp;A259):INDIRECT("L"&amp;B259))</f>
        <v>1139.5</v>
      </c>
      <c r="AC259">
        <f ca="1">AVERAGE(INDIRECT("M"&amp;A259):INDIRECT("M"&amp;B259))</f>
        <v>989</v>
      </c>
      <c r="AD259">
        <f ca="1">AVERAGE(INDIRECT("N"&amp;A259):INDIRECT("N"&amp;B259))</f>
        <v>867</v>
      </c>
      <c r="AE259">
        <f ca="1">AVERAGE(INDIRECT("O"&amp;A259):INDIRECT("O"&amp;B259))</f>
        <v>56.75</v>
      </c>
      <c r="AF259">
        <f ca="1">AVERAGE(INDIRECT("P"&amp;A259):INDIRECT("P"&amp;B259))</f>
        <v>1237.915</v>
      </c>
    </row>
    <row r="260" spans="1:32" ht="15" x14ac:dyDescent="0.25">
      <c r="A260" s="13">
        <f t="shared" si="12"/>
        <v>1025</v>
      </c>
      <c r="B260" s="14">
        <f t="shared" si="13"/>
        <v>1028</v>
      </c>
      <c r="C260" s="5">
        <v>40150</v>
      </c>
      <c r="D260" t="s">
        <v>66</v>
      </c>
      <c r="E260">
        <v>18418</v>
      </c>
      <c r="F260">
        <v>12588</v>
      </c>
      <c r="G260">
        <v>7458</v>
      </c>
      <c r="H260">
        <f>'[4]200912'!E67</f>
        <v>6737</v>
      </c>
      <c r="I260">
        <v>1596</v>
      </c>
      <c r="J260">
        <v>3025</v>
      </c>
      <c r="K260">
        <v>68</v>
      </c>
      <c r="L260">
        <v>2351</v>
      </c>
      <c r="M260">
        <v>1695</v>
      </c>
      <c r="N260">
        <v>2784</v>
      </c>
      <c r="O260">
        <v>49</v>
      </c>
      <c r="P260">
        <v>2485.96</v>
      </c>
      <c r="T260" s="15">
        <v>9.6666666666666696</v>
      </c>
      <c r="U260">
        <f ca="1">AVERAGE(INDIRECT("E"&amp;A260):INDIRECT("E"&amp;B260))</f>
        <v>18473.5</v>
      </c>
      <c r="V260">
        <f ca="1">AVERAGE(INDIRECT("F"&amp;A260):INDIRECT("F"&amp;B260))</f>
        <v>13927.25</v>
      </c>
      <c r="W260">
        <f ca="1">AVERAGE(INDIRECT("G"&amp;A260):INDIRECT("G"&amp;B260))</f>
        <v>7373.25</v>
      </c>
      <c r="X260">
        <f ca="1">AVERAGE(INDIRECT("H"&amp;A260):INDIRECT("H"&amp;B260))</f>
        <v>7490.75</v>
      </c>
      <c r="Y260">
        <f ca="1">AVERAGE(INDIRECT("I"&amp;A260):INDIRECT("I"&amp;B260))</f>
        <v>674.75</v>
      </c>
      <c r="Z260">
        <f ca="1">AVERAGE(INDIRECT("J"&amp;A260):INDIRECT("J"&amp;B260))</f>
        <v>567.5</v>
      </c>
      <c r="AA260">
        <f ca="1">AVERAGE(INDIRECT("K"&amp;A260):INDIRECT("K"&amp;B260))</f>
        <v>51.25</v>
      </c>
      <c r="AB260">
        <f ca="1">AVERAGE(INDIRECT("L"&amp;A260):INDIRECT("L"&amp;B260))</f>
        <v>1224</v>
      </c>
      <c r="AC260">
        <f ca="1">AVERAGE(INDIRECT("M"&amp;A260):INDIRECT("M"&amp;B260))</f>
        <v>927</v>
      </c>
      <c r="AD260">
        <f ca="1">AVERAGE(INDIRECT("N"&amp;A260):INDIRECT("N"&amp;B260))</f>
        <v>836</v>
      </c>
      <c r="AE260">
        <f ca="1">AVERAGE(INDIRECT("O"&amp;A260):INDIRECT("O"&amp;B260))</f>
        <v>52.5</v>
      </c>
      <c r="AF260">
        <f ca="1">AVERAGE(INDIRECT("P"&amp;A260):INDIRECT("P"&amp;B260))</f>
        <v>1223.4324999999999</v>
      </c>
    </row>
    <row r="261" spans="1:32" ht="15" x14ac:dyDescent="0.25">
      <c r="A261" s="13">
        <f t="shared" si="12"/>
        <v>1029</v>
      </c>
      <c r="B261" s="14">
        <f t="shared" si="13"/>
        <v>1032</v>
      </c>
      <c r="C261" s="5">
        <v>40150</v>
      </c>
      <c r="D261" t="s">
        <v>67</v>
      </c>
      <c r="E261">
        <v>18327</v>
      </c>
      <c r="F261">
        <v>12991</v>
      </c>
      <c r="G261">
        <v>7533</v>
      </c>
      <c r="H261">
        <f>'[4]200912'!E68</f>
        <v>6897</v>
      </c>
      <c r="I261">
        <v>1620</v>
      </c>
      <c r="J261">
        <v>3093</v>
      </c>
      <c r="K261">
        <v>69</v>
      </c>
      <c r="L261">
        <v>2334</v>
      </c>
      <c r="M261">
        <v>1615</v>
      </c>
      <c r="N261">
        <v>2630</v>
      </c>
      <c r="O261">
        <v>46</v>
      </c>
      <c r="P261">
        <v>2520.71</v>
      </c>
      <c r="T261" s="15">
        <v>9.7083333333333393</v>
      </c>
      <c r="U261">
        <f ca="1">AVERAGE(INDIRECT("E"&amp;A261):INDIRECT("E"&amp;B261))</f>
        <v>18757.75</v>
      </c>
      <c r="V261">
        <f ca="1">AVERAGE(INDIRECT("F"&amp;A261):INDIRECT("F"&amp;B261))</f>
        <v>14896</v>
      </c>
      <c r="W261">
        <f ca="1">AVERAGE(INDIRECT("G"&amp;A261):INDIRECT("G"&amp;B261))</f>
        <v>7538.5</v>
      </c>
      <c r="X261">
        <f ca="1">AVERAGE(INDIRECT("H"&amp;A261):INDIRECT("H"&amp;B261))</f>
        <v>8227.25</v>
      </c>
      <c r="Y261">
        <f ca="1">AVERAGE(INDIRECT("I"&amp;A261):INDIRECT("I"&amp;B261))</f>
        <v>650.5</v>
      </c>
      <c r="Z261">
        <f ca="1">AVERAGE(INDIRECT("J"&amp;A261):INDIRECT("J"&amp;B261))</f>
        <v>564.75</v>
      </c>
      <c r="AA261">
        <f ca="1">AVERAGE(INDIRECT("K"&amp;A261):INDIRECT("K"&amp;B261))</f>
        <v>50</v>
      </c>
      <c r="AB261">
        <f ca="1">AVERAGE(INDIRECT("L"&amp;A261):INDIRECT("L"&amp;B261))</f>
        <v>1252.75</v>
      </c>
      <c r="AC261">
        <f ca="1">AVERAGE(INDIRECT("M"&amp;A261):INDIRECT("M"&amp;B261))</f>
        <v>906</v>
      </c>
      <c r="AD261">
        <f ca="1">AVERAGE(INDIRECT("N"&amp;A261):INDIRECT("N"&amp;B261))</f>
        <v>788</v>
      </c>
      <c r="AE261">
        <f ca="1">AVERAGE(INDIRECT("O"&amp;A261):INDIRECT("O"&amp;B261))</f>
        <v>61</v>
      </c>
      <c r="AF261">
        <f ca="1">AVERAGE(INDIRECT("P"&amp;A261):INDIRECT("P"&amp;B261))</f>
        <v>1168.92</v>
      </c>
    </row>
    <row r="262" spans="1:32" ht="15" x14ac:dyDescent="0.25">
      <c r="A262" s="13">
        <f t="shared" si="12"/>
        <v>1033</v>
      </c>
      <c r="B262" s="14">
        <f t="shared" si="13"/>
        <v>1036</v>
      </c>
      <c r="C262" s="5">
        <v>40150</v>
      </c>
      <c r="D262" t="s">
        <v>68</v>
      </c>
      <c r="E262">
        <v>18393</v>
      </c>
      <c r="F262">
        <v>13268</v>
      </c>
      <c r="G262">
        <v>7573</v>
      </c>
      <c r="H262">
        <f>'[4]200912'!E69</f>
        <v>7244</v>
      </c>
      <c r="I262">
        <v>1591</v>
      </c>
      <c r="J262">
        <v>3203</v>
      </c>
      <c r="K262">
        <v>70</v>
      </c>
      <c r="L262">
        <v>2405</v>
      </c>
      <c r="M262">
        <v>1615</v>
      </c>
      <c r="N262">
        <v>2630</v>
      </c>
      <c r="O262">
        <v>47</v>
      </c>
      <c r="P262">
        <v>2555.4499999999998</v>
      </c>
      <c r="T262" s="15">
        <v>9.7500000000000107</v>
      </c>
      <c r="U262">
        <f ca="1">AVERAGE(INDIRECT("E"&amp;A262):INDIRECT("E"&amp;B262))</f>
        <v>19234.75</v>
      </c>
      <c r="V262">
        <f ca="1">AVERAGE(INDIRECT("F"&amp;A262):INDIRECT("F"&amp;B262))</f>
        <v>15668.5</v>
      </c>
      <c r="W262">
        <f ca="1">AVERAGE(INDIRECT("G"&amp;A262):INDIRECT("G"&amp;B262))</f>
        <v>7725.5</v>
      </c>
      <c r="X262">
        <f ca="1">AVERAGE(INDIRECT("H"&amp;A262):INDIRECT("H"&amp;B262))</f>
        <v>8235</v>
      </c>
      <c r="Y262">
        <f ca="1">AVERAGE(INDIRECT("I"&amp;A262):INDIRECT("I"&amp;B262))</f>
        <v>550.25</v>
      </c>
      <c r="Z262">
        <f ca="1">AVERAGE(INDIRECT("J"&amp;A262):INDIRECT("J"&amp;B262))</f>
        <v>631.5</v>
      </c>
      <c r="AA262">
        <f ca="1">AVERAGE(INDIRECT("K"&amp;A262):INDIRECT("K"&amp;B262))</f>
        <v>64.75</v>
      </c>
      <c r="AB262">
        <f ca="1">AVERAGE(INDIRECT("L"&amp;A262):INDIRECT("L"&amp;B262))</f>
        <v>1288</v>
      </c>
      <c r="AC262">
        <f ca="1">AVERAGE(INDIRECT("M"&amp;A262):INDIRECT("M"&amp;B262))</f>
        <v>875</v>
      </c>
      <c r="AD262">
        <f ca="1">AVERAGE(INDIRECT("N"&amp;A262):INDIRECT("N"&amp;B262))</f>
        <v>758</v>
      </c>
      <c r="AE262">
        <f ca="1">AVERAGE(INDIRECT("O"&amp;A262):INDIRECT("O"&amp;B262))</f>
        <v>75</v>
      </c>
      <c r="AF262">
        <f ca="1">AVERAGE(INDIRECT("P"&amp;A262):INDIRECT("P"&amp;B262))</f>
        <v>1083.1125</v>
      </c>
    </row>
    <row r="263" spans="1:32" ht="15" x14ac:dyDescent="0.25">
      <c r="A263" s="13">
        <f t="shared" si="12"/>
        <v>1037</v>
      </c>
      <c r="B263" s="14">
        <f t="shared" si="13"/>
        <v>1040</v>
      </c>
      <c r="C263" s="5">
        <v>40150</v>
      </c>
      <c r="D263" t="s">
        <v>69</v>
      </c>
      <c r="E263">
        <v>18604</v>
      </c>
      <c r="F263">
        <v>13604</v>
      </c>
      <c r="G263">
        <v>7686</v>
      </c>
      <c r="H263">
        <f>'[4]200912'!E70</f>
        <v>7487</v>
      </c>
      <c r="I263">
        <v>1569</v>
      </c>
      <c r="J263">
        <v>3254</v>
      </c>
      <c r="K263">
        <v>71</v>
      </c>
      <c r="L263">
        <v>2438</v>
      </c>
      <c r="M263">
        <v>1615</v>
      </c>
      <c r="N263">
        <v>2630</v>
      </c>
      <c r="O263">
        <v>48</v>
      </c>
      <c r="P263">
        <v>2595.5700000000002</v>
      </c>
      <c r="T263" s="15">
        <v>9.7916666666666696</v>
      </c>
      <c r="U263">
        <f ca="1">AVERAGE(INDIRECT("E"&amp;A263):INDIRECT("E"&amp;B263))</f>
        <v>19022.75</v>
      </c>
      <c r="V263">
        <f ca="1">AVERAGE(INDIRECT("F"&amp;A263):INDIRECT("F"&amp;B263))</f>
        <v>15337.75</v>
      </c>
      <c r="W263">
        <f ca="1">AVERAGE(INDIRECT("G"&amp;A263):INDIRECT("G"&amp;B263))</f>
        <v>7436</v>
      </c>
      <c r="X263">
        <f ca="1">AVERAGE(INDIRECT("H"&amp;A263):INDIRECT("H"&amp;B263))</f>
        <v>8292.75</v>
      </c>
      <c r="Y263">
        <f ca="1">AVERAGE(INDIRECT("I"&amp;A263):INDIRECT("I"&amp;B263))</f>
        <v>592.5</v>
      </c>
      <c r="Z263">
        <f ca="1">AVERAGE(INDIRECT("J"&amp;A263):INDIRECT("J"&amp;B263))</f>
        <v>563</v>
      </c>
      <c r="AA263">
        <f ca="1">AVERAGE(INDIRECT("K"&amp;A263):INDIRECT("K"&amp;B263))</f>
        <v>65.75</v>
      </c>
      <c r="AB263">
        <f ca="1">AVERAGE(INDIRECT("L"&amp;A263):INDIRECT("L"&amp;B263))</f>
        <v>1055.25</v>
      </c>
      <c r="AC263">
        <f ca="1">AVERAGE(INDIRECT("M"&amp;A263):INDIRECT("M"&amp;B263))</f>
        <v>863</v>
      </c>
      <c r="AD263">
        <f ca="1">AVERAGE(INDIRECT("N"&amp;A263):INDIRECT("N"&amp;B263))</f>
        <v>739</v>
      </c>
      <c r="AE263">
        <f ca="1">AVERAGE(INDIRECT("O"&amp;A263):INDIRECT("O"&amp;B263))</f>
        <v>73</v>
      </c>
      <c r="AF263">
        <f ca="1">AVERAGE(INDIRECT("P"&amp;A263):INDIRECT("P"&amp;B263))</f>
        <v>1006.165</v>
      </c>
    </row>
    <row r="264" spans="1:32" ht="15" x14ac:dyDescent="0.25">
      <c r="A264" s="13">
        <f t="shared" ref="A264:A327" si="14">A262+8</f>
        <v>1041</v>
      </c>
      <c r="B264" s="14">
        <f t="shared" si="13"/>
        <v>1044</v>
      </c>
      <c r="C264" s="5">
        <v>40150</v>
      </c>
      <c r="D264" t="s">
        <v>70</v>
      </c>
      <c r="E264">
        <v>19092</v>
      </c>
      <c r="F264">
        <v>13910</v>
      </c>
      <c r="G264">
        <v>7813</v>
      </c>
      <c r="H264">
        <f>'[4]200912'!E71</f>
        <v>7575</v>
      </c>
      <c r="I264">
        <v>1602</v>
      </c>
      <c r="J264">
        <v>3245</v>
      </c>
      <c r="K264">
        <v>72</v>
      </c>
      <c r="L264">
        <v>2439</v>
      </c>
      <c r="M264">
        <v>1615</v>
      </c>
      <c r="N264">
        <v>2630</v>
      </c>
      <c r="O264">
        <v>50</v>
      </c>
      <c r="P264">
        <v>2635.5</v>
      </c>
      <c r="T264" s="15">
        <v>9.8333333333333393</v>
      </c>
      <c r="U264">
        <f ca="1">AVERAGE(INDIRECT("E"&amp;A264):INDIRECT("E"&amp;B264))</f>
        <v>18283.5</v>
      </c>
      <c r="V264">
        <f ca="1">AVERAGE(INDIRECT("F"&amp;A264):INDIRECT("F"&amp;B264))</f>
        <v>14510.75</v>
      </c>
      <c r="W264">
        <f ca="1">AVERAGE(INDIRECT("G"&amp;A264):INDIRECT("G"&amp;B264))</f>
        <v>7154.75</v>
      </c>
      <c r="X264">
        <f ca="1">AVERAGE(INDIRECT("H"&amp;A264):INDIRECT("H"&amp;B264))</f>
        <v>8160.5</v>
      </c>
      <c r="Y264">
        <f ca="1">AVERAGE(INDIRECT("I"&amp;A264):INDIRECT("I"&amp;B264))</f>
        <v>600.75</v>
      </c>
      <c r="Z264">
        <f ca="1">AVERAGE(INDIRECT("J"&amp;A264):INDIRECT("J"&amp;B264))</f>
        <v>573</v>
      </c>
      <c r="AA264">
        <f ca="1">AVERAGE(INDIRECT("K"&amp;A264):INDIRECT("K"&amp;B264))</f>
        <v>46.75</v>
      </c>
      <c r="AB264">
        <f ca="1">AVERAGE(INDIRECT("L"&amp;A264):INDIRECT("L"&amp;B264))</f>
        <v>846</v>
      </c>
      <c r="AC264">
        <f ca="1">AVERAGE(INDIRECT("M"&amp;A264):INDIRECT("M"&amp;B264))</f>
        <v>837</v>
      </c>
      <c r="AD264">
        <f ca="1">AVERAGE(INDIRECT("N"&amp;A264):INDIRECT("N"&amp;B264))</f>
        <v>735</v>
      </c>
      <c r="AE264">
        <f ca="1">AVERAGE(INDIRECT("O"&amp;A264):INDIRECT("O"&amp;B264))</f>
        <v>75</v>
      </c>
      <c r="AF264">
        <f ca="1">AVERAGE(INDIRECT("P"&amp;A264):INDIRECT("P"&amp;B264))</f>
        <v>911.07500000000005</v>
      </c>
    </row>
    <row r="265" spans="1:32" ht="15" x14ac:dyDescent="0.25">
      <c r="A265" s="13">
        <f t="shared" si="14"/>
        <v>1045</v>
      </c>
      <c r="B265" s="14">
        <f t="shared" si="13"/>
        <v>1048</v>
      </c>
      <c r="C265" s="5">
        <v>40150</v>
      </c>
      <c r="D265" t="s">
        <v>71</v>
      </c>
      <c r="E265">
        <v>19262</v>
      </c>
      <c r="F265">
        <v>14321</v>
      </c>
      <c r="G265">
        <v>7896</v>
      </c>
      <c r="H265">
        <f>'[4]200912'!E72</f>
        <v>7768</v>
      </c>
      <c r="I265">
        <v>1626</v>
      </c>
      <c r="J265">
        <v>3363</v>
      </c>
      <c r="K265">
        <v>73</v>
      </c>
      <c r="L265">
        <v>2476</v>
      </c>
      <c r="M265">
        <v>1499</v>
      </c>
      <c r="N265">
        <v>2417</v>
      </c>
      <c r="O265">
        <v>51</v>
      </c>
      <c r="P265">
        <v>2675.13</v>
      </c>
      <c r="T265" s="15">
        <v>9.8750000000000107</v>
      </c>
      <c r="U265">
        <f ca="1">AVERAGE(INDIRECT("E"&amp;A265):INDIRECT("E"&amp;B265))</f>
        <v>17407.75</v>
      </c>
      <c r="V265">
        <f ca="1">AVERAGE(INDIRECT("F"&amp;A265):INDIRECT("F"&amp;B265))</f>
        <v>13195.75</v>
      </c>
      <c r="W265">
        <f ca="1">AVERAGE(INDIRECT("G"&amp;A265):INDIRECT("G"&amp;B265))</f>
        <v>6679.25</v>
      </c>
      <c r="X265">
        <f ca="1">AVERAGE(INDIRECT("H"&amp;A265):INDIRECT("H"&amp;B265))</f>
        <v>7772</v>
      </c>
      <c r="Y265">
        <f ca="1">AVERAGE(INDIRECT("I"&amp;A265):INDIRECT("I"&amp;B265))</f>
        <v>602.5</v>
      </c>
      <c r="Z265">
        <f ca="1">AVERAGE(INDIRECT("J"&amp;A265):INDIRECT("J"&amp;B265))</f>
        <v>613.25</v>
      </c>
      <c r="AA265">
        <f ca="1">AVERAGE(INDIRECT("K"&amp;A265):INDIRECT("K"&amp;B265))</f>
        <v>43.25</v>
      </c>
      <c r="AB265">
        <f ca="1">AVERAGE(INDIRECT("L"&amp;A265):INDIRECT("L"&amp;B265))</f>
        <v>694.5</v>
      </c>
      <c r="AC265">
        <f ca="1">AVERAGE(INDIRECT("M"&amp;A265):INDIRECT("M"&amp;B265))</f>
        <v>704</v>
      </c>
      <c r="AD265">
        <f ca="1">AVERAGE(INDIRECT("N"&amp;A265):INDIRECT("N"&amp;B265))</f>
        <v>735</v>
      </c>
      <c r="AE265">
        <f ca="1">AVERAGE(INDIRECT("O"&amp;A265):INDIRECT("O"&amp;B265))</f>
        <v>81</v>
      </c>
      <c r="AF265">
        <f ca="1">AVERAGE(INDIRECT("P"&amp;A265):INDIRECT("P"&amp;B265))</f>
        <v>786.74749999999995</v>
      </c>
    </row>
    <row r="266" spans="1:32" ht="15" x14ac:dyDescent="0.25">
      <c r="A266" s="13">
        <f t="shared" si="14"/>
        <v>1049</v>
      </c>
      <c r="B266" s="14">
        <f t="shared" si="13"/>
        <v>1052</v>
      </c>
      <c r="C266" s="5">
        <v>40150</v>
      </c>
      <c r="D266" t="s">
        <v>72</v>
      </c>
      <c r="E266">
        <v>19405</v>
      </c>
      <c r="F266">
        <v>14477</v>
      </c>
      <c r="G266">
        <v>7924</v>
      </c>
      <c r="H266">
        <f>'[4]200912'!E73</f>
        <v>7859</v>
      </c>
      <c r="I266">
        <v>1593</v>
      </c>
      <c r="J266">
        <v>3304</v>
      </c>
      <c r="K266">
        <v>74</v>
      </c>
      <c r="L266">
        <v>2544</v>
      </c>
      <c r="M266">
        <v>1499</v>
      </c>
      <c r="N266">
        <v>2417</v>
      </c>
      <c r="O266">
        <v>50</v>
      </c>
      <c r="P266">
        <v>2715.06</v>
      </c>
      <c r="T266" s="15">
        <v>9.9166666666666696</v>
      </c>
      <c r="U266">
        <f ca="1">AVERAGE(INDIRECT("E"&amp;A266):INDIRECT("E"&amp;B266))</f>
        <v>17138</v>
      </c>
      <c r="V266">
        <f ca="1">AVERAGE(INDIRECT("F"&amp;A266):INDIRECT("F"&amp;B266))</f>
        <v>12585.5</v>
      </c>
      <c r="W266">
        <f ca="1">AVERAGE(INDIRECT("G"&amp;A266):INDIRECT("G"&amp;B266))</f>
        <v>6397.5</v>
      </c>
      <c r="X266">
        <f ca="1">AVERAGE(INDIRECT("H"&amp;A266):INDIRECT("H"&amp;B266))</f>
        <v>7057.25</v>
      </c>
      <c r="Y266">
        <f ca="1">AVERAGE(INDIRECT("I"&amp;A266):INDIRECT("I"&amp;B266))</f>
        <v>538</v>
      </c>
      <c r="Z266">
        <f ca="1">AVERAGE(INDIRECT("J"&amp;A266):INDIRECT("J"&amp;B266))</f>
        <v>633.5</v>
      </c>
      <c r="AA266">
        <f ca="1">AVERAGE(INDIRECT("K"&amp;A266):INDIRECT("K"&amp;B266))</f>
        <v>30.75</v>
      </c>
      <c r="AB266">
        <f ca="1">AVERAGE(INDIRECT("L"&amp;A266):INDIRECT("L"&amp;B266))</f>
        <v>618.75</v>
      </c>
      <c r="AC266">
        <f ca="1">AVERAGE(INDIRECT("M"&amp;A266):INDIRECT("M"&amp;B266))</f>
        <v>670</v>
      </c>
      <c r="AD266">
        <f ca="1">AVERAGE(INDIRECT("N"&amp;A266):INDIRECT("N"&amp;B266))</f>
        <v>730</v>
      </c>
      <c r="AE266">
        <f ca="1">AVERAGE(INDIRECT("O"&amp;A266):INDIRECT("O"&amp;B266))</f>
        <v>85.75</v>
      </c>
      <c r="AF266">
        <f ca="1">AVERAGE(INDIRECT("P"&amp;A266):INDIRECT("P"&amp;B266))</f>
        <v>687.77499999999998</v>
      </c>
    </row>
    <row r="267" spans="1:32" ht="15" x14ac:dyDescent="0.25">
      <c r="A267" s="13">
        <f t="shared" si="14"/>
        <v>1053</v>
      </c>
      <c r="B267" s="14">
        <f t="shared" si="13"/>
        <v>1056</v>
      </c>
      <c r="C267" s="5">
        <v>40150</v>
      </c>
      <c r="D267" t="s">
        <v>73</v>
      </c>
      <c r="E267">
        <v>19371</v>
      </c>
      <c r="F267">
        <v>14519</v>
      </c>
      <c r="G267">
        <v>7895</v>
      </c>
      <c r="H267">
        <f>'[4]200912'!E74</f>
        <v>7865</v>
      </c>
      <c r="I267">
        <v>1633</v>
      </c>
      <c r="J267">
        <v>3302</v>
      </c>
      <c r="K267">
        <v>76</v>
      </c>
      <c r="L267">
        <v>2584</v>
      </c>
      <c r="M267">
        <v>1499</v>
      </c>
      <c r="N267">
        <v>2417</v>
      </c>
      <c r="O267">
        <v>49</v>
      </c>
      <c r="P267">
        <v>2750.21</v>
      </c>
      <c r="T267" s="15">
        <v>9.9583333333333393</v>
      </c>
      <c r="U267">
        <f ca="1">AVERAGE(INDIRECT("E"&amp;A267):INDIRECT("E"&amp;B267))</f>
        <v>16675.5</v>
      </c>
      <c r="V267">
        <f ca="1">AVERAGE(INDIRECT("F"&amp;A267):INDIRECT("F"&amp;B267))</f>
        <v>12540.75</v>
      </c>
      <c r="W267">
        <f ca="1">AVERAGE(INDIRECT("G"&amp;A267):INDIRECT("G"&amp;B267))</f>
        <v>6014.5</v>
      </c>
      <c r="X267">
        <f ca="1">AVERAGE(INDIRECT("H"&amp;A267):INDIRECT("H"&amp;B267))</f>
        <v>6749.75</v>
      </c>
      <c r="Y267">
        <f ca="1">AVERAGE(INDIRECT("I"&amp;A267):INDIRECT("I"&amp;B267))</f>
        <v>480.25</v>
      </c>
      <c r="Z267">
        <f ca="1">AVERAGE(INDIRECT("J"&amp;A267):INDIRECT("J"&amp;B267))</f>
        <v>625</v>
      </c>
      <c r="AA267">
        <f ca="1">AVERAGE(INDIRECT("K"&amp;A267):INDIRECT("K"&amp;B267))</f>
        <v>31.5</v>
      </c>
      <c r="AB267">
        <f ca="1">AVERAGE(INDIRECT("L"&amp;A267):INDIRECT("L"&amp;B267))</f>
        <v>530.5</v>
      </c>
      <c r="AC267">
        <f ca="1">AVERAGE(INDIRECT("M"&amp;A267):INDIRECT("M"&amp;B267))</f>
        <v>630</v>
      </c>
      <c r="AD267">
        <f ca="1">AVERAGE(INDIRECT("N"&amp;A267):INDIRECT("N"&amp;B267))</f>
        <v>756</v>
      </c>
      <c r="AE267">
        <f ca="1">AVERAGE(INDIRECT("O"&amp;A267):INDIRECT("O"&amp;B267))</f>
        <v>86</v>
      </c>
      <c r="AF267">
        <f ca="1">AVERAGE(INDIRECT("P"&amp;A267):INDIRECT("P"&amp;B267))</f>
        <v>617.53750000000002</v>
      </c>
    </row>
    <row r="268" spans="1:32" ht="15" x14ac:dyDescent="0.25">
      <c r="A268" s="13">
        <f t="shared" si="14"/>
        <v>1057</v>
      </c>
      <c r="B268" s="14">
        <f t="shared" si="13"/>
        <v>1060</v>
      </c>
      <c r="C268" s="5">
        <v>40150</v>
      </c>
      <c r="D268" t="s">
        <v>74</v>
      </c>
      <c r="E268">
        <v>19340</v>
      </c>
      <c r="F268">
        <v>14579</v>
      </c>
      <c r="G268">
        <v>7922</v>
      </c>
      <c r="H268">
        <f>'[4]200912'!E75</f>
        <v>7929</v>
      </c>
      <c r="I268">
        <v>1675</v>
      </c>
      <c r="J268">
        <v>3296</v>
      </c>
      <c r="K268">
        <v>77</v>
      </c>
      <c r="L268">
        <v>2593</v>
      </c>
      <c r="M268">
        <v>1499</v>
      </c>
      <c r="N268">
        <v>2417</v>
      </c>
      <c r="O268">
        <v>48</v>
      </c>
      <c r="P268">
        <v>2786.16</v>
      </c>
      <c r="T268" s="15">
        <v>10</v>
      </c>
      <c r="U268">
        <f ca="1">AVERAGE(INDIRECT("E"&amp;A268):INDIRECT("E"&amp;B268))</f>
        <v>15465.5</v>
      </c>
      <c r="V268">
        <f ca="1">AVERAGE(INDIRECT("F"&amp;A268):INDIRECT("F"&amp;B268))</f>
        <v>11541.25</v>
      </c>
      <c r="W268">
        <f ca="1">AVERAGE(INDIRECT("G"&amp;A268):INDIRECT("G"&amp;B268))</f>
        <v>5677.25</v>
      </c>
      <c r="X268">
        <f ca="1">AVERAGE(INDIRECT("H"&amp;A268):INDIRECT("H"&amp;B268))</f>
        <v>6058</v>
      </c>
      <c r="Y268">
        <f ca="1">AVERAGE(INDIRECT("I"&amp;A268):INDIRECT("I"&amp;B268))</f>
        <v>435</v>
      </c>
      <c r="Z268">
        <f ca="1">AVERAGE(INDIRECT("J"&amp;A268):INDIRECT("J"&amp;B268))</f>
        <v>692.5</v>
      </c>
      <c r="AA268">
        <f ca="1">AVERAGE(INDIRECT("K"&amp;A268):INDIRECT("K"&amp;B268))</f>
        <v>38.5</v>
      </c>
      <c r="AB268">
        <f ca="1">AVERAGE(INDIRECT("L"&amp;A268):INDIRECT("L"&amp;B268))</f>
        <v>477.75</v>
      </c>
      <c r="AC268">
        <f ca="1">AVERAGE(INDIRECT("M"&amp;A268):INDIRECT("M"&amp;B268))</f>
        <v>616</v>
      </c>
      <c r="AD268">
        <f ca="1">AVERAGE(INDIRECT("N"&amp;A268):INDIRECT("N"&amp;B268))</f>
        <v>724</v>
      </c>
      <c r="AE268">
        <f ca="1">AVERAGE(INDIRECT("O"&amp;A268):INDIRECT("O"&amp;B268))</f>
        <v>81.25</v>
      </c>
      <c r="AF268">
        <f ca="1">AVERAGE(INDIRECT("P"&amp;A268):INDIRECT("P"&amp;B268))</f>
        <v>561.995</v>
      </c>
    </row>
    <row r="269" spans="1:32" ht="15" x14ac:dyDescent="0.25">
      <c r="A269" s="13">
        <f t="shared" si="14"/>
        <v>1061</v>
      </c>
      <c r="B269" s="14">
        <f t="shared" si="13"/>
        <v>1064</v>
      </c>
      <c r="C269" s="5">
        <v>40150</v>
      </c>
      <c r="D269" t="s">
        <v>75</v>
      </c>
      <c r="E269">
        <v>19270</v>
      </c>
      <c r="F269">
        <v>14406</v>
      </c>
      <c r="G269">
        <v>7783</v>
      </c>
      <c r="H269">
        <f>'[4]200912'!E76</f>
        <v>7951</v>
      </c>
      <c r="I269">
        <v>1733</v>
      </c>
      <c r="J269">
        <v>3250</v>
      </c>
      <c r="K269">
        <v>79</v>
      </c>
      <c r="L269">
        <v>2557</v>
      </c>
      <c r="M269">
        <v>1420</v>
      </c>
      <c r="N269">
        <v>2441</v>
      </c>
      <c r="O269">
        <v>47</v>
      </c>
      <c r="P269">
        <v>2821.32</v>
      </c>
      <c r="T269" s="15">
        <v>10.0416666666667</v>
      </c>
      <c r="U269">
        <f ca="1">AVERAGE(INDIRECT("E"&amp;A269):INDIRECT("E"&amp;B269))</f>
        <v>14403.5</v>
      </c>
      <c r="V269">
        <f ca="1">AVERAGE(INDIRECT("F"&amp;A269):INDIRECT("F"&amp;B269))</f>
        <v>10297.5</v>
      </c>
      <c r="W269">
        <f ca="1">AVERAGE(INDIRECT("G"&amp;A269):INDIRECT("G"&amp;B269))</f>
        <v>5358.5</v>
      </c>
      <c r="X269">
        <f ca="1">AVERAGE(INDIRECT("H"&amp;A269):INDIRECT("H"&amp;B269))</f>
        <v>5536.75</v>
      </c>
      <c r="Y269">
        <f ca="1">AVERAGE(INDIRECT("I"&amp;A269):INDIRECT("I"&amp;B269))</f>
        <v>336.5</v>
      </c>
      <c r="Z269">
        <f ca="1">AVERAGE(INDIRECT("J"&amp;A269):INDIRECT("J"&amp;B269))</f>
        <v>800.25</v>
      </c>
      <c r="AA269">
        <f ca="1">AVERAGE(INDIRECT("K"&amp;A269):INDIRECT("K"&amp;B269))</f>
        <v>31.75</v>
      </c>
      <c r="AB269">
        <f ca="1">AVERAGE(INDIRECT("L"&amp;A269):INDIRECT("L"&amp;B269))</f>
        <v>475.5</v>
      </c>
      <c r="AC269">
        <f ca="1">AVERAGE(INDIRECT("M"&amp;A269):INDIRECT("M"&amp;B269))</f>
        <v>472</v>
      </c>
      <c r="AD269">
        <f ca="1">AVERAGE(INDIRECT("N"&amp;A269):INDIRECT("N"&amp;B269))</f>
        <v>833</v>
      </c>
      <c r="AE269">
        <f ca="1">AVERAGE(INDIRECT("O"&amp;A269):INDIRECT("O"&amp;B269))</f>
        <v>90.5</v>
      </c>
      <c r="AF269">
        <f ca="1">AVERAGE(INDIRECT("P"&amp;A269):INDIRECT("P"&amp;B269))</f>
        <v>622.69499999999994</v>
      </c>
    </row>
    <row r="270" spans="1:32" ht="15" x14ac:dyDescent="0.25">
      <c r="A270" s="13">
        <f t="shared" si="14"/>
        <v>1065</v>
      </c>
      <c r="B270" s="14">
        <f t="shared" si="13"/>
        <v>1068</v>
      </c>
      <c r="C270" s="5">
        <v>40150</v>
      </c>
      <c r="D270" t="s">
        <v>76</v>
      </c>
      <c r="E270">
        <v>19445</v>
      </c>
      <c r="F270">
        <v>14265</v>
      </c>
      <c r="G270">
        <v>7739</v>
      </c>
      <c r="H270">
        <f>'[4]200912'!E77</f>
        <v>7879</v>
      </c>
      <c r="I270">
        <v>1748</v>
      </c>
      <c r="J270">
        <v>3242</v>
      </c>
      <c r="K270">
        <v>79</v>
      </c>
      <c r="L270">
        <v>2592</v>
      </c>
      <c r="M270">
        <v>1420</v>
      </c>
      <c r="N270">
        <v>2441</v>
      </c>
      <c r="O270">
        <v>49</v>
      </c>
      <c r="P270">
        <v>2856.47</v>
      </c>
      <c r="T270" s="15">
        <v>10.0833333333333</v>
      </c>
      <c r="U270">
        <f ca="1">AVERAGE(INDIRECT("E"&amp;A270):INDIRECT("E"&amp;B270))</f>
        <v>13832.5</v>
      </c>
      <c r="V270">
        <f ca="1">AVERAGE(INDIRECT("F"&amp;A270):INDIRECT("F"&amp;B270))</f>
        <v>9247.5</v>
      </c>
      <c r="W270">
        <f ca="1">AVERAGE(INDIRECT("G"&amp;A270):INDIRECT("G"&amp;B270))</f>
        <v>5228</v>
      </c>
      <c r="X270">
        <f ca="1">AVERAGE(INDIRECT("H"&amp;A270):INDIRECT("H"&amp;B270))</f>
        <v>5177.75</v>
      </c>
      <c r="Y270">
        <f ca="1">AVERAGE(INDIRECT("I"&amp;A270):INDIRECT("I"&amp;B270))</f>
        <v>263</v>
      </c>
      <c r="Z270">
        <f ca="1">AVERAGE(INDIRECT("J"&amp;A270):INDIRECT("J"&amp;B270))</f>
        <v>866.25</v>
      </c>
      <c r="AA270">
        <f ca="1">AVERAGE(INDIRECT("K"&amp;A270):INDIRECT("K"&amp;B270))</f>
        <v>36.25</v>
      </c>
      <c r="AB270">
        <f ca="1">AVERAGE(INDIRECT("L"&amp;A270):INDIRECT("L"&amp;B270))</f>
        <v>451.25</v>
      </c>
      <c r="AC270">
        <f ca="1">AVERAGE(INDIRECT("M"&amp;A270):INDIRECT("M"&amp;B270))</f>
        <v>456</v>
      </c>
      <c r="AD270">
        <f ca="1">AVERAGE(INDIRECT("N"&amp;A270):INDIRECT("N"&amp;B270))</f>
        <v>871</v>
      </c>
      <c r="AE270">
        <f ca="1">AVERAGE(INDIRECT("O"&amp;A270):INDIRECT("O"&amp;B270))</f>
        <v>83</v>
      </c>
      <c r="AF270">
        <f ca="1">AVERAGE(INDIRECT("P"&amp;A270):INDIRECT("P"&amp;B270))</f>
        <v>646.58249999999998</v>
      </c>
    </row>
    <row r="271" spans="1:32" ht="15" x14ac:dyDescent="0.25">
      <c r="A271" s="13">
        <f t="shared" si="14"/>
        <v>1069</v>
      </c>
      <c r="B271" s="14">
        <f t="shared" si="13"/>
        <v>1072</v>
      </c>
      <c r="C271" s="5">
        <v>40150</v>
      </c>
      <c r="D271" t="s">
        <v>77</v>
      </c>
      <c r="E271">
        <v>19122</v>
      </c>
      <c r="F271">
        <v>14133</v>
      </c>
      <c r="G271">
        <v>7724</v>
      </c>
      <c r="H271">
        <f>'[4]200912'!E78</f>
        <v>7867</v>
      </c>
      <c r="I271">
        <v>1517</v>
      </c>
      <c r="J271">
        <v>3120</v>
      </c>
      <c r="K271">
        <v>80</v>
      </c>
      <c r="L271">
        <v>2649</v>
      </c>
      <c r="M271">
        <v>1420</v>
      </c>
      <c r="N271">
        <v>2441</v>
      </c>
      <c r="O271">
        <v>50</v>
      </c>
      <c r="P271">
        <v>2875.09</v>
      </c>
      <c r="T271" s="15">
        <v>10.125</v>
      </c>
      <c r="U271">
        <f ca="1">AVERAGE(INDIRECT("E"&amp;A271):INDIRECT("E"&amp;B271))</f>
        <v>13486.5</v>
      </c>
      <c r="V271">
        <f ca="1">AVERAGE(INDIRECT("F"&amp;A271):INDIRECT("F"&amp;B271))</f>
        <v>8630.75</v>
      </c>
      <c r="W271">
        <f ca="1">AVERAGE(INDIRECT("G"&amp;A271):INDIRECT("G"&amp;B271))</f>
        <v>5031.25</v>
      </c>
      <c r="X271">
        <f ca="1">AVERAGE(INDIRECT("H"&amp;A271):INDIRECT("H"&amp;B271))</f>
        <v>5154.25</v>
      </c>
      <c r="Y271">
        <f ca="1">AVERAGE(INDIRECT("I"&amp;A271):INDIRECT("I"&amp;B271))</f>
        <v>266.25</v>
      </c>
      <c r="Z271">
        <f ca="1">AVERAGE(INDIRECT("J"&amp;A271):INDIRECT("J"&amp;B271))</f>
        <v>956.5</v>
      </c>
      <c r="AA271">
        <f ca="1">AVERAGE(INDIRECT("K"&amp;A271):INDIRECT("K"&amp;B271))</f>
        <v>38</v>
      </c>
      <c r="AB271">
        <f ca="1">AVERAGE(INDIRECT("L"&amp;A271):INDIRECT("L"&amp;B271))</f>
        <v>473.25</v>
      </c>
      <c r="AC271">
        <f ca="1">AVERAGE(INDIRECT("M"&amp;A271):INDIRECT("M"&amp;B271))</f>
        <v>465</v>
      </c>
      <c r="AD271">
        <f ca="1">AVERAGE(INDIRECT("N"&amp;A271):INDIRECT("N"&amp;B271))</f>
        <v>912</v>
      </c>
      <c r="AE271">
        <f ca="1">AVERAGE(INDIRECT("O"&amp;A271):INDIRECT("O"&amp;B271))</f>
        <v>75.5</v>
      </c>
      <c r="AF271">
        <f ca="1">AVERAGE(INDIRECT("P"&amp;A271):INDIRECT("P"&amp;B271))</f>
        <v>690.34249999999997</v>
      </c>
    </row>
    <row r="272" spans="1:32" ht="15" x14ac:dyDescent="0.25">
      <c r="A272" s="13">
        <f t="shared" si="14"/>
        <v>1073</v>
      </c>
      <c r="B272" s="14">
        <f t="shared" si="13"/>
        <v>1076</v>
      </c>
      <c r="C272" s="5">
        <v>40150</v>
      </c>
      <c r="D272" t="s">
        <v>78</v>
      </c>
      <c r="E272">
        <v>18965</v>
      </c>
      <c r="F272">
        <v>14037</v>
      </c>
      <c r="G272">
        <v>7682</v>
      </c>
      <c r="H272">
        <f>'[4]200912'!E79</f>
        <v>7841</v>
      </c>
      <c r="I272">
        <v>1477</v>
      </c>
      <c r="J272">
        <v>3089</v>
      </c>
      <c r="K272">
        <v>81</v>
      </c>
      <c r="L272">
        <v>2552</v>
      </c>
      <c r="M272">
        <v>1420</v>
      </c>
      <c r="N272">
        <v>2441</v>
      </c>
      <c r="O272">
        <v>52</v>
      </c>
      <c r="P272">
        <v>2892.91</v>
      </c>
      <c r="T272" s="15">
        <v>10.1666666666667</v>
      </c>
      <c r="U272">
        <f ca="1">AVERAGE(INDIRECT("E"&amp;A272):INDIRECT("E"&amp;B272))</f>
        <v>13443</v>
      </c>
      <c r="V272">
        <f ca="1">AVERAGE(INDIRECT("F"&amp;A272):INDIRECT("F"&amp;B272))</f>
        <v>8470</v>
      </c>
      <c r="W272">
        <f ca="1">AVERAGE(INDIRECT("G"&amp;A272):INDIRECT("G"&amp;B272))</f>
        <v>4926</v>
      </c>
      <c r="X272">
        <f ca="1">AVERAGE(INDIRECT("H"&amp;A272):INDIRECT("H"&amp;B272))</f>
        <v>5173</v>
      </c>
      <c r="Y272">
        <f ca="1">AVERAGE(INDIRECT("I"&amp;A272):INDIRECT("I"&amp;B272))</f>
        <v>321.75</v>
      </c>
      <c r="Z272">
        <f ca="1">AVERAGE(INDIRECT("J"&amp;A272):INDIRECT("J"&amp;B272))</f>
        <v>1095</v>
      </c>
      <c r="AA272">
        <f ca="1">AVERAGE(INDIRECT("K"&amp;A272):INDIRECT("K"&amp;B272))</f>
        <v>40.5</v>
      </c>
      <c r="AB272">
        <f ca="1">AVERAGE(INDIRECT("L"&amp;A272):INDIRECT("L"&amp;B272))</f>
        <v>518.5</v>
      </c>
      <c r="AC272">
        <f ca="1">AVERAGE(INDIRECT("M"&amp;A272):INDIRECT("M"&amp;B272))</f>
        <v>495</v>
      </c>
      <c r="AD272">
        <f ca="1">AVERAGE(INDIRECT("N"&amp;A272):INDIRECT("N"&amp;B272))</f>
        <v>940</v>
      </c>
      <c r="AE272">
        <f ca="1">AVERAGE(INDIRECT("O"&amp;A272):INDIRECT("O"&amp;B272))</f>
        <v>73.5</v>
      </c>
      <c r="AF272">
        <f ca="1">AVERAGE(INDIRECT("P"&amp;A272):INDIRECT("P"&amp;B272))</f>
        <v>676.49</v>
      </c>
    </row>
    <row r="273" spans="1:32" ht="15" x14ac:dyDescent="0.25">
      <c r="A273" s="13">
        <f t="shared" si="14"/>
        <v>1077</v>
      </c>
      <c r="B273" s="14">
        <f t="shared" si="13"/>
        <v>1080</v>
      </c>
      <c r="C273" s="5">
        <v>40150</v>
      </c>
      <c r="D273" t="s">
        <v>79</v>
      </c>
      <c r="E273">
        <v>19029</v>
      </c>
      <c r="F273">
        <v>13753</v>
      </c>
      <c r="G273">
        <v>7555</v>
      </c>
      <c r="H273">
        <f>'[4]200912'!E80</f>
        <v>7898</v>
      </c>
      <c r="I273">
        <v>1388</v>
      </c>
      <c r="J273">
        <v>3202</v>
      </c>
      <c r="K273">
        <v>82</v>
      </c>
      <c r="L273">
        <v>2421</v>
      </c>
      <c r="M273">
        <v>1265</v>
      </c>
      <c r="N273">
        <v>2245</v>
      </c>
      <c r="O273">
        <v>53</v>
      </c>
      <c r="P273">
        <v>2910.74</v>
      </c>
      <c r="T273" s="15">
        <v>10.2083333333333</v>
      </c>
      <c r="U273">
        <f ca="1">AVERAGE(INDIRECT("E"&amp;A273):INDIRECT("E"&amp;B273))</f>
        <v>13366</v>
      </c>
      <c r="V273">
        <f ca="1">AVERAGE(INDIRECT("F"&amp;A273):INDIRECT("F"&amp;B273))</f>
        <v>8332</v>
      </c>
      <c r="W273">
        <f ca="1">AVERAGE(INDIRECT("G"&amp;A273):INDIRECT("G"&amp;B273))</f>
        <v>4954</v>
      </c>
      <c r="X273">
        <f ca="1">AVERAGE(INDIRECT("H"&amp;A273):INDIRECT("H"&amp;B273))</f>
        <v>5175.75</v>
      </c>
      <c r="Y273">
        <f ca="1">AVERAGE(INDIRECT("I"&amp;A273):INDIRECT("I"&amp;B273))</f>
        <v>348.75</v>
      </c>
      <c r="Z273">
        <f ca="1">AVERAGE(INDIRECT("J"&amp;A273):INDIRECT("J"&amp;B273))</f>
        <v>1138.25</v>
      </c>
      <c r="AA273">
        <f ca="1">AVERAGE(INDIRECT("K"&amp;A273):INDIRECT("K"&amp;B273))</f>
        <v>45.5</v>
      </c>
      <c r="AB273">
        <f ca="1">AVERAGE(INDIRECT("L"&amp;A273):INDIRECT("L"&amp;B273))</f>
        <v>517.25</v>
      </c>
      <c r="AC273">
        <f ca="1">AVERAGE(INDIRECT("M"&amp;A273):INDIRECT("M"&amp;B273))</f>
        <v>544</v>
      </c>
      <c r="AD273">
        <f ca="1">AVERAGE(INDIRECT("N"&amp;A273):INDIRECT("N"&amp;B273))</f>
        <v>928</v>
      </c>
      <c r="AE273">
        <f ca="1">AVERAGE(INDIRECT("O"&amp;A273):INDIRECT("O"&amp;B273))</f>
        <v>72</v>
      </c>
      <c r="AF273">
        <f ca="1">AVERAGE(INDIRECT("P"&amp;A273):INDIRECT("P"&amp;B273))</f>
        <v>686.51</v>
      </c>
    </row>
    <row r="274" spans="1:32" ht="15" x14ac:dyDescent="0.25">
      <c r="A274" s="13">
        <f t="shared" si="14"/>
        <v>1081</v>
      </c>
      <c r="B274" s="14">
        <f t="shared" si="13"/>
        <v>1084</v>
      </c>
      <c r="C274" s="5">
        <v>40150</v>
      </c>
      <c r="D274" t="s">
        <v>80</v>
      </c>
      <c r="E274">
        <v>18948</v>
      </c>
      <c r="F274">
        <v>13533</v>
      </c>
      <c r="G274">
        <v>7489</v>
      </c>
      <c r="H274">
        <f>'[4]200912'!E81</f>
        <v>7609</v>
      </c>
      <c r="I274">
        <v>1461</v>
      </c>
      <c r="J274">
        <v>3160</v>
      </c>
      <c r="K274">
        <v>82</v>
      </c>
      <c r="L274">
        <v>2350</v>
      </c>
      <c r="M274">
        <v>1265</v>
      </c>
      <c r="N274">
        <v>2245</v>
      </c>
      <c r="O274">
        <v>53</v>
      </c>
      <c r="P274">
        <v>2929.36</v>
      </c>
      <c r="T274" s="15">
        <v>10.25</v>
      </c>
      <c r="U274">
        <f ca="1">AVERAGE(INDIRECT("E"&amp;A274):INDIRECT("E"&amp;B274))</f>
        <v>13084.25</v>
      </c>
      <c r="V274">
        <f ca="1">AVERAGE(INDIRECT("F"&amp;A274):INDIRECT("F"&amp;B274))</f>
        <v>8260.75</v>
      </c>
      <c r="W274">
        <f ca="1">AVERAGE(INDIRECT("G"&amp;A274):INDIRECT("G"&amp;B274))</f>
        <v>4700.75</v>
      </c>
      <c r="X274">
        <f ca="1">AVERAGE(INDIRECT("H"&amp;A274):INDIRECT("H"&amp;B274))</f>
        <v>5001.75</v>
      </c>
      <c r="Y274">
        <f ca="1">AVERAGE(INDIRECT("I"&amp;A274):INDIRECT("I"&amp;B274))</f>
        <v>375</v>
      </c>
      <c r="Z274">
        <f ca="1">AVERAGE(INDIRECT("J"&amp;A274):INDIRECT("J"&amp;B274))</f>
        <v>1144.25</v>
      </c>
      <c r="AA274">
        <f ca="1">AVERAGE(INDIRECT("K"&amp;A274):INDIRECT("K"&amp;B274))</f>
        <v>49.25</v>
      </c>
      <c r="AB274">
        <f ca="1">AVERAGE(INDIRECT("L"&amp;A274):INDIRECT("L"&amp;B274))</f>
        <v>503.25</v>
      </c>
      <c r="AC274">
        <f ca="1">AVERAGE(INDIRECT("M"&amp;A274):INDIRECT("M"&amp;B274))</f>
        <v>606</v>
      </c>
      <c r="AD274">
        <f ca="1">AVERAGE(INDIRECT("N"&amp;A274):INDIRECT("N"&amp;B274))</f>
        <v>897</v>
      </c>
      <c r="AE274">
        <f ca="1">AVERAGE(INDIRECT("O"&amp;A274):INDIRECT("O"&amp;B274))</f>
        <v>68</v>
      </c>
      <c r="AF274">
        <f ca="1">AVERAGE(INDIRECT("P"&amp;A274):INDIRECT("P"&amp;B274))</f>
        <v>727.59999999999991</v>
      </c>
    </row>
    <row r="275" spans="1:32" ht="15" x14ac:dyDescent="0.25">
      <c r="A275" s="13">
        <f t="shared" si="14"/>
        <v>1085</v>
      </c>
      <c r="B275" s="14">
        <f t="shared" si="13"/>
        <v>1088</v>
      </c>
      <c r="C275" s="5">
        <v>40150</v>
      </c>
      <c r="D275" t="s">
        <v>81</v>
      </c>
      <c r="E275">
        <v>18745</v>
      </c>
      <c r="F275">
        <v>13517</v>
      </c>
      <c r="G275">
        <v>7346</v>
      </c>
      <c r="H275">
        <f>'[4]200912'!E82</f>
        <v>7475</v>
      </c>
      <c r="I275">
        <v>1467</v>
      </c>
      <c r="J275">
        <v>2905</v>
      </c>
      <c r="K275">
        <v>82</v>
      </c>
      <c r="L275">
        <v>2273</v>
      </c>
      <c r="M275">
        <v>1265</v>
      </c>
      <c r="N275">
        <v>2245</v>
      </c>
      <c r="O275">
        <v>53</v>
      </c>
      <c r="P275">
        <v>2908</v>
      </c>
      <c r="T275" s="15">
        <v>10.2916666666667</v>
      </c>
      <c r="U275">
        <f ca="1">AVERAGE(INDIRECT("E"&amp;A275):INDIRECT("E"&amp;B275))</f>
        <v>12797</v>
      </c>
      <c r="V275">
        <f ca="1">AVERAGE(INDIRECT("F"&amp;A275):INDIRECT("F"&amp;B275))</f>
        <v>8407</v>
      </c>
      <c r="W275">
        <f ca="1">AVERAGE(INDIRECT("G"&amp;A275):INDIRECT("G"&amp;B275))</f>
        <v>4674.5</v>
      </c>
      <c r="X275">
        <f ca="1">AVERAGE(INDIRECT("H"&amp;A275):INDIRECT("H"&amp;B275))</f>
        <v>4799</v>
      </c>
      <c r="Y275">
        <f ca="1">AVERAGE(INDIRECT("I"&amp;A275):INDIRECT("I"&amp;B275))</f>
        <v>397.75</v>
      </c>
      <c r="Z275">
        <f ca="1">AVERAGE(INDIRECT("J"&amp;A275):INDIRECT("J"&amp;B275))</f>
        <v>1207.5</v>
      </c>
      <c r="AA275">
        <f ca="1">AVERAGE(INDIRECT("K"&amp;A275):INDIRECT("K"&amp;B275))</f>
        <v>47.75</v>
      </c>
      <c r="AB275">
        <f ca="1">AVERAGE(INDIRECT("L"&amp;A275):INDIRECT("L"&amp;B275))</f>
        <v>478.75</v>
      </c>
      <c r="AC275">
        <f ca="1">AVERAGE(INDIRECT("M"&amp;A275):INDIRECT("M"&amp;B275))</f>
        <v>666</v>
      </c>
      <c r="AD275">
        <f ca="1">AVERAGE(INDIRECT("N"&amp;A275):INDIRECT("N"&amp;B275))</f>
        <v>844</v>
      </c>
      <c r="AE275">
        <f ca="1">AVERAGE(INDIRECT("O"&amp;A275):INDIRECT("O"&amp;B275))</f>
        <v>69.75</v>
      </c>
      <c r="AF275">
        <f ca="1">AVERAGE(INDIRECT("P"&amp;A275):INDIRECT("P"&amp;B275))</f>
        <v>722.42000000000007</v>
      </c>
    </row>
    <row r="276" spans="1:32" ht="15" x14ac:dyDescent="0.25">
      <c r="A276" s="13">
        <f t="shared" si="14"/>
        <v>1089</v>
      </c>
      <c r="B276" s="14">
        <f t="shared" si="13"/>
        <v>1092</v>
      </c>
      <c r="C276" s="5">
        <v>40150</v>
      </c>
      <c r="D276" t="s">
        <v>82</v>
      </c>
      <c r="E276">
        <v>18641</v>
      </c>
      <c r="F276">
        <v>13402</v>
      </c>
      <c r="G276">
        <v>7350</v>
      </c>
      <c r="H276">
        <f>'[4]200912'!E83</f>
        <v>7422</v>
      </c>
      <c r="I276">
        <v>1335</v>
      </c>
      <c r="J276">
        <v>2776</v>
      </c>
      <c r="K276">
        <v>83</v>
      </c>
      <c r="L276">
        <v>2308</v>
      </c>
      <c r="M276">
        <v>1265</v>
      </c>
      <c r="N276">
        <v>2245</v>
      </c>
      <c r="O276">
        <v>53</v>
      </c>
      <c r="P276">
        <v>2887.14</v>
      </c>
      <c r="T276" s="15">
        <v>10.3333333333333</v>
      </c>
      <c r="U276">
        <f ca="1">AVERAGE(INDIRECT("E"&amp;A276):INDIRECT("E"&amp;B276))</f>
        <v>13696.75</v>
      </c>
      <c r="V276">
        <f ca="1">AVERAGE(INDIRECT("F"&amp;A276):INDIRECT("F"&amp;B276))</f>
        <v>9538.75</v>
      </c>
      <c r="W276">
        <f ca="1">AVERAGE(INDIRECT("G"&amp;A276):INDIRECT("G"&amp;B276))</f>
        <v>4975</v>
      </c>
      <c r="X276">
        <f ca="1">AVERAGE(INDIRECT("H"&amp;A276):INDIRECT("H"&amp;B276))</f>
        <v>5563</v>
      </c>
      <c r="Y276">
        <f ca="1">AVERAGE(INDIRECT("I"&amp;A276):INDIRECT("I"&amp;B276))</f>
        <v>453.75</v>
      </c>
      <c r="Z276">
        <f ca="1">AVERAGE(INDIRECT("J"&amp;A276):INDIRECT("J"&amp;B276))</f>
        <v>1120.5</v>
      </c>
      <c r="AA276">
        <f ca="1">AVERAGE(INDIRECT("K"&amp;A276):INDIRECT("K"&amp;B276))</f>
        <v>45.75</v>
      </c>
      <c r="AB276">
        <f ca="1">AVERAGE(INDIRECT("L"&amp;A276):INDIRECT("L"&amp;B276))</f>
        <v>512</v>
      </c>
      <c r="AC276">
        <f ca="1">AVERAGE(INDIRECT("M"&amp;A276):INDIRECT("M"&amp;B276))</f>
        <v>672</v>
      </c>
      <c r="AD276">
        <f ca="1">AVERAGE(INDIRECT("N"&amp;A276):INDIRECT("N"&amp;B276))</f>
        <v>748</v>
      </c>
      <c r="AE276">
        <f ca="1">AVERAGE(INDIRECT("O"&amp;A276):INDIRECT("O"&amp;B276))</f>
        <v>66.25</v>
      </c>
      <c r="AF276">
        <f ca="1">AVERAGE(INDIRECT("P"&amp;A276):INDIRECT("P"&amp;B276))</f>
        <v>673.46</v>
      </c>
    </row>
    <row r="277" spans="1:32" ht="15" x14ac:dyDescent="0.25">
      <c r="A277" s="13">
        <f t="shared" si="14"/>
        <v>1093</v>
      </c>
      <c r="B277" s="14">
        <f t="shared" si="13"/>
        <v>1096</v>
      </c>
      <c r="C277" s="5">
        <v>40150</v>
      </c>
      <c r="D277" t="s">
        <v>83</v>
      </c>
      <c r="E277">
        <v>18417</v>
      </c>
      <c r="F277">
        <v>13131</v>
      </c>
      <c r="G277">
        <v>7486</v>
      </c>
      <c r="H277">
        <f>'[4]200912'!E84</f>
        <v>7286</v>
      </c>
      <c r="I277">
        <v>1243</v>
      </c>
      <c r="J277">
        <v>2751</v>
      </c>
      <c r="K277">
        <v>83</v>
      </c>
      <c r="L277">
        <v>2371</v>
      </c>
      <c r="M277">
        <v>1172</v>
      </c>
      <c r="N277">
        <v>2095</v>
      </c>
      <c r="O277">
        <v>53</v>
      </c>
      <c r="P277">
        <v>2866.58</v>
      </c>
      <c r="T277" s="15">
        <v>10.375</v>
      </c>
      <c r="U277">
        <f ca="1">AVERAGE(INDIRECT("E"&amp;A277):INDIRECT("E"&amp;B277))</f>
        <v>14840.25</v>
      </c>
      <c r="V277">
        <f ca="1">AVERAGE(INDIRECT("F"&amp;A277):INDIRECT("F"&amp;B277))</f>
        <v>10626.25</v>
      </c>
      <c r="W277">
        <f ca="1">AVERAGE(INDIRECT("G"&amp;A277):INDIRECT("G"&amp;B277))</f>
        <v>5194.75</v>
      </c>
      <c r="X277">
        <f ca="1">AVERAGE(INDIRECT("H"&amp;A277):INDIRECT("H"&amp;B277))</f>
        <v>6327.75</v>
      </c>
      <c r="Y277">
        <f ca="1">AVERAGE(INDIRECT("I"&amp;A277):INDIRECT("I"&amp;B277))</f>
        <v>524.75</v>
      </c>
      <c r="Z277">
        <f ca="1">AVERAGE(INDIRECT("J"&amp;A277):INDIRECT("J"&amp;B277))</f>
        <v>1032.5</v>
      </c>
      <c r="AA277">
        <f ca="1">AVERAGE(INDIRECT("K"&amp;A277):INDIRECT("K"&amp;B277))</f>
        <v>42.25</v>
      </c>
      <c r="AB277">
        <f ca="1">AVERAGE(INDIRECT("L"&amp;A277):INDIRECT("L"&amp;B277))</f>
        <v>501.75</v>
      </c>
      <c r="AC277">
        <f ca="1">AVERAGE(INDIRECT("M"&amp;A277):INDIRECT("M"&amp;B277))</f>
        <v>655</v>
      </c>
      <c r="AD277">
        <f ca="1">AVERAGE(INDIRECT("N"&amp;A277):INDIRECT("N"&amp;B277))</f>
        <v>717</v>
      </c>
      <c r="AE277">
        <f ca="1">AVERAGE(INDIRECT("O"&amp;A277):INDIRECT("O"&amp;B277))</f>
        <v>60.5</v>
      </c>
      <c r="AF277">
        <f ca="1">AVERAGE(INDIRECT("P"&amp;A277):INDIRECT("P"&amp;B277))</f>
        <v>645.39750000000004</v>
      </c>
    </row>
    <row r="278" spans="1:32" ht="15" x14ac:dyDescent="0.25">
      <c r="A278" s="13">
        <f t="shared" si="14"/>
        <v>1097</v>
      </c>
      <c r="B278" s="14">
        <f t="shared" si="13"/>
        <v>1100</v>
      </c>
      <c r="C278" s="5">
        <v>40150</v>
      </c>
      <c r="D278" t="s">
        <v>84</v>
      </c>
      <c r="E278">
        <v>18219</v>
      </c>
      <c r="F278">
        <v>12901</v>
      </c>
      <c r="G278">
        <v>7435</v>
      </c>
      <c r="H278">
        <f>'[4]200912'!E85</f>
        <v>6997</v>
      </c>
      <c r="I278">
        <v>1228</v>
      </c>
      <c r="J278">
        <v>2748</v>
      </c>
      <c r="K278">
        <v>82</v>
      </c>
      <c r="L278">
        <v>2375</v>
      </c>
      <c r="M278">
        <v>1172</v>
      </c>
      <c r="N278">
        <v>2095</v>
      </c>
      <c r="O278">
        <v>52</v>
      </c>
      <c r="P278">
        <v>2845.73</v>
      </c>
      <c r="T278" s="15">
        <v>10.4166666666667</v>
      </c>
      <c r="U278">
        <f ca="1">AVERAGE(INDIRECT("E"&amp;A278):INDIRECT("E"&amp;B278))</f>
        <v>15800.75</v>
      </c>
      <c r="V278">
        <f ca="1">AVERAGE(INDIRECT("F"&amp;A278):INDIRECT("F"&amp;B278))</f>
        <v>11396.75</v>
      </c>
      <c r="W278">
        <f ca="1">AVERAGE(INDIRECT("G"&amp;A278):INDIRECT("G"&amp;B278))</f>
        <v>5560.75</v>
      </c>
      <c r="X278">
        <f ca="1">AVERAGE(INDIRECT("H"&amp;A278):INDIRECT("H"&amp;B278))</f>
        <v>6921</v>
      </c>
      <c r="Y278">
        <f ca="1">AVERAGE(INDIRECT("I"&amp;A278):INDIRECT("I"&amp;B278))</f>
        <v>555</v>
      </c>
      <c r="Z278">
        <f ca="1">AVERAGE(INDIRECT("J"&amp;A278):INDIRECT("J"&amp;B278))</f>
        <v>864.25</v>
      </c>
      <c r="AA278">
        <f ca="1">AVERAGE(INDIRECT("K"&amp;A278):INDIRECT("K"&amp;B278))</f>
        <v>43.25</v>
      </c>
      <c r="AB278">
        <f ca="1">AVERAGE(INDIRECT("L"&amp;A278):INDIRECT("L"&amp;B278))</f>
        <v>450.75</v>
      </c>
      <c r="AC278">
        <f ca="1">AVERAGE(INDIRECT("M"&amp;A278):INDIRECT("M"&amp;B278))</f>
        <v>660</v>
      </c>
      <c r="AD278">
        <f ca="1">AVERAGE(INDIRECT("N"&amp;A278):INDIRECT("N"&amp;B278))</f>
        <v>697</v>
      </c>
      <c r="AE278">
        <f ca="1">AVERAGE(INDIRECT("O"&amp;A278):INDIRECT("O"&amp;B278))</f>
        <v>64.5</v>
      </c>
      <c r="AF278">
        <f ca="1">AVERAGE(INDIRECT("P"&amp;A278):INDIRECT("P"&amp;B278))</f>
        <v>549.60249999999996</v>
      </c>
    </row>
    <row r="279" spans="1:32" ht="15" x14ac:dyDescent="0.25">
      <c r="A279" s="13">
        <f t="shared" si="14"/>
        <v>1101</v>
      </c>
      <c r="B279" s="14">
        <f t="shared" si="13"/>
        <v>1104</v>
      </c>
      <c r="C279" s="5">
        <v>40150</v>
      </c>
      <c r="D279" t="s">
        <v>85</v>
      </c>
      <c r="E279">
        <v>17998</v>
      </c>
      <c r="F279">
        <v>12637</v>
      </c>
      <c r="G279">
        <v>7363</v>
      </c>
      <c r="H279">
        <f>'[4]200912'!E86</f>
        <v>6793</v>
      </c>
      <c r="I279">
        <v>1164</v>
      </c>
      <c r="J279">
        <v>2706</v>
      </c>
      <c r="K279">
        <v>82</v>
      </c>
      <c r="L279">
        <v>2372</v>
      </c>
      <c r="M279">
        <v>1172</v>
      </c>
      <c r="N279">
        <v>2095</v>
      </c>
      <c r="O279">
        <v>52</v>
      </c>
      <c r="P279">
        <v>2781.16</v>
      </c>
      <c r="T279" s="15">
        <v>10.4583333333333</v>
      </c>
      <c r="U279">
        <f ca="1">AVERAGE(INDIRECT("E"&amp;A279):INDIRECT("E"&amp;B279))</f>
        <v>16194.75</v>
      </c>
      <c r="V279">
        <f ca="1">AVERAGE(INDIRECT("F"&amp;A279):INDIRECT("F"&amp;B279))</f>
        <v>11748.5</v>
      </c>
      <c r="W279">
        <f ca="1">AVERAGE(INDIRECT("G"&amp;A279):INDIRECT("G"&amp;B279))</f>
        <v>5465</v>
      </c>
      <c r="X279">
        <f ca="1">AVERAGE(INDIRECT("H"&amp;A279):INDIRECT("H"&amp;B279))</f>
        <v>7256</v>
      </c>
      <c r="Y279">
        <f ca="1">AVERAGE(INDIRECT("I"&amp;A279):INDIRECT("I"&amp;B279))</f>
        <v>547.75</v>
      </c>
      <c r="Z279">
        <f ca="1">AVERAGE(INDIRECT("J"&amp;A279):INDIRECT("J"&amp;B279))</f>
        <v>785.75</v>
      </c>
      <c r="AA279">
        <f ca="1">AVERAGE(INDIRECT("K"&amp;A279):INDIRECT("K"&amp;B279))</f>
        <v>45.25</v>
      </c>
      <c r="AB279">
        <f ca="1">AVERAGE(INDIRECT("L"&amp;A279):INDIRECT("L"&amp;B279))</f>
        <v>414.5</v>
      </c>
      <c r="AC279">
        <f ca="1">AVERAGE(INDIRECT("M"&amp;A279):INDIRECT("M"&amp;B279))</f>
        <v>663</v>
      </c>
      <c r="AD279">
        <f ca="1">AVERAGE(INDIRECT("N"&amp;A279):INDIRECT("N"&amp;B279))</f>
        <v>713</v>
      </c>
      <c r="AE279">
        <f ca="1">AVERAGE(INDIRECT("O"&amp;A279):INDIRECT("O"&amp;B279))</f>
        <v>70.75</v>
      </c>
      <c r="AF279">
        <f ca="1">AVERAGE(INDIRECT("P"&amp;A279):INDIRECT("P"&amp;B279))</f>
        <v>472.84999999999997</v>
      </c>
    </row>
    <row r="280" spans="1:32" ht="15" x14ac:dyDescent="0.25">
      <c r="A280" s="13">
        <f t="shared" si="14"/>
        <v>1105</v>
      </c>
      <c r="B280" s="14">
        <f t="shared" ref="B280:B343" si="15">B278+8</f>
        <v>1108</v>
      </c>
      <c r="C280" s="5">
        <v>40150</v>
      </c>
      <c r="D280" t="s">
        <v>86</v>
      </c>
      <c r="E280">
        <v>17501</v>
      </c>
      <c r="F280">
        <v>12390</v>
      </c>
      <c r="G280">
        <v>7216</v>
      </c>
      <c r="H280">
        <f>'[4]200912'!E87</f>
        <v>6569</v>
      </c>
      <c r="I280">
        <v>1106</v>
      </c>
      <c r="J280">
        <v>2702</v>
      </c>
      <c r="K280">
        <v>81</v>
      </c>
      <c r="L280">
        <v>2282</v>
      </c>
      <c r="M280">
        <v>1172</v>
      </c>
      <c r="N280">
        <v>2095</v>
      </c>
      <c r="O280">
        <v>52</v>
      </c>
      <c r="P280">
        <v>2717.09</v>
      </c>
      <c r="T280" s="15">
        <v>10.5</v>
      </c>
      <c r="U280">
        <f ca="1">AVERAGE(INDIRECT("E"&amp;A280):INDIRECT("E"&amp;B280))</f>
        <v>16427.5</v>
      </c>
      <c r="V280">
        <f ca="1">AVERAGE(INDIRECT("F"&amp;A280):INDIRECT("F"&amp;B280))</f>
        <v>12017.75</v>
      </c>
      <c r="W280">
        <f ca="1">AVERAGE(INDIRECT("G"&amp;A280):INDIRECT("G"&amp;B280))</f>
        <v>5470</v>
      </c>
      <c r="X280">
        <f ca="1">AVERAGE(INDIRECT("H"&amp;A280):INDIRECT("H"&amp;B280))</f>
        <v>7738.25</v>
      </c>
      <c r="Y280">
        <f ca="1">AVERAGE(INDIRECT("I"&amp;A280):INDIRECT("I"&amp;B280))</f>
        <v>599</v>
      </c>
      <c r="Z280">
        <f ca="1">AVERAGE(INDIRECT("J"&amp;A280):INDIRECT("J"&amp;B280))</f>
        <v>853</v>
      </c>
      <c r="AA280">
        <f ca="1">AVERAGE(INDIRECT("K"&amp;A280):INDIRECT("K"&amp;B280))</f>
        <v>53</v>
      </c>
      <c r="AB280">
        <f ca="1">AVERAGE(INDIRECT("L"&amp;A280):INDIRECT("L"&amp;B280))</f>
        <v>465.25</v>
      </c>
      <c r="AC280">
        <f ca="1">AVERAGE(INDIRECT("M"&amp;A280):INDIRECT("M"&amp;B280))</f>
        <v>659</v>
      </c>
      <c r="AD280">
        <f ca="1">AVERAGE(INDIRECT("N"&amp;A280):INDIRECT("N"&amp;B280))</f>
        <v>736</v>
      </c>
      <c r="AE280">
        <f ca="1">AVERAGE(INDIRECT("O"&amp;A280):INDIRECT("O"&amp;B280))</f>
        <v>78.5</v>
      </c>
      <c r="AF280">
        <f ca="1">AVERAGE(INDIRECT("P"&amp;A280):INDIRECT("P"&amp;B280))</f>
        <v>446.22249999999997</v>
      </c>
    </row>
    <row r="281" spans="1:32" ht="15" x14ac:dyDescent="0.25">
      <c r="A281" s="13">
        <f t="shared" si="14"/>
        <v>1109</v>
      </c>
      <c r="B281" s="14">
        <f t="shared" si="15"/>
        <v>1112</v>
      </c>
      <c r="C281" s="5">
        <v>40150</v>
      </c>
      <c r="D281" t="s">
        <v>87</v>
      </c>
      <c r="E281">
        <v>17424</v>
      </c>
      <c r="F281">
        <v>12342</v>
      </c>
      <c r="G281">
        <v>7186</v>
      </c>
      <c r="H281">
        <f>'[4]200912'!E88</f>
        <v>6357</v>
      </c>
      <c r="I281">
        <v>1204</v>
      </c>
      <c r="J281">
        <v>2656</v>
      </c>
      <c r="K281">
        <v>81</v>
      </c>
      <c r="L281">
        <v>2224</v>
      </c>
      <c r="M281">
        <v>973</v>
      </c>
      <c r="N281">
        <v>1925</v>
      </c>
      <c r="O281">
        <v>52</v>
      </c>
      <c r="P281">
        <v>2652.53</v>
      </c>
      <c r="T281" s="15">
        <v>10.5416666666667</v>
      </c>
      <c r="U281">
        <f ca="1">AVERAGE(INDIRECT("E"&amp;A281):INDIRECT("E"&amp;B281))</f>
        <v>16546.5</v>
      </c>
      <c r="V281">
        <f ca="1">AVERAGE(INDIRECT("F"&amp;A281):INDIRECT("F"&amp;B281))</f>
        <v>11810.25</v>
      </c>
      <c r="W281">
        <f ca="1">AVERAGE(INDIRECT("G"&amp;A281):INDIRECT("G"&amp;B281))</f>
        <v>5551</v>
      </c>
      <c r="X281">
        <f ca="1">AVERAGE(INDIRECT("H"&amp;A281):INDIRECT("H"&amp;B281))</f>
        <v>7437.5</v>
      </c>
      <c r="Y281">
        <f ca="1">AVERAGE(INDIRECT("I"&amp;A281):INDIRECT("I"&amp;B281))</f>
        <v>545.25</v>
      </c>
      <c r="Z281">
        <f ca="1">AVERAGE(INDIRECT("J"&amp;A281):INDIRECT("J"&amp;B281))</f>
        <v>894.5</v>
      </c>
      <c r="AA281">
        <f ca="1">AVERAGE(INDIRECT("K"&amp;A281):INDIRECT("K"&amp;B281))</f>
        <v>57.25</v>
      </c>
      <c r="AB281">
        <f ca="1">AVERAGE(INDIRECT("L"&amp;A281):INDIRECT("L"&amp;B281))</f>
        <v>470.25</v>
      </c>
      <c r="AC281">
        <f ca="1">AVERAGE(INDIRECT("M"&amp;A281):INDIRECT("M"&amp;B281))</f>
        <v>686</v>
      </c>
      <c r="AD281">
        <f ca="1">AVERAGE(INDIRECT("N"&amp;A281):INDIRECT("N"&amp;B281))</f>
        <v>757</v>
      </c>
      <c r="AE281">
        <f ca="1">AVERAGE(INDIRECT("O"&amp;A281):INDIRECT("O"&amp;B281))</f>
        <v>81.5</v>
      </c>
      <c r="AF281">
        <f ca="1">AVERAGE(INDIRECT("P"&amp;A281):INDIRECT("P"&amp;B281))</f>
        <v>434.47249999999997</v>
      </c>
    </row>
    <row r="282" spans="1:32" ht="15" x14ac:dyDescent="0.25">
      <c r="A282" s="13">
        <f t="shared" si="14"/>
        <v>1113</v>
      </c>
      <c r="B282" s="14">
        <f t="shared" si="15"/>
        <v>1116</v>
      </c>
      <c r="C282" s="5">
        <v>40150</v>
      </c>
      <c r="D282" t="s">
        <v>88</v>
      </c>
      <c r="E282">
        <v>17578</v>
      </c>
      <c r="F282">
        <v>12283</v>
      </c>
      <c r="G282">
        <v>7294</v>
      </c>
      <c r="H282">
        <f>'[4]200912'!E89</f>
        <v>6133</v>
      </c>
      <c r="I282">
        <v>1209</v>
      </c>
      <c r="J282">
        <v>2632</v>
      </c>
      <c r="K282">
        <v>80</v>
      </c>
      <c r="L282">
        <v>2272</v>
      </c>
      <c r="M282">
        <v>973</v>
      </c>
      <c r="N282">
        <v>1925</v>
      </c>
      <c r="O282">
        <v>50</v>
      </c>
      <c r="P282">
        <v>2588.2600000000002</v>
      </c>
      <c r="T282" s="15">
        <v>10.5833333333333</v>
      </c>
      <c r="U282">
        <f ca="1">AVERAGE(INDIRECT("E"&amp;A282):INDIRECT("E"&amp;B282))</f>
        <v>16434</v>
      </c>
      <c r="V282">
        <f ca="1">AVERAGE(INDIRECT("F"&amp;A282):INDIRECT("F"&amp;B282))</f>
        <v>11464.5</v>
      </c>
      <c r="W282">
        <f ca="1">AVERAGE(INDIRECT("G"&amp;A282):INDIRECT("G"&amp;B282))</f>
        <v>5335.25</v>
      </c>
      <c r="X282">
        <f ca="1">AVERAGE(INDIRECT("H"&amp;A282):INDIRECT("H"&amp;B282))</f>
        <v>7024</v>
      </c>
      <c r="Y282">
        <f ca="1">AVERAGE(INDIRECT("I"&amp;A282):INDIRECT("I"&amp;B282))</f>
        <v>504.5</v>
      </c>
      <c r="Z282">
        <f ca="1">AVERAGE(INDIRECT("J"&amp;A282):INDIRECT("J"&amp;B282))</f>
        <v>954.5</v>
      </c>
      <c r="AA282">
        <f ca="1">AVERAGE(INDIRECT("K"&amp;A282):INDIRECT("K"&amp;B282))</f>
        <v>65.75</v>
      </c>
      <c r="AB282">
        <f ca="1">AVERAGE(INDIRECT("L"&amp;A282):INDIRECT("L"&amp;B282))</f>
        <v>477.5</v>
      </c>
      <c r="AC282">
        <f ca="1">AVERAGE(INDIRECT("M"&amp;A282):INDIRECT("M"&amp;B282))</f>
        <v>697</v>
      </c>
      <c r="AD282">
        <f ca="1">AVERAGE(INDIRECT("N"&amp;A282):INDIRECT("N"&amp;B282))</f>
        <v>757</v>
      </c>
      <c r="AE282">
        <f ca="1">AVERAGE(INDIRECT("O"&amp;A282):INDIRECT("O"&amp;B282))</f>
        <v>81.75</v>
      </c>
      <c r="AF282">
        <f ca="1">AVERAGE(INDIRECT("P"&amp;A282):INDIRECT("P"&amp;B282))</f>
        <v>455.38</v>
      </c>
    </row>
    <row r="283" spans="1:32" ht="15" x14ac:dyDescent="0.25">
      <c r="A283" s="13">
        <f t="shared" si="14"/>
        <v>1117</v>
      </c>
      <c r="B283" s="14">
        <f t="shared" si="15"/>
        <v>1120</v>
      </c>
      <c r="C283" s="5">
        <v>40150</v>
      </c>
      <c r="D283" t="s">
        <v>89</v>
      </c>
      <c r="E283">
        <v>17451</v>
      </c>
      <c r="F283">
        <v>11936</v>
      </c>
      <c r="G283">
        <v>7142</v>
      </c>
      <c r="H283">
        <f>'[4]200912'!E90</f>
        <v>5955</v>
      </c>
      <c r="I283">
        <v>1174</v>
      </c>
      <c r="J283">
        <v>2551</v>
      </c>
      <c r="K283">
        <v>79</v>
      </c>
      <c r="L283">
        <v>2256</v>
      </c>
      <c r="M283">
        <v>973</v>
      </c>
      <c r="N283">
        <v>1925</v>
      </c>
      <c r="O283">
        <v>47</v>
      </c>
      <c r="P283">
        <v>2559.5700000000002</v>
      </c>
      <c r="T283" s="15">
        <v>10.625</v>
      </c>
      <c r="U283">
        <f ca="1">AVERAGE(INDIRECT("E"&amp;A283):INDIRECT("E"&amp;B283))</f>
        <v>15962.5</v>
      </c>
      <c r="V283">
        <f ca="1">AVERAGE(INDIRECT("F"&amp;A283):INDIRECT("F"&amp;B283))</f>
        <v>11131.5</v>
      </c>
      <c r="W283">
        <f ca="1">AVERAGE(INDIRECT("G"&amp;A283):INDIRECT("G"&amp;B283))</f>
        <v>5270.25</v>
      </c>
      <c r="X283">
        <f ca="1">AVERAGE(INDIRECT("H"&amp;A283):INDIRECT("H"&amp;B283))</f>
        <v>6931.75</v>
      </c>
      <c r="Y283">
        <f ca="1">AVERAGE(INDIRECT("I"&amp;A283):INDIRECT("I"&amp;B283))</f>
        <v>459</v>
      </c>
      <c r="Z283">
        <f ca="1">AVERAGE(INDIRECT("J"&amp;A283):INDIRECT("J"&amp;B283))</f>
        <v>1117.75</v>
      </c>
      <c r="AA283">
        <f ca="1">AVERAGE(INDIRECT("K"&amp;A283):INDIRECT("K"&amp;B283))</f>
        <v>68.25</v>
      </c>
      <c r="AB283">
        <f ca="1">AVERAGE(INDIRECT("L"&amp;A283):INDIRECT("L"&amp;B283))</f>
        <v>470.5</v>
      </c>
      <c r="AC283">
        <f ca="1">AVERAGE(INDIRECT("M"&amp;A283):INDIRECT("M"&amp;B283))</f>
        <v>704</v>
      </c>
      <c r="AD283">
        <f ca="1">AVERAGE(INDIRECT("N"&amp;A283):INDIRECT("N"&amp;B283))</f>
        <v>802</v>
      </c>
      <c r="AE283">
        <f ca="1">AVERAGE(INDIRECT("O"&amp;A283):INDIRECT("O"&amp;B283))</f>
        <v>81</v>
      </c>
      <c r="AF283">
        <f ca="1">AVERAGE(INDIRECT("P"&amp;A283):INDIRECT("P"&amp;B283))</f>
        <v>509.71000000000004</v>
      </c>
    </row>
    <row r="284" spans="1:32" ht="15" x14ac:dyDescent="0.25">
      <c r="A284" s="13">
        <f t="shared" si="14"/>
        <v>1121</v>
      </c>
      <c r="B284" s="14">
        <f t="shared" si="15"/>
        <v>1124</v>
      </c>
      <c r="C284" s="5">
        <v>40150</v>
      </c>
      <c r="D284" t="s">
        <v>90</v>
      </c>
      <c r="E284">
        <v>17057</v>
      </c>
      <c r="F284">
        <v>11696</v>
      </c>
      <c r="G284">
        <v>6950</v>
      </c>
      <c r="H284">
        <f>'[4]200912'!E91</f>
        <v>5966</v>
      </c>
      <c r="I284">
        <v>1078</v>
      </c>
      <c r="J284">
        <v>2489</v>
      </c>
      <c r="K284">
        <v>78</v>
      </c>
      <c r="L284">
        <v>2235</v>
      </c>
      <c r="M284">
        <v>973</v>
      </c>
      <c r="N284">
        <v>1925</v>
      </c>
      <c r="O284">
        <v>44</v>
      </c>
      <c r="P284">
        <v>2531.67</v>
      </c>
      <c r="T284" s="15">
        <v>10.6666666666667</v>
      </c>
      <c r="U284">
        <f ca="1">AVERAGE(INDIRECT("E"&amp;A284):INDIRECT("E"&amp;B284))</f>
        <v>16078.25</v>
      </c>
      <c r="V284">
        <f ca="1">AVERAGE(INDIRECT("F"&amp;A284):INDIRECT("F"&amp;B284))</f>
        <v>11120.75</v>
      </c>
      <c r="W284">
        <f ca="1">AVERAGE(INDIRECT("G"&amp;A284):INDIRECT("G"&amp;B284))</f>
        <v>5419.75</v>
      </c>
      <c r="X284">
        <f ca="1">AVERAGE(INDIRECT("H"&amp;A284):INDIRECT("H"&amp;B284))</f>
        <v>7074.5</v>
      </c>
      <c r="Y284">
        <f ca="1">AVERAGE(INDIRECT("I"&amp;A284):INDIRECT("I"&amp;B284))</f>
        <v>415</v>
      </c>
      <c r="Z284">
        <f ca="1">AVERAGE(INDIRECT("J"&amp;A284):INDIRECT("J"&amp;B284))</f>
        <v>1034.75</v>
      </c>
      <c r="AA284">
        <f ca="1">AVERAGE(INDIRECT("K"&amp;A284):INDIRECT("K"&amp;B284))</f>
        <v>81</v>
      </c>
      <c r="AB284">
        <f ca="1">AVERAGE(INDIRECT("L"&amp;A284):INDIRECT("L"&amp;B284))</f>
        <v>482.5</v>
      </c>
      <c r="AC284">
        <f ca="1">AVERAGE(INDIRECT("M"&amp;A284):INDIRECT("M"&amp;B284))</f>
        <v>676</v>
      </c>
      <c r="AD284">
        <f ca="1">AVERAGE(INDIRECT("N"&amp;A284):INDIRECT("N"&amp;B284))</f>
        <v>760</v>
      </c>
      <c r="AE284">
        <f ca="1">AVERAGE(INDIRECT("O"&amp;A284):INDIRECT("O"&amp;B284))</f>
        <v>75.75</v>
      </c>
      <c r="AF284">
        <f ca="1">AVERAGE(INDIRECT("P"&amp;A284):INDIRECT("P"&amp;B284))</f>
        <v>533.19000000000005</v>
      </c>
    </row>
    <row r="285" spans="1:32" ht="15" x14ac:dyDescent="0.25">
      <c r="A285" s="13">
        <f t="shared" si="14"/>
        <v>1125</v>
      </c>
      <c r="B285" s="14">
        <f t="shared" si="15"/>
        <v>1128</v>
      </c>
      <c r="C285" s="5">
        <v>40150</v>
      </c>
      <c r="D285" t="s">
        <v>91</v>
      </c>
      <c r="E285">
        <v>17122</v>
      </c>
      <c r="F285">
        <v>12421</v>
      </c>
      <c r="G285">
        <v>7017</v>
      </c>
      <c r="H285">
        <f>'[4]200912'!E92</f>
        <v>5874</v>
      </c>
      <c r="I285">
        <v>1000</v>
      </c>
      <c r="J285">
        <v>2436</v>
      </c>
      <c r="K285">
        <v>77</v>
      </c>
      <c r="L285">
        <v>2123</v>
      </c>
      <c r="M285">
        <v>853</v>
      </c>
      <c r="N285">
        <v>1635</v>
      </c>
      <c r="O285">
        <v>41</v>
      </c>
      <c r="P285">
        <v>2503.2800000000002</v>
      </c>
      <c r="T285" s="15">
        <v>10.7083333333333</v>
      </c>
      <c r="U285">
        <f ca="1">AVERAGE(INDIRECT("E"&amp;A285):INDIRECT("E"&amp;B285))</f>
        <v>16542.75</v>
      </c>
      <c r="V285">
        <f ca="1">AVERAGE(INDIRECT("F"&amp;A285):INDIRECT("F"&amp;B285))</f>
        <v>11968.75</v>
      </c>
      <c r="W285">
        <f ca="1">AVERAGE(INDIRECT("G"&amp;A285):INDIRECT("G"&amp;B285))</f>
        <v>5708.25</v>
      </c>
      <c r="X285">
        <f ca="1">AVERAGE(INDIRECT("H"&amp;A285):INDIRECT("H"&amp;B285))</f>
        <v>7638.75</v>
      </c>
      <c r="Y285">
        <f ca="1">AVERAGE(INDIRECT("I"&amp;A285):INDIRECT("I"&amp;B285))</f>
        <v>433.25</v>
      </c>
      <c r="Z285">
        <f ca="1">AVERAGE(INDIRECT("J"&amp;A285):INDIRECT("J"&amp;B285))</f>
        <v>1160.25</v>
      </c>
      <c r="AA285">
        <f ca="1">AVERAGE(INDIRECT("K"&amp;A285):INDIRECT("K"&amp;B285))</f>
        <v>77.5</v>
      </c>
      <c r="AB285">
        <f ca="1">AVERAGE(INDIRECT("L"&amp;A285):INDIRECT("L"&amp;B285))</f>
        <v>582.75</v>
      </c>
      <c r="AC285">
        <f ca="1">AVERAGE(INDIRECT("M"&amp;A285):INDIRECT("M"&amp;B285))</f>
        <v>668</v>
      </c>
      <c r="AD285">
        <f ca="1">AVERAGE(INDIRECT("N"&amp;A285):INDIRECT("N"&amp;B285))</f>
        <v>752</v>
      </c>
      <c r="AE285">
        <f ca="1">AVERAGE(INDIRECT("O"&amp;A285):INDIRECT("O"&amp;B285))</f>
        <v>72</v>
      </c>
      <c r="AF285">
        <f ca="1">AVERAGE(INDIRECT("P"&amp;A285):INDIRECT("P"&amp;B285))</f>
        <v>592.58749999999998</v>
      </c>
    </row>
    <row r="286" spans="1:32" ht="15" x14ac:dyDescent="0.25">
      <c r="A286" s="13">
        <f t="shared" si="14"/>
        <v>1129</v>
      </c>
      <c r="B286" s="14">
        <f t="shared" si="15"/>
        <v>1132</v>
      </c>
      <c r="C286" s="5">
        <v>40150</v>
      </c>
      <c r="D286" t="s">
        <v>92</v>
      </c>
      <c r="E286">
        <v>16960</v>
      </c>
      <c r="F286">
        <v>12150</v>
      </c>
      <c r="G286">
        <v>6920</v>
      </c>
      <c r="H286">
        <f>'[4]200912'!E93</f>
        <v>5823</v>
      </c>
      <c r="I286">
        <v>852</v>
      </c>
      <c r="J286">
        <v>2390</v>
      </c>
      <c r="K286">
        <v>76</v>
      </c>
      <c r="L286">
        <v>2113</v>
      </c>
      <c r="M286">
        <v>853</v>
      </c>
      <c r="N286">
        <v>1635</v>
      </c>
      <c r="O286">
        <v>41</v>
      </c>
      <c r="P286">
        <v>2474.89</v>
      </c>
      <c r="T286" s="15">
        <v>10.75</v>
      </c>
      <c r="U286">
        <f ca="1">AVERAGE(INDIRECT("E"&amp;A286):INDIRECT("E"&amp;B286))</f>
        <v>17314.75</v>
      </c>
      <c r="V286">
        <f ca="1">AVERAGE(INDIRECT("F"&amp;A286):INDIRECT("F"&amp;B286))</f>
        <v>12807.5</v>
      </c>
      <c r="W286">
        <f ca="1">AVERAGE(INDIRECT("G"&amp;A286):INDIRECT("G"&amp;B286))</f>
        <v>6089</v>
      </c>
      <c r="X286">
        <f ca="1">AVERAGE(INDIRECT("H"&amp;A286):INDIRECT("H"&amp;B286))</f>
        <v>7965.75</v>
      </c>
      <c r="Y286">
        <f ca="1">AVERAGE(INDIRECT("I"&amp;A286):INDIRECT("I"&amp;B286))</f>
        <v>566.25</v>
      </c>
      <c r="Z286">
        <f ca="1">AVERAGE(INDIRECT("J"&amp;A286):INDIRECT("J"&amp;B286))</f>
        <v>1248.75</v>
      </c>
      <c r="AA286">
        <f ca="1">AVERAGE(INDIRECT("K"&amp;A286):INDIRECT("K"&amp;B286))</f>
        <v>90</v>
      </c>
      <c r="AB286">
        <f ca="1">AVERAGE(INDIRECT("L"&amp;A286):INDIRECT("L"&amp;B286))</f>
        <v>457</v>
      </c>
      <c r="AC286">
        <f ca="1">AVERAGE(INDIRECT("M"&amp;A286):INDIRECT("M"&amp;B286))</f>
        <v>629</v>
      </c>
      <c r="AD286">
        <f ca="1">AVERAGE(INDIRECT("N"&amp;A286):INDIRECT("N"&amp;B286))</f>
        <v>749</v>
      </c>
      <c r="AE286">
        <f ca="1">AVERAGE(INDIRECT("O"&amp;A286):INDIRECT("O"&amp;B286))</f>
        <v>79.75</v>
      </c>
      <c r="AF286">
        <f ca="1">AVERAGE(INDIRECT("P"&amp;A286):INDIRECT("P"&amp;B286))</f>
        <v>670.96</v>
      </c>
    </row>
    <row r="287" spans="1:32" ht="15" x14ac:dyDescent="0.25">
      <c r="A287" s="13">
        <f t="shared" si="14"/>
        <v>1133</v>
      </c>
      <c r="B287" s="14">
        <f t="shared" si="15"/>
        <v>1136</v>
      </c>
      <c r="C287" s="5">
        <v>40150</v>
      </c>
      <c r="D287" t="s">
        <v>93</v>
      </c>
      <c r="E287">
        <v>16554</v>
      </c>
      <c r="F287">
        <v>11807</v>
      </c>
      <c r="G287">
        <v>6666</v>
      </c>
      <c r="H287">
        <f>'[4]200912'!E94</f>
        <v>5600</v>
      </c>
      <c r="I287">
        <v>761</v>
      </c>
      <c r="J287">
        <v>2304</v>
      </c>
      <c r="K287">
        <v>74</v>
      </c>
      <c r="L287">
        <v>2001</v>
      </c>
      <c r="M287">
        <v>853</v>
      </c>
      <c r="N287">
        <v>1635</v>
      </c>
      <c r="O287">
        <v>40</v>
      </c>
      <c r="P287">
        <v>2407.62</v>
      </c>
      <c r="T287" s="15">
        <v>10.7916666666667</v>
      </c>
      <c r="U287">
        <f ca="1">AVERAGE(INDIRECT("E"&amp;A287):INDIRECT("E"&amp;B287))</f>
        <v>17121.25</v>
      </c>
      <c r="V287">
        <f ca="1">AVERAGE(INDIRECT("F"&amp;A287):INDIRECT("F"&amp;B287))</f>
        <v>12735</v>
      </c>
      <c r="W287">
        <f ca="1">AVERAGE(INDIRECT("G"&amp;A287):INDIRECT("G"&amp;B287))</f>
        <v>5973.5</v>
      </c>
      <c r="X287">
        <f ca="1">AVERAGE(INDIRECT("H"&amp;A287):INDIRECT("H"&amp;B287))</f>
        <v>7840</v>
      </c>
      <c r="Y287">
        <f ca="1">AVERAGE(INDIRECT("I"&amp;A287):INDIRECT("I"&amp;B287))</f>
        <v>647</v>
      </c>
      <c r="Z287">
        <f ca="1">AVERAGE(INDIRECT("J"&amp;A287):INDIRECT("J"&amp;B287))</f>
        <v>1245.25</v>
      </c>
      <c r="AA287">
        <f ca="1">AVERAGE(INDIRECT("K"&amp;A287):INDIRECT("K"&amp;B287))</f>
        <v>95.25</v>
      </c>
      <c r="AB287">
        <f ca="1">AVERAGE(INDIRECT("L"&amp;A287):INDIRECT("L"&amp;B287))</f>
        <v>581.75</v>
      </c>
      <c r="AC287">
        <f ca="1">AVERAGE(INDIRECT("M"&amp;A287):INDIRECT("M"&amp;B287))</f>
        <v>622</v>
      </c>
      <c r="AD287">
        <f ca="1">AVERAGE(INDIRECT("N"&amp;A287):INDIRECT("N"&amp;B287))</f>
        <v>782</v>
      </c>
      <c r="AE287">
        <f ca="1">AVERAGE(INDIRECT("O"&amp;A287):INDIRECT("O"&amp;B287))</f>
        <v>77</v>
      </c>
      <c r="AF287">
        <f ca="1">AVERAGE(INDIRECT("P"&amp;A287):INDIRECT("P"&amp;B287))</f>
        <v>787.03250000000003</v>
      </c>
    </row>
    <row r="288" spans="1:32" ht="15" x14ac:dyDescent="0.25">
      <c r="A288" s="13">
        <f t="shared" si="14"/>
        <v>1137</v>
      </c>
      <c r="B288" s="14">
        <f t="shared" si="15"/>
        <v>1140</v>
      </c>
      <c r="C288" s="5">
        <v>40150</v>
      </c>
      <c r="D288" t="s">
        <v>94</v>
      </c>
      <c r="E288">
        <v>16045</v>
      </c>
      <c r="F288">
        <v>11536</v>
      </c>
      <c r="G288">
        <v>6487</v>
      </c>
      <c r="H288">
        <f>'[4]200912'!E95</f>
        <v>5470</v>
      </c>
      <c r="I288">
        <v>819</v>
      </c>
      <c r="J288">
        <v>2322</v>
      </c>
      <c r="K288">
        <v>73</v>
      </c>
      <c r="L288">
        <v>1992</v>
      </c>
      <c r="M288">
        <v>853</v>
      </c>
      <c r="N288">
        <v>1635</v>
      </c>
      <c r="O288">
        <v>39</v>
      </c>
      <c r="P288">
        <v>2339.56</v>
      </c>
      <c r="T288" s="15">
        <v>10.8333333333333</v>
      </c>
      <c r="U288">
        <f ca="1">AVERAGE(INDIRECT("E"&amp;A288):INDIRECT("E"&amp;B288))</f>
        <v>16652.5</v>
      </c>
      <c r="V288">
        <f ca="1">AVERAGE(INDIRECT("F"&amp;A288):INDIRECT("F"&amp;B288))</f>
        <v>12211.25</v>
      </c>
      <c r="W288">
        <f ca="1">AVERAGE(INDIRECT("G"&amp;A288):INDIRECT("G"&amp;B288))</f>
        <v>5778.5</v>
      </c>
      <c r="X288">
        <f ca="1">AVERAGE(INDIRECT("H"&amp;A288):INDIRECT("H"&amp;B288))</f>
        <v>7604.25</v>
      </c>
      <c r="Y288">
        <f ca="1">AVERAGE(INDIRECT("I"&amp;A288):INDIRECT("I"&amp;B288))</f>
        <v>619.5</v>
      </c>
      <c r="Z288">
        <f ca="1">AVERAGE(INDIRECT("J"&amp;A288):INDIRECT("J"&amp;B288))</f>
        <v>1200.25</v>
      </c>
      <c r="AA288">
        <f ca="1">AVERAGE(INDIRECT("K"&amp;A288):INDIRECT("K"&amp;B288))</f>
        <v>97</v>
      </c>
      <c r="AB288">
        <f ca="1">AVERAGE(INDIRECT("L"&amp;A288):INDIRECT("L"&amp;B288))</f>
        <v>525.25</v>
      </c>
      <c r="AC288">
        <f ca="1">AVERAGE(INDIRECT("M"&amp;A288):INDIRECT("M"&amp;B288))</f>
        <v>597</v>
      </c>
      <c r="AD288">
        <f ca="1">AVERAGE(INDIRECT("N"&amp;A288):INDIRECT("N"&amp;B288))</f>
        <v>806</v>
      </c>
      <c r="AE288">
        <f ca="1">AVERAGE(INDIRECT("O"&amp;A288):INDIRECT("O"&amp;B288))</f>
        <v>75.25</v>
      </c>
      <c r="AF288">
        <f ca="1">AVERAGE(INDIRECT("P"&amp;A288):INDIRECT("P"&amp;B288))</f>
        <v>870.23500000000001</v>
      </c>
    </row>
    <row r="289" spans="1:32" ht="15" x14ac:dyDescent="0.25">
      <c r="A289" s="13">
        <f t="shared" si="14"/>
        <v>1141</v>
      </c>
      <c r="B289" s="14">
        <f t="shared" si="15"/>
        <v>1144</v>
      </c>
      <c r="C289" s="5">
        <v>40150</v>
      </c>
      <c r="D289" t="s">
        <v>95</v>
      </c>
      <c r="E289">
        <v>15736</v>
      </c>
      <c r="F289">
        <v>11259</v>
      </c>
      <c r="G289">
        <v>6396</v>
      </c>
      <c r="H289">
        <f>'[4]200912'!E96</f>
        <v>5184</v>
      </c>
      <c r="I289">
        <v>906</v>
      </c>
      <c r="J289">
        <v>2244</v>
      </c>
      <c r="K289">
        <v>72</v>
      </c>
      <c r="L289">
        <v>1937</v>
      </c>
      <c r="M289">
        <v>691</v>
      </c>
      <c r="N289">
        <v>1418</v>
      </c>
      <c r="O289">
        <v>39</v>
      </c>
      <c r="P289">
        <v>2272.3000000000002</v>
      </c>
      <c r="T289" s="15">
        <v>10.875</v>
      </c>
      <c r="U289">
        <f ca="1">AVERAGE(INDIRECT("E"&amp;A289):INDIRECT("E"&amp;B289))</f>
        <v>15665</v>
      </c>
      <c r="V289">
        <f ca="1">AVERAGE(INDIRECT("F"&amp;A289):INDIRECT("F"&amp;B289))</f>
        <v>11242</v>
      </c>
      <c r="W289">
        <f ca="1">AVERAGE(INDIRECT("G"&amp;A289):INDIRECT("G"&amp;B289))</f>
        <v>5645</v>
      </c>
      <c r="X289">
        <f ca="1">AVERAGE(INDIRECT("H"&amp;A289):INDIRECT("H"&amp;B289))</f>
        <v>6882.5</v>
      </c>
      <c r="Y289">
        <f ca="1">AVERAGE(INDIRECT("I"&amp;A289):INDIRECT("I"&amp;B289))</f>
        <v>606.5</v>
      </c>
      <c r="Z289">
        <f ca="1">AVERAGE(INDIRECT("J"&amp;A289):INDIRECT("J"&amp;B289))</f>
        <v>1111.75</v>
      </c>
      <c r="AA289">
        <f ca="1">AVERAGE(INDIRECT("K"&amp;A289):INDIRECT("K"&amp;B289))</f>
        <v>93</v>
      </c>
      <c r="AB289">
        <f ca="1">AVERAGE(INDIRECT("L"&amp;A289):INDIRECT("L"&amp;B289))</f>
        <v>414</v>
      </c>
      <c r="AC289">
        <f ca="1">AVERAGE(INDIRECT("M"&amp;A289):INDIRECT("M"&amp;B289))</f>
        <v>559</v>
      </c>
      <c r="AD289">
        <f ca="1">AVERAGE(INDIRECT("N"&amp;A289):INDIRECT("N"&amp;B289))</f>
        <v>771</v>
      </c>
      <c r="AE289">
        <f ca="1">AVERAGE(INDIRECT("O"&amp;A289):INDIRECT("O"&amp;B289))</f>
        <v>72.5</v>
      </c>
      <c r="AF289">
        <f ca="1">AVERAGE(INDIRECT("P"&amp;A289):INDIRECT("P"&amp;B289))</f>
        <v>897.34500000000003</v>
      </c>
    </row>
    <row r="290" spans="1:32" ht="15" x14ac:dyDescent="0.25">
      <c r="A290" s="13">
        <f t="shared" si="14"/>
        <v>1145</v>
      </c>
      <c r="B290" s="14">
        <f t="shared" si="15"/>
        <v>1148</v>
      </c>
      <c r="C290" s="5">
        <v>40150</v>
      </c>
      <c r="D290" t="s">
        <v>96</v>
      </c>
      <c r="E290">
        <v>15440</v>
      </c>
      <c r="F290">
        <v>10813</v>
      </c>
      <c r="G290">
        <v>6135</v>
      </c>
      <c r="H290">
        <f>'[4]200912'!E97</f>
        <v>4925</v>
      </c>
      <c r="I290">
        <v>906</v>
      </c>
      <c r="J290">
        <v>2137</v>
      </c>
      <c r="K290">
        <v>71</v>
      </c>
      <c r="L290">
        <v>1862</v>
      </c>
      <c r="M290">
        <v>691</v>
      </c>
      <c r="N290">
        <v>1418</v>
      </c>
      <c r="O290">
        <v>38</v>
      </c>
      <c r="P290">
        <v>2204.73</v>
      </c>
      <c r="T290" s="15">
        <v>10.9166666666667</v>
      </c>
      <c r="U290">
        <f ca="1">AVERAGE(INDIRECT("E"&amp;A290):INDIRECT("E"&amp;B290))</f>
        <v>15483</v>
      </c>
      <c r="V290">
        <f ca="1">AVERAGE(INDIRECT("F"&amp;A290):INDIRECT("F"&amp;B290))</f>
        <v>10508</v>
      </c>
      <c r="W290">
        <f ca="1">AVERAGE(INDIRECT("G"&amp;A290):INDIRECT("G"&amp;B290))</f>
        <v>5611.5</v>
      </c>
      <c r="X290">
        <f ca="1">AVERAGE(INDIRECT("H"&amp;A290):INDIRECT("H"&amp;B290))</f>
        <v>6199.75</v>
      </c>
      <c r="Y290">
        <f ca="1">AVERAGE(INDIRECT("I"&amp;A290):INDIRECT("I"&amp;B290))</f>
        <v>551</v>
      </c>
      <c r="Z290">
        <f ca="1">AVERAGE(INDIRECT("J"&amp;A290):INDIRECT("J"&amp;B290))</f>
        <v>1261.75</v>
      </c>
      <c r="AA290">
        <f ca="1">AVERAGE(INDIRECT("K"&amp;A290):INDIRECT("K"&amp;B290))</f>
        <v>84.25</v>
      </c>
      <c r="AB290">
        <f ca="1">AVERAGE(INDIRECT("L"&amp;A290):INDIRECT("L"&amp;B290))</f>
        <v>425.75</v>
      </c>
      <c r="AC290">
        <f ca="1">AVERAGE(INDIRECT("M"&amp;A290):INDIRECT("M"&amp;B290))</f>
        <v>508</v>
      </c>
      <c r="AD290">
        <f ca="1">AVERAGE(INDIRECT("N"&amp;A290):INDIRECT("N"&amp;B290))</f>
        <v>741</v>
      </c>
      <c r="AE290">
        <f ca="1">AVERAGE(INDIRECT("O"&amp;A290):INDIRECT("O"&amp;B290))</f>
        <v>63</v>
      </c>
      <c r="AF290">
        <f ca="1">AVERAGE(INDIRECT("P"&amp;A290):INDIRECT("P"&amp;B290))</f>
        <v>881.02499999999998</v>
      </c>
    </row>
    <row r="291" spans="1:32" ht="15" x14ac:dyDescent="0.25">
      <c r="A291" s="13">
        <f t="shared" si="14"/>
        <v>1149</v>
      </c>
      <c r="B291" s="14">
        <f t="shared" si="15"/>
        <v>1152</v>
      </c>
      <c r="C291" s="5">
        <v>40150</v>
      </c>
      <c r="D291" t="s">
        <v>97</v>
      </c>
      <c r="E291">
        <v>15013</v>
      </c>
      <c r="F291">
        <v>10555</v>
      </c>
      <c r="G291">
        <v>6045</v>
      </c>
      <c r="H291">
        <f>'[4]200912'!E98</f>
        <v>4937</v>
      </c>
      <c r="I291">
        <v>860</v>
      </c>
      <c r="J291">
        <v>2051</v>
      </c>
      <c r="K291">
        <v>70</v>
      </c>
      <c r="L291">
        <v>1727</v>
      </c>
      <c r="M291">
        <v>691</v>
      </c>
      <c r="N291">
        <v>1418</v>
      </c>
      <c r="O291">
        <v>38</v>
      </c>
      <c r="P291">
        <v>2153.06</v>
      </c>
      <c r="T291" s="15">
        <v>10.9583333333333</v>
      </c>
      <c r="U291">
        <f ca="1">AVERAGE(INDIRECT("E"&amp;A291):INDIRECT("E"&amp;B291))</f>
        <v>15371.5</v>
      </c>
      <c r="V291">
        <f ca="1">AVERAGE(INDIRECT("F"&amp;A291):INDIRECT("F"&amp;B291))</f>
        <v>10570.5</v>
      </c>
      <c r="W291">
        <f ca="1">AVERAGE(INDIRECT("G"&amp;A291):INDIRECT("G"&amp;B291))</f>
        <v>5610.5</v>
      </c>
      <c r="X291">
        <f ca="1">AVERAGE(INDIRECT("H"&amp;A291):INDIRECT("H"&amp;B291))</f>
        <v>6134.5</v>
      </c>
      <c r="Y291">
        <f ca="1">AVERAGE(INDIRECT("I"&amp;A291):INDIRECT("I"&amp;B291))</f>
        <v>523.75</v>
      </c>
      <c r="Z291">
        <f ca="1">AVERAGE(INDIRECT("J"&amp;A291):INDIRECT("J"&amp;B291))</f>
        <v>1280.5</v>
      </c>
      <c r="AA291">
        <f ca="1">AVERAGE(INDIRECT("K"&amp;A291):INDIRECT("K"&amp;B291))</f>
        <v>73.5</v>
      </c>
      <c r="AB291">
        <f ca="1">AVERAGE(INDIRECT("L"&amp;A291):INDIRECT("L"&amp;B291))</f>
        <v>476</v>
      </c>
      <c r="AC291">
        <f ca="1">AVERAGE(INDIRECT("M"&amp;A291):INDIRECT("M"&amp;B291))</f>
        <v>476</v>
      </c>
      <c r="AD291">
        <f ca="1">AVERAGE(INDIRECT("N"&amp;A291):INDIRECT("N"&amp;B291))</f>
        <v>706</v>
      </c>
      <c r="AE291">
        <f ca="1">AVERAGE(INDIRECT("O"&amp;A291):INDIRECT("O"&amp;B291))</f>
        <v>51</v>
      </c>
      <c r="AF291">
        <f ca="1">AVERAGE(INDIRECT("P"&amp;A291):INDIRECT("P"&amp;B291))</f>
        <v>850.34500000000003</v>
      </c>
    </row>
    <row r="292" spans="1:32" ht="15" x14ac:dyDescent="0.25">
      <c r="A292" s="13">
        <f t="shared" si="14"/>
        <v>1153</v>
      </c>
      <c r="B292" s="14">
        <f t="shared" si="15"/>
        <v>1156</v>
      </c>
      <c r="C292" s="5">
        <v>40150</v>
      </c>
      <c r="D292" t="s">
        <v>98</v>
      </c>
      <c r="E292">
        <v>14681</v>
      </c>
      <c r="F292">
        <v>10282</v>
      </c>
      <c r="G292">
        <v>5867</v>
      </c>
      <c r="H292">
        <f>'[4]200912'!E99</f>
        <v>4844</v>
      </c>
      <c r="I292">
        <v>860</v>
      </c>
      <c r="J292">
        <v>2017</v>
      </c>
      <c r="K292">
        <v>69</v>
      </c>
      <c r="L292">
        <v>1684</v>
      </c>
      <c r="M292">
        <v>691</v>
      </c>
      <c r="N292">
        <v>1418</v>
      </c>
      <c r="O292">
        <v>38</v>
      </c>
      <c r="P292">
        <v>2101.4</v>
      </c>
      <c r="T292" s="15">
        <v>11</v>
      </c>
      <c r="U292">
        <f ca="1">AVERAGE(INDIRECT("E"&amp;A292):INDIRECT("E"&amp;B292))</f>
        <v>14465</v>
      </c>
      <c r="V292">
        <f ca="1">AVERAGE(INDIRECT("F"&amp;A292):INDIRECT("F"&amp;B292))</f>
        <v>10016.75</v>
      </c>
      <c r="W292">
        <f ca="1">AVERAGE(INDIRECT("G"&amp;A292):INDIRECT("G"&amp;B292))</f>
        <v>5246.5</v>
      </c>
      <c r="X292">
        <f ca="1">AVERAGE(INDIRECT("H"&amp;A292):INDIRECT("H"&amp;B292))</f>
        <v>5572.75</v>
      </c>
      <c r="Y292">
        <f ca="1">AVERAGE(INDIRECT("I"&amp;A292):INDIRECT("I"&amp;B292))</f>
        <v>518.5</v>
      </c>
      <c r="Z292">
        <f ca="1">AVERAGE(INDIRECT("J"&amp;A292):INDIRECT("J"&amp;B292))</f>
        <v>1221.75</v>
      </c>
      <c r="AA292">
        <f ca="1">AVERAGE(INDIRECT("K"&amp;A292):INDIRECT("K"&amp;B292))</f>
        <v>61.5</v>
      </c>
      <c r="AB292">
        <f ca="1">AVERAGE(INDIRECT("L"&amp;A292):INDIRECT("L"&amp;B292))</f>
        <v>466</v>
      </c>
      <c r="AC292">
        <f ca="1">AVERAGE(INDIRECT("M"&amp;A292):INDIRECT("M"&amp;B292))</f>
        <v>481</v>
      </c>
      <c r="AD292">
        <f ca="1">AVERAGE(INDIRECT("N"&amp;A292):INDIRECT("N"&amp;B292))</f>
        <v>688</v>
      </c>
      <c r="AE292">
        <f ca="1">AVERAGE(INDIRECT("O"&amp;A292):INDIRECT("O"&amp;B292))</f>
        <v>47.25</v>
      </c>
      <c r="AF292">
        <f ca="1">AVERAGE(INDIRECT("P"&amp;A292):INDIRECT("P"&amp;B292))</f>
        <v>825.74250000000006</v>
      </c>
    </row>
    <row r="293" spans="1:32" ht="15" x14ac:dyDescent="0.25">
      <c r="A293" s="13">
        <f t="shared" si="14"/>
        <v>1157</v>
      </c>
      <c r="B293" s="14">
        <f t="shared" si="15"/>
        <v>1160</v>
      </c>
      <c r="C293" s="5">
        <v>40151</v>
      </c>
      <c r="D293" t="s">
        <v>3</v>
      </c>
      <c r="E293">
        <v>14242</v>
      </c>
      <c r="F293">
        <v>10165</v>
      </c>
      <c r="G293">
        <v>5725</v>
      </c>
      <c r="H293">
        <f>'[4]200912'!F4</f>
        <v>4680</v>
      </c>
      <c r="I293">
        <v>832</v>
      </c>
      <c r="J293">
        <v>1893</v>
      </c>
      <c r="K293">
        <v>72</v>
      </c>
      <c r="L293">
        <v>1709</v>
      </c>
      <c r="M293">
        <v>1053</v>
      </c>
      <c r="N293">
        <v>1561</v>
      </c>
      <c r="O293">
        <v>82</v>
      </c>
      <c r="P293">
        <v>2049.73</v>
      </c>
      <c r="T293" s="15">
        <v>11.0416666666667</v>
      </c>
      <c r="U293">
        <f ca="1">AVERAGE(INDIRECT("E"&amp;A293):INDIRECT("E"&amp;B293))</f>
        <v>13403.75</v>
      </c>
      <c r="V293">
        <f ca="1">AVERAGE(INDIRECT("F"&amp;A293):INDIRECT("F"&amp;B293))</f>
        <v>9254.25</v>
      </c>
      <c r="W293">
        <f ca="1">AVERAGE(INDIRECT("G"&amp;A293):INDIRECT("G"&amp;B293))</f>
        <v>4880.25</v>
      </c>
      <c r="X293">
        <f ca="1">AVERAGE(INDIRECT("H"&amp;A293):INDIRECT("H"&amp;B293))</f>
        <v>4973</v>
      </c>
      <c r="Y293">
        <f ca="1">AVERAGE(INDIRECT("I"&amp;A293):INDIRECT("I"&amp;B293))</f>
        <v>550.25</v>
      </c>
      <c r="Z293">
        <f ca="1">AVERAGE(INDIRECT("J"&amp;A293):INDIRECT("J"&amp;B293))</f>
        <v>1027.75</v>
      </c>
      <c r="AA293">
        <f ca="1">AVERAGE(INDIRECT("K"&amp;A293):INDIRECT("K"&amp;B293))</f>
        <v>62</v>
      </c>
      <c r="AB293">
        <f ca="1">AVERAGE(INDIRECT("L"&amp;A293):INDIRECT("L"&amp;B293))</f>
        <v>507.5</v>
      </c>
      <c r="AC293">
        <f ca="1">AVERAGE(INDIRECT("M"&amp;A293):INDIRECT("M"&amp;B293))</f>
        <v>717</v>
      </c>
      <c r="AD293">
        <f ca="1">AVERAGE(INDIRECT("N"&amp;A293):INDIRECT("N"&amp;B293))</f>
        <v>907</v>
      </c>
      <c r="AE293">
        <f ca="1">AVERAGE(INDIRECT("O"&amp;A293):INDIRECT("O"&amp;B293))</f>
        <v>89.75</v>
      </c>
      <c r="AF293">
        <f ca="1">AVERAGE(INDIRECT("P"&amp;A293):INDIRECT("P"&amp;B293))</f>
        <v>579.10750000000007</v>
      </c>
    </row>
    <row r="294" spans="1:32" ht="15" x14ac:dyDescent="0.25">
      <c r="A294" s="13">
        <f t="shared" si="14"/>
        <v>1161</v>
      </c>
      <c r="B294" s="14">
        <f t="shared" si="15"/>
        <v>1164</v>
      </c>
      <c r="C294" s="5">
        <v>40151</v>
      </c>
      <c r="D294" t="s">
        <v>4</v>
      </c>
      <c r="E294">
        <v>13876</v>
      </c>
      <c r="F294">
        <v>10008</v>
      </c>
      <c r="G294">
        <v>5584</v>
      </c>
      <c r="H294">
        <f>'[4]200912'!F5</f>
        <v>4611</v>
      </c>
      <c r="I294">
        <v>817</v>
      </c>
      <c r="J294">
        <v>1839</v>
      </c>
      <c r="K294">
        <v>70</v>
      </c>
      <c r="L294">
        <v>1682</v>
      </c>
      <c r="M294">
        <v>1053</v>
      </c>
      <c r="N294">
        <v>1561</v>
      </c>
      <c r="O294">
        <v>82</v>
      </c>
      <c r="P294">
        <v>1451.08</v>
      </c>
      <c r="T294" s="15">
        <v>11.0833333333333</v>
      </c>
      <c r="U294">
        <f ca="1">AVERAGE(INDIRECT("E"&amp;A294):INDIRECT("E"&amp;B294))</f>
        <v>12726.5</v>
      </c>
      <c r="V294">
        <f ca="1">AVERAGE(INDIRECT("F"&amp;A294):INDIRECT("F"&amp;B294))</f>
        <v>8475</v>
      </c>
      <c r="W294">
        <f ca="1">AVERAGE(INDIRECT("G"&amp;A294):INDIRECT("G"&amp;B294))</f>
        <v>4620.75</v>
      </c>
      <c r="X294">
        <f ca="1">AVERAGE(INDIRECT("H"&amp;A294):INDIRECT("H"&amp;B294))</f>
        <v>4604.25</v>
      </c>
      <c r="Y294">
        <f ca="1">AVERAGE(INDIRECT("I"&amp;A294):INDIRECT("I"&amp;B294))</f>
        <v>554</v>
      </c>
      <c r="Z294">
        <f ca="1">AVERAGE(INDIRECT("J"&amp;A294):INDIRECT("J"&amp;B294))</f>
        <v>897.25</v>
      </c>
      <c r="AA294">
        <f ca="1">AVERAGE(INDIRECT("K"&amp;A294):INDIRECT("K"&amp;B294))</f>
        <v>54.25</v>
      </c>
      <c r="AB294">
        <f ca="1">AVERAGE(INDIRECT("L"&amp;A294):INDIRECT("L"&amp;B294))</f>
        <v>466.75</v>
      </c>
      <c r="AC294">
        <f ca="1">AVERAGE(INDIRECT("M"&amp;A294):INDIRECT("M"&amp;B294))</f>
        <v>739</v>
      </c>
      <c r="AD294">
        <f ca="1">AVERAGE(INDIRECT("N"&amp;A294):INDIRECT("N"&amp;B294))</f>
        <v>837</v>
      </c>
      <c r="AE294">
        <f ca="1">AVERAGE(INDIRECT("O"&amp;A294):INDIRECT("O"&amp;B294))</f>
        <v>87.5</v>
      </c>
      <c r="AF294">
        <f ca="1">AVERAGE(INDIRECT("P"&amp;A294):INDIRECT("P"&amp;B294))</f>
        <v>506.95749999999998</v>
      </c>
    </row>
    <row r="295" spans="1:32" ht="15" x14ac:dyDescent="0.25">
      <c r="A295" s="13">
        <f t="shared" si="14"/>
        <v>1165</v>
      </c>
      <c r="B295" s="14">
        <f t="shared" si="15"/>
        <v>1168</v>
      </c>
      <c r="C295" s="5">
        <v>40151</v>
      </c>
      <c r="D295" t="s">
        <v>5</v>
      </c>
      <c r="E295">
        <v>13656</v>
      </c>
      <c r="F295">
        <v>9769</v>
      </c>
      <c r="G295">
        <v>5349</v>
      </c>
      <c r="H295">
        <f>'[4]200912'!F6</f>
        <v>4621</v>
      </c>
      <c r="I295">
        <v>799</v>
      </c>
      <c r="J295">
        <v>1754</v>
      </c>
      <c r="K295">
        <v>67</v>
      </c>
      <c r="L295">
        <v>1691</v>
      </c>
      <c r="M295">
        <v>1053</v>
      </c>
      <c r="N295">
        <v>1561</v>
      </c>
      <c r="O295">
        <v>82</v>
      </c>
      <c r="P295">
        <v>1413.99</v>
      </c>
      <c r="T295" s="15">
        <v>11.125</v>
      </c>
      <c r="U295">
        <f ca="1">AVERAGE(INDIRECT("E"&amp;A295):INDIRECT("E"&amp;B295))</f>
        <v>12466.75</v>
      </c>
      <c r="V295">
        <f ca="1">AVERAGE(INDIRECT("F"&amp;A295):INDIRECT("F"&amp;B295))</f>
        <v>7798.5</v>
      </c>
      <c r="W295">
        <f ca="1">AVERAGE(INDIRECT("G"&amp;A295):INDIRECT("G"&amp;B295))</f>
        <v>4444</v>
      </c>
      <c r="X295">
        <f ca="1">AVERAGE(INDIRECT("H"&amp;A295):INDIRECT("H"&amp;B295))</f>
        <v>4468.75</v>
      </c>
      <c r="Y295">
        <f ca="1">AVERAGE(INDIRECT("I"&amp;A295):INDIRECT("I"&amp;B295))</f>
        <v>522.25</v>
      </c>
      <c r="Z295">
        <f ca="1">AVERAGE(INDIRECT("J"&amp;A295):INDIRECT("J"&amp;B295))</f>
        <v>805.5</v>
      </c>
      <c r="AA295">
        <f ca="1">AVERAGE(INDIRECT("K"&amp;A295):INDIRECT("K"&amp;B295))</f>
        <v>47.5</v>
      </c>
      <c r="AB295">
        <f ca="1">AVERAGE(INDIRECT("L"&amp;A295):INDIRECT("L"&amp;B295))</f>
        <v>532.75</v>
      </c>
      <c r="AC295">
        <f ca="1">AVERAGE(INDIRECT("M"&amp;A295):INDIRECT("M"&amp;B295))</f>
        <v>774</v>
      </c>
      <c r="AD295">
        <f ca="1">AVERAGE(INDIRECT("N"&amp;A295):INDIRECT("N"&amp;B295))</f>
        <v>784</v>
      </c>
      <c r="AE295">
        <f ca="1">AVERAGE(INDIRECT("O"&amp;A295):INDIRECT("O"&amp;B295))</f>
        <v>81.75</v>
      </c>
      <c r="AF295">
        <f ca="1">AVERAGE(INDIRECT("P"&amp;A295):INDIRECT("P"&amp;B295))</f>
        <v>491.27749999999992</v>
      </c>
    </row>
    <row r="296" spans="1:32" ht="15" x14ac:dyDescent="0.25">
      <c r="A296" s="13">
        <f t="shared" si="14"/>
        <v>1169</v>
      </c>
      <c r="B296" s="14">
        <f t="shared" si="15"/>
        <v>1172</v>
      </c>
      <c r="C296" s="5">
        <v>40151</v>
      </c>
      <c r="D296" t="s">
        <v>6</v>
      </c>
      <c r="E296">
        <v>13451</v>
      </c>
      <c r="F296">
        <v>9590</v>
      </c>
      <c r="G296">
        <v>5213</v>
      </c>
      <c r="H296">
        <f>'[4]200912'!F7</f>
        <v>4480</v>
      </c>
      <c r="I296">
        <v>830</v>
      </c>
      <c r="J296">
        <v>1627</v>
      </c>
      <c r="K296">
        <v>64</v>
      </c>
      <c r="L296">
        <v>1596</v>
      </c>
      <c r="M296">
        <v>1053</v>
      </c>
      <c r="N296">
        <v>1561</v>
      </c>
      <c r="O296">
        <v>81</v>
      </c>
      <c r="P296">
        <v>1377.1</v>
      </c>
      <c r="T296" s="15">
        <v>11.1666666666667</v>
      </c>
      <c r="U296">
        <f ca="1">AVERAGE(INDIRECT("E"&amp;A296):INDIRECT("E"&amp;B296))</f>
        <v>12292.75</v>
      </c>
      <c r="V296">
        <f ca="1">AVERAGE(INDIRECT("F"&amp;A296):INDIRECT("F"&amp;B296))</f>
        <v>7330.5</v>
      </c>
      <c r="W296">
        <f ca="1">AVERAGE(INDIRECT("G"&amp;A296):INDIRECT("G"&amp;B296))</f>
        <v>4326.5</v>
      </c>
      <c r="X296">
        <f ca="1">AVERAGE(INDIRECT("H"&amp;A296):INDIRECT("H"&amp;B296))</f>
        <v>4410.5</v>
      </c>
      <c r="Y296">
        <f ca="1">AVERAGE(INDIRECT("I"&amp;A296):INDIRECT("I"&amp;B296))</f>
        <v>569.75</v>
      </c>
      <c r="Z296">
        <f ca="1">AVERAGE(INDIRECT("J"&amp;A296):INDIRECT("J"&amp;B296))</f>
        <v>751.75</v>
      </c>
      <c r="AA296">
        <f ca="1">AVERAGE(INDIRECT("K"&amp;A296):INDIRECT("K"&amp;B296))</f>
        <v>42.5</v>
      </c>
      <c r="AB296">
        <f ca="1">AVERAGE(INDIRECT("L"&amp;A296):INDIRECT("L"&amp;B296))</f>
        <v>593</v>
      </c>
      <c r="AC296">
        <f ca="1">AVERAGE(INDIRECT("M"&amp;A296):INDIRECT("M"&amp;B296))</f>
        <v>783</v>
      </c>
      <c r="AD296">
        <f ca="1">AVERAGE(INDIRECT("N"&amp;A296):INDIRECT("N"&amp;B296))</f>
        <v>726</v>
      </c>
      <c r="AE296">
        <f ca="1">AVERAGE(INDIRECT("O"&amp;A296):INDIRECT("O"&amp;B296))</f>
        <v>76</v>
      </c>
      <c r="AF296">
        <f ca="1">AVERAGE(INDIRECT("P"&amp;A296):INDIRECT("P"&amp;B296))</f>
        <v>501.72250000000003</v>
      </c>
    </row>
    <row r="297" spans="1:32" ht="15" x14ac:dyDescent="0.25">
      <c r="A297" s="13">
        <f t="shared" si="14"/>
        <v>1173</v>
      </c>
      <c r="B297" s="14">
        <f t="shared" si="15"/>
        <v>1176</v>
      </c>
      <c r="C297" s="5">
        <v>40151</v>
      </c>
      <c r="D297" t="s">
        <v>7</v>
      </c>
      <c r="E297">
        <v>13380</v>
      </c>
      <c r="F297">
        <v>9447</v>
      </c>
      <c r="G297">
        <v>5176</v>
      </c>
      <c r="H297">
        <f>'[4]200912'!F8</f>
        <v>4342</v>
      </c>
      <c r="I297">
        <v>988</v>
      </c>
      <c r="J297">
        <v>1509</v>
      </c>
      <c r="K297">
        <v>62</v>
      </c>
      <c r="L297">
        <v>1563</v>
      </c>
      <c r="M297">
        <v>972</v>
      </c>
      <c r="N297">
        <v>1349</v>
      </c>
      <c r="O297">
        <v>81</v>
      </c>
      <c r="P297">
        <v>1340.51</v>
      </c>
      <c r="T297" s="15">
        <v>11.2083333333333</v>
      </c>
      <c r="U297">
        <f ca="1">AVERAGE(INDIRECT("E"&amp;A297):INDIRECT("E"&amp;B297))</f>
        <v>12255.5</v>
      </c>
      <c r="V297">
        <f ca="1">AVERAGE(INDIRECT("F"&amp;A297):INDIRECT("F"&amp;B297))</f>
        <v>7226.25</v>
      </c>
      <c r="W297">
        <f ca="1">AVERAGE(INDIRECT("G"&amp;A297):INDIRECT("G"&amp;B297))</f>
        <v>4406.5</v>
      </c>
      <c r="X297">
        <f ca="1">AVERAGE(INDIRECT("H"&amp;A297):INDIRECT("H"&amp;B297))</f>
        <v>4432.25</v>
      </c>
      <c r="Y297">
        <f ca="1">AVERAGE(INDIRECT("I"&amp;A297):INDIRECT("I"&amp;B297))</f>
        <v>559.25</v>
      </c>
      <c r="Z297">
        <f ca="1">AVERAGE(INDIRECT("J"&amp;A297):INDIRECT("J"&amp;B297))</f>
        <v>686.5</v>
      </c>
      <c r="AA297">
        <f ca="1">AVERAGE(INDIRECT("K"&amp;A297):INDIRECT("K"&amp;B297))</f>
        <v>41</v>
      </c>
      <c r="AB297">
        <f ca="1">AVERAGE(INDIRECT("L"&amp;A297):INDIRECT("L"&amp;B297))</f>
        <v>565.75</v>
      </c>
      <c r="AC297">
        <f ca="1">AVERAGE(INDIRECT("M"&amp;A297):INDIRECT("M"&amp;B297))</f>
        <v>779.75</v>
      </c>
      <c r="AD297">
        <f ca="1">AVERAGE(INDIRECT("N"&amp;A297):INDIRECT("N"&amp;B297))</f>
        <v>691</v>
      </c>
      <c r="AE297">
        <f ca="1">AVERAGE(INDIRECT("O"&amp;A297):INDIRECT("O"&amp;B297))</f>
        <v>70</v>
      </c>
      <c r="AF297">
        <f ca="1">AVERAGE(INDIRECT("P"&amp;A297):INDIRECT("P"&amp;B297))</f>
        <v>515.14750000000004</v>
      </c>
    </row>
    <row r="298" spans="1:32" ht="15" x14ac:dyDescent="0.25">
      <c r="A298" s="13">
        <f t="shared" si="14"/>
        <v>1177</v>
      </c>
      <c r="B298" s="14">
        <f t="shared" si="15"/>
        <v>1180</v>
      </c>
      <c r="C298" s="5">
        <v>40151</v>
      </c>
      <c r="D298" t="s">
        <v>8</v>
      </c>
      <c r="E298">
        <v>13369</v>
      </c>
      <c r="F298">
        <v>9267</v>
      </c>
      <c r="G298">
        <v>5002</v>
      </c>
      <c r="H298">
        <f>'[4]200912'!F9</f>
        <v>4405</v>
      </c>
      <c r="I298">
        <v>956</v>
      </c>
      <c r="J298">
        <v>1499</v>
      </c>
      <c r="K298">
        <v>59</v>
      </c>
      <c r="L298">
        <v>1582</v>
      </c>
      <c r="M298">
        <v>972</v>
      </c>
      <c r="N298">
        <v>1349</v>
      </c>
      <c r="O298">
        <v>74</v>
      </c>
      <c r="P298">
        <v>1303.1199999999999</v>
      </c>
      <c r="T298" s="15">
        <v>11.25</v>
      </c>
      <c r="U298">
        <f ca="1">AVERAGE(INDIRECT("E"&amp;A298):INDIRECT("E"&amp;B298))</f>
        <v>11836.5</v>
      </c>
      <c r="V298">
        <f ca="1">AVERAGE(INDIRECT("F"&amp;A298):INDIRECT("F"&amp;B298))</f>
        <v>7212</v>
      </c>
      <c r="W298">
        <f ca="1">AVERAGE(INDIRECT("G"&amp;A298):INDIRECT("G"&amp;B298))</f>
        <v>4408</v>
      </c>
      <c r="X298">
        <f ca="1">AVERAGE(INDIRECT("H"&amp;A298):INDIRECT("H"&amp;B298))</f>
        <v>4092</v>
      </c>
      <c r="Y298">
        <f ca="1">AVERAGE(INDIRECT("I"&amp;A298):INDIRECT("I"&amp;B298))</f>
        <v>607.5</v>
      </c>
      <c r="Z298">
        <f ca="1">AVERAGE(INDIRECT("J"&amp;A298):INDIRECT("J"&amp;B298))</f>
        <v>689.75</v>
      </c>
      <c r="AA298">
        <f ca="1">AVERAGE(INDIRECT("K"&amp;A298):INDIRECT("K"&amp;B298))</f>
        <v>42.5</v>
      </c>
      <c r="AB298">
        <f ca="1">AVERAGE(INDIRECT("L"&amp;A298):INDIRECT("L"&amp;B298))</f>
        <v>674.75</v>
      </c>
      <c r="AC298">
        <f ca="1">AVERAGE(INDIRECT("M"&amp;A298):INDIRECT("M"&amp;B298))</f>
        <v>773</v>
      </c>
      <c r="AD298">
        <f ca="1">AVERAGE(INDIRECT("N"&amp;A298):INDIRECT("N"&amp;B298))</f>
        <v>644</v>
      </c>
      <c r="AE298">
        <f ca="1">AVERAGE(INDIRECT("O"&amp;A298):INDIRECT("O"&amp;B298))</f>
        <v>62.5</v>
      </c>
      <c r="AF298">
        <f ca="1">AVERAGE(INDIRECT("P"&amp;A298):INDIRECT("P"&amp;B298))</f>
        <v>520.39249999999993</v>
      </c>
    </row>
    <row r="299" spans="1:32" ht="15" x14ac:dyDescent="0.25">
      <c r="A299" s="13">
        <f t="shared" si="14"/>
        <v>1181</v>
      </c>
      <c r="B299" s="14">
        <f t="shared" si="15"/>
        <v>1184</v>
      </c>
      <c r="C299" s="5">
        <v>40151</v>
      </c>
      <c r="D299" t="s">
        <v>9</v>
      </c>
      <c r="E299">
        <v>13269</v>
      </c>
      <c r="F299">
        <v>9169</v>
      </c>
      <c r="G299">
        <v>5065</v>
      </c>
      <c r="H299">
        <f>'[4]200912'!F10</f>
        <v>4441</v>
      </c>
      <c r="I299">
        <v>883</v>
      </c>
      <c r="J299">
        <v>1369</v>
      </c>
      <c r="K299">
        <v>56</v>
      </c>
      <c r="L299">
        <v>1591</v>
      </c>
      <c r="M299">
        <v>972</v>
      </c>
      <c r="N299">
        <v>1349</v>
      </c>
      <c r="O299">
        <v>68</v>
      </c>
      <c r="P299">
        <v>1259.08</v>
      </c>
      <c r="T299" s="15">
        <v>11.2916666666667</v>
      </c>
      <c r="U299">
        <f ca="1">AVERAGE(INDIRECT("E"&amp;A299):INDIRECT("E"&amp;B299))</f>
        <v>11167.5</v>
      </c>
      <c r="V299">
        <f ca="1">AVERAGE(INDIRECT("F"&amp;A299):INDIRECT("F"&amp;B299))</f>
        <v>7058.5</v>
      </c>
      <c r="W299">
        <f ca="1">AVERAGE(INDIRECT("G"&amp;A299):INDIRECT("G"&amp;B299))</f>
        <v>3968.5</v>
      </c>
      <c r="X299">
        <f ca="1">AVERAGE(INDIRECT("H"&amp;A299):INDIRECT("H"&amp;B299))</f>
        <v>3542</v>
      </c>
      <c r="Y299">
        <f ca="1">AVERAGE(INDIRECT("I"&amp;A299):INDIRECT("I"&amp;B299))</f>
        <v>654.25</v>
      </c>
      <c r="Z299">
        <f ca="1">AVERAGE(INDIRECT("J"&amp;A299):INDIRECT("J"&amp;B299))</f>
        <v>727.25</v>
      </c>
      <c r="AA299">
        <f ca="1">AVERAGE(INDIRECT("K"&amp;A299):INDIRECT("K"&amp;B299))</f>
        <v>46.5</v>
      </c>
      <c r="AB299">
        <f ca="1">AVERAGE(INDIRECT("L"&amp;A299):INDIRECT("L"&amp;B299))</f>
        <v>686.25</v>
      </c>
      <c r="AC299">
        <f ca="1">AVERAGE(INDIRECT("M"&amp;A299):INDIRECT("M"&amp;B299))</f>
        <v>754</v>
      </c>
      <c r="AD299">
        <f ca="1">AVERAGE(INDIRECT("N"&amp;A299):INDIRECT("N"&amp;B299))</f>
        <v>593</v>
      </c>
      <c r="AE299">
        <f ca="1">AVERAGE(INDIRECT("O"&amp;A299):INDIRECT("O"&amp;B299))</f>
        <v>62.25</v>
      </c>
      <c r="AF299">
        <f ca="1">AVERAGE(INDIRECT("P"&amp;A299):INDIRECT("P"&amp;B299))</f>
        <v>492.22</v>
      </c>
    </row>
    <row r="300" spans="1:32" ht="15" x14ac:dyDescent="0.25">
      <c r="A300" s="13">
        <f t="shared" si="14"/>
        <v>1185</v>
      </c>
      <c r="B300" s="14">
        <f t="shared" si="15"/>
        <v>1188</v>
      </c>
      <c r="C300" s="5">
        <v>40151</v>
      </c>
      <c r="D300" t="s">
        <v>10</v>
      </c>
      <c r="E300">
        <v>13126</v>
      </c>
      <c r="F300">
        <v>9096</v>
      </c>
      <c r="G300">
        <v>5050</v>
      </c>
      <c r="H300">
        <f>'[4]200912'!F11</f>
        <v>4423</v>
      </c>
      <c r="I300">
        <v>841</v>
      </c>
      <c r="J300">
        <v>1260</v>
      </c>
      <c r="K300">
        <v>53</v>
      </c>
      <c r="L300">
        <v>1528</v>
      </c>
      <c r="M300">
        <v>972</v>
      </c>
      <c r="N300">
        <v>1349</v>
      </c>
      <c r="O300">
        <v>61</v>
      </c>
      <c r="P300">
        <v>1214.25</v>
      </c>
      <c r="T300" s="15">
        <v>11.3333333333333</v>
      </c>
      <c r="U300">
        <f ca="1">AVERAGE(INDIRECT("E"&amp;A300):INDIRECT("E"&amp;B300))</f>
        <v>11407.75</v>
      </c>
      <c r="V300">
        <f ca="1">AVERAGE(INDIRECT("F"&amp;A300):INDIRECT("F"&amp;B300))</f>
        <v>7546</v>
      </c>
      <c r="W300">
        <f ca="1">AVERAGE(INDIRECT("G"&amp;A300):INDIRECT("G"&amp;B300))</f>
        <v>4025.75</v>
      </c>
      <c r="X300">
        <f ca="1">AVERAGE(INDIRECT("H"&amp;A300):INDIRECT("H"&amp;B300))</f>
        <v>4072.5</v>
      </c>
      <c r="Y300">
        <f ca="1">AVERAGE(INDIRECT("I"&amp;A300):INDIRECT("I"&amp;B300))</f>
        <v>708</v>
      </c>
      <c r="Z300">
        <f ca="1">AVERAGE(INDIRECT("J"&amp;A300):INDIRECT("J"&amp;B300))</f>
        <v>740</v>
      </c>
      <c r="AA300">
        <f ca="1">AVERAGE(INDIRECT("K"&amp;A300):INDIRECT("K"&amp;B300))</f>
        <v>51.5</v>
      </c>
      <c r="AB300">
        <f ca="1">AVERAGE(INDIRECT("L"&amp;A300):INDIRECT("L"&amp;B300))</f>
        <v>700.25</v>
      </c>
      <c r="AC300">
        <f ca="1">AVERAGE(INDIRECT("M"&amp;A300):INDIRECT("M"&amp;B300))</f>
        <v>750</v>
      </c>
      <c r="AD300">
        <f ca="1">AVERAGE(INDIRECT("N"&amp;A300):INDIRECT("N"&amp;B300))</f>
        <v>530</v>
      </c>
      <c r="AE300">
        <f ca="1">AVERAGE(INDIRECT("O"&amp;A300):INDIRECT("O"&amp;B300))</f>
        <v>61</v>
      </c>
      <c r="AF300">
        <f ca="1">AVERAGE(INDIRECT("P"&amp;A300):INDIRECT("P"&amp;B300))</f>
        <v>454.3175</v>
      </c>
    </row>
    <row r="301" spans="1:32" ht="15" x14ac:dyDescent="0.25">
      <c r="A301" s="13">
        <f t="shared" si="14"/>
        <v>1189</v>
      </c>
      <c r="B301" s="14">
        <f t="shared" si="15"/>
        <v>1192</v>
      </c>
      <c r="C301" s="5">
        <v>40151</v>
      </c>
      <c r="D301" t="s">
        <v>11</v>
      </c>
      <c r="E301">
        <v>13066</v>
      </c>
      <c r="F301">
        <v>9065</v>
      </c>
      <c r="G301">
        <v>5010</v>
      </c>
      <c r="H301">
        <f>'[4]200912'!F12</f>
        <v>4266</v>
      </c>
      <c r="I301">
        <v>827</v>
      </c>
      <c r="J301">
        <v>1245</v>
      </c>
      <c r="K301">
        <v>51</v>
      </c>
      <c r="L301">
        <v>1496</v>
      </c>
      <c r="M301">
        <v>878</v>
      </c>
      <c r="N301">
        <v>1127</v>
      </c>
      <c r="O301">
        <v>54</v>
      </c>
      <c r="P301">
        <v>1169.9100000000001</v>
      </c>
      <c r="T301" s="15">
        <v>11.375</v>
      </c>
      <c r="U301">
        <f ca="1">AVERAGE(INDIRECT("E"&amp;A301):INDIRECT("E"&amp;B301))</f>
        <v>12254.5</v>
      </c>
      <c r="V301">
        <f ca="1">AVERAGE(INDIRECT("F"&amp;A301):INDIRECT("F"&amp;B301))</f>
        <v>8628.5</v>
      </c>
      <c r="W301">
        <f ca="1">AVERAGE(INDIRECT("G"&amp;A301):INDIRECT("G"&amp;B301))</f>
        <v>4131.25</v>
      </c>
      <c r="X301">
        <f ca="1">AVERAGE(INDIRECT("H"&amp;A301):INDIRECT("H"&amp;B301))</f>
        <v>4704</v>
      </c>
      <c r="Y301">
        <f ca="1">AVERAGE(INDIRECT("I"&amp;A301):INDIRECT("I"&amp;B301))</f>
        <v>608.5</v>
      </c>
      <c r="Z301">
        <f ca="1">AVERAGE(INDIRECT("J"&amp;A301):INDIRECT("J"&amp;B301))</f>
        <v>724.5</v>
      </c>
      <c r="AA301">
        <f ca="1">AVERAGE(INDIRECT("K"&amp;A301):INDIRECT("K"&amp;B301))</f>
        <v>54.75</v>
      </c>
      <c r="AB301">
        <f ca="1">AVERAGE(INDIRECT("L"&amp;A301):INDIRECT("L"&amp;B301))</f>
        <v>622.5</v>
      </c>
      <c r="AC301">
        <f ca="1">AVERAGE(INDIRECT("M"&amp;A301):INDIRECT("M"&amp;B301))</f>
        <v>735</v>
      </c>
      <c r="AD301">
        <f ca="1">AVERAGE(INDIRECT("N"&amp;A301):INDIRECT("N"&amp;B301))</f>
        <v>466</v>
      </c>
      <c r="AE301">
        <f ca="1">AVERAGE(INDIRECT("O"&amp;A301):INDIRECT("O"&amp;B301))</f>
        <v>58.25</v>
      </c>
      <c r="AF301">
        <f ca="1">AVERAGE(INDIRECT("P"&amp;A301):INDIRECT("P"&amp;B301))</f>
        <v>394.76</v>
      </c>
    </row>
    <row r="302" spans="1:32" ht="15" x14ac:dyDescent="0.25">
      <c r="A302" s="13">
        <f t="shared" si="14"/>
        <v>1193</v>
      </c>
      <c r="B302" s="14">
        <f t="shared" si="15"/>
        <v>1196</v>
      </c>
      <c r="C302" s="5">
        <v>40151</v>
      </c>
      <c r="D302" t="s">
        <v>12</v>
      </c>
      <c r="E302">
        <v>13041</v>
      </c>
      <c r="F302">
        <v>8914</v>
      </c>
      <c r="G302">
        <v>5008</v>
      </c>
      <c r="H302">
        <f>'[4]200912'!F13</f>
        <v>4360</v>
      </c>
      <c r="I302">
        <v>825</v>
      </c>
      <c r="J302">
        <v>1297</v>
      </c>
      <c r="K302">
        <v>49</v>
      </c>
      <c r="L302">
        <v>1512</v>
      </c>
      <c r="M302">
        <v>878</v>
      </c>
      <c r="N302">
        <v>1127</v>
      </c>
      <c r="O302">
        <v>53</v>
      </c>
      <c r="P302">
        <v>1125.57</v>
      </c>
      <c r="T302" s="15">
        <v>11.4166666666667</v>
      </c>
      <c r="U302">
        <f ca="1">AVERAGE(INDIRECT("E"&amp;A302):INDIRECT("E"&amp;B302))</f>
        <v>13175.25</v>
      </c>
      <c r="V302">
        <f ca="1">AVERAGE(INDIRECT("F"&amp;A302):INDIRECT("F"&amp;B302))</f>
        <v>9535.5</v>
      </c>
      <c r="W302">
        <f ca="1">AVERAGE(INDIRECT("G"&amp;A302):INDIRECT("G"&amp;B302))</f>
        <v>4482.25</v>
      </c>
      <c r="X302">
        <f ca="1">AVERAGE(INDIRECT("H"&amp;A302):INDIRECT("H"&amp;B302))</f>
        <v>5401.75</v>
      </c>
      <c r="Y302">
        <f ca="1">AVERAGE(INDIRECT("I"&amp;A302):INDIRECT("I"&amp;B302))</f>
        <v>536.5</v>
      </c>
      <c r="Z302">
        <f ca="1">AVERAGE(INDIRECT("J"&amp;A302):INDIRECT("J"&amp;B302))</f>
        <v>717.5</v>
      </c>
      <c r="AA302">
        <f ca="1">AVERAGE(INDIRECT("K"&amp;A302):INDIRECT("K"&amp;B302))</f>
        <v>54.75</v>
      </c>
      <c r="AB302">
        <f ca="1">AVERAGE(INDIRECT("L"&amp;A302):INDIRECT("L"&amp;B302))</f>
        <v>574.75</v>
      </c>
      <c r="AC302">
        <f ca="1">AVERAGE(INDIRECT("M"&amp;A302):INDIRECT("M"&amp;B302))</f>
        <v>754</v>
      </c>
      <c r="AD302">
        <f ca="1">AVERAGE(INDIRECT("N"&amp;A302):INDIRECT("N"&amp;B302))</f>
        <v>432</v>
      </c>
      <c r="AE302">
        <f ca="1">AVERAGE(INDIRECT("O"&amp;A302):INDIRECT("O"&amp;B302))</f>
        <v>67</v>
      </c>
      <c r="AF302">
        <f ca="1">AVERAGE(INDIRECT("P"&amp;A302):INDIRECT("P"&amp;B302))</f>
        <v>320.7475</v>
      </c>
    </row>
    <row r="303" spans="1:32" ht="15" x14ac:dyDescent="0.25">
      <c r="A303" s="13">
        <f t="shared" si="14"/>
        <v>1197</v>
      </c>
      <c r="B303" s="14">
        <f t="shared" si="15"/>
        <v>1200</v>
      </c>
      <c r="C303" s="5">
        <v>40151</v>
      </c>
      <c r="D303" t="s">
        <v>13</v>
      </c>
      <c r="E303">
        <v>13030</v>
      </c>
      <c r="F303">
        <v>8858</v>
      </c>
      <c r="G303">
        <v>4950</v>
      </c>
      <c r="H303">
        <f>'[4]200912'!F14</f>
        <v>4401</v>
      </c>
      <c r="I303">
        <v>853</v>
      </c>
      <c r="J303">
        <v>1294</v>
      </c>
      <c r="K303">
        <v>46</v>
      </c>
      <c r="L303">
        <v>1530</v>
      </c>
      <c r="M303">
        <v>878</v>
      </c>
      <c r="N303">
        <v>1127</v>
      </c>
      <c r="O303">
        <v>51</v>
      </c>
      <c r="P303">
        <v>1082.6099999999999</v>
      </c>
      <c r="T303" s="15">
        <v>11.4583333333333</v>
      </c>
      <c r="U303">
        <f ca="1">AVERAGE(INDIRECT("E"&amp;A303):INDIRECT("E"&amp;B303))</f>
        <v>14067.5</v>
      </c>
      <c r="V303">
        <f ca="1">AVERAGE(INDIRECT("F"&amp;A303):INDIRECT("F"&amp;B303))</f>
        <v>10115.25</v>
      </c>
      <c r="W303">
        <f ca="1">AVERAGE(INDIRECT("G"&amp;A303):INDIRECT("G"&amp;B303))</f>
        <v>4635.25</v>
      </c>
      <c r="X303">
        <f ca="1">AVERAGE(INDIRECT("H"&amp;A303):INDIRECT("H"&amp;B303))</f>
        <v>6078.5</v>
      </c>
      <c r="Y303">
        <f ca="1">AVERAGE(INDIRECT("I"&amp;A303):INDIRECT("I"&amp;B303))</f>
        <v>633.5</v>
      </c>
      <c r="Z303">
        <f ca="1">AVERAGE(INDIRECT("J"&amp;A303):INDIRECT("J"&amp;B303))</f>
        <v>637.25</v>
      </c>
      <c r="AA303">
        <f ca="1">AVERAGE(INDIRECT("K"&amp;A303):INDIRECT("K"&amp;B303))</f>
        <v>54.5</v>
      </c>
      <c r="AB303">
        <f ca="1">AVERAGE(INDIRECT("L"&amp;A303):INDIRECT("L"&amp;B303))</f>
        <v>587.5</v>
      </c>
      <c r="AC303">
        <f ca="1">AVERAGE(INDIRECT("M"&amp;A303):INDIRECT("M"&amp;B303))</f>
        <v>735</v>
      </c>
      <c r="AD303">
        <f ca="1">AVERAGE(INDIRECT("N"&amp;A303):INDIRECT("N"&amp;B303))</f>
        <v>386</v>
      </c>
      <c r="AE303">
        <f ca="1">AVERAGE(INDIRECT("O"&amp;A303):INDIRECT("O"&amp;B303))</f>
        <v>78</v>
      </c>
      <c r="AF303">
        <f ca="1">AVERAGE(INDIRECT("P"&amp;A303):INDIRECT("P"&amp;B303))</f>
        <v>238.625</v>
      </c>
    </row>
    <row r="304" spans="1:32" ht="15" x14ac:dyDescent="0.25">
      <c r="A304" s="13">
        <f t="shared" si="14"/>
        <v>1201</v>
      </c>
      <c r="B304" s="14">
        <f t="shared" si="15"/>
        <v>1204</v>
      </c>
      <c r="C304" s="5">
        <v>40151</v>
      </c>
      <c r="D304" t="s">
        <v>14</v>
      </c>
      <c r="E304">
        <v>13036</v>
      </c>
      <c r="F304">
        <v>8812</v>
      </c>
      <c r="G304">
        <v>4981</v>
      </c>
      <c r="H304">
        <f>'[4]200912'!F15</f>
        <v>4470</v>
      </c>
      <c r="I304">
        <v>811</v>
      </c>
      <c r="J304">
        <v>1270</v>
      </c>
      <c r="K304">
        <v>44</v>
      </c>
      <c r="L304">
        <v>1449</v>
      </c>
      <c r="M304">
        <v>878</v>
      </c>
      <c r="N304">
        <v>1127</v>
      </c>
      <c r="O304">
        <v>50</v>
      </c>
      <c r="P304">
        <v>1039.94</v>
      </c>
      <c r="T304" s="15">
        <v>11.5</v>
      </c>
      <c r="U304">
        <f ca="1">AVERAGE(INDIRECT("E"&amp;A304):INDIRECT("E"&amp;B304))</f>
        <v>14712.5</v>
      </c>
      <c r="V304">
        <f ca="1">AVERAGE(INDIRECT("F"&amp;A304):INDIRECT("F"&amp;B304))</f>
        <v>11086.5</v>
      </c>
      <c r="W304">
        <f ca="1">AVERAGE(INDIRECT("G"&amp;A304):INDIRECT("G"&amp;B304))</f>
        <v>4854.25</v>
      </c>
      <c r="X304">
        <f ca="1">AVERAGE(INDIRECT("H"&amp;A304):INDIRECT("H"&amp;B304))</f>
        <v>6955.25</v>
      </c>
      <c r="Y304">
        <f ca="1">AVERAGE(INDIRECT("I"&amp;A304):INDIRECT("I"&amp;B304))</f>
        <v>691</v>
      </c>
      <c r="Z304">
        <f ca="1">AVERAGE(INDIRECT("J"&amp;A304):INDIRECT("J"&amp;B304))</f>
        <v>527.5</v>
      </c>
      <c r="AA304">
        <f ca="1">AVERAGE(INDIRECT("K"&amp;A304):INDIRECT("K"&amp;B304))</f>
        <v>55.25</v>
      </c>
      <c r="AB304">
        <f ca="1">AVERAGE(INDIRECT("L"&amp;A304):INDIRECT("L"&amp;B304))</f>
        <v>490</v>
      </c>
      <c r="AC304">
        <f ca="1">AVERAGE(INDIRECT("M"&amp;A304):INDIRECT("M"&amp;B304))</f>
        <v>698</v>
      </c>
      <c r="AD304">
        <f ca="1">AVERAGE(INDIRECT("N"&amp;A304):INDIRECT("N"&amp;B304))</f>
        <v>344</v>
      </c>
      <c r="AE304">
        <f ca="1">AVERAGE(INDIRECT("O"&amp;A304):INDIRECT("O"&amp;B304))</f>
        <v>83.5</v>
      </c>
      <c r="AF304">
        <f ca="1">AVERAGE(INDIRECT("P"&amp;A304):INDIRECT("P"&amp;B304))</f>
        <v>199.11500000000001</v>
      </c>
    </row>
    <row r="305" spans="1:32" ht="15" x14ac:dyDescent="0.25">
      <c r="A305" s="13">
        <f t="shared" si="14"/>
        <v>1205</v>
      </c>
      <c r="B305" s="14">
        <f t="shared" si="15"/>
        <v>1208</v>
      </c>
      <c r="C305" s="5">
        <v>40151</v>
      </c>
      <c r="D305" t="s">
        <v>15</v>
      </c>
      <c r="E305">
        <v>13134</v>
      </c>
      <c r="F305">
        <v>8957</v>
      </c>
      <c r="G305">
        <v>5037</v>
      </c>
      <c r="H305">
        <f>'[4]200912'!F16</f>
        <v>4567</v>
      </c>
      <c r="I305">
        <v>827</v>
      </c>
      <c r="J305">
        <v>1265</v>
      </c>
      <c r="K305">
        <v>42</v>
      </c>
      <c r="L305">
        <v>1334</v>
      </c>
      <c r="M305">
        <v>772</v>
      </c>
      <c r="N305">
        <v>893</v>
      </c>
      <c r="O305">
        <v>48</v>
      </c>
      <c r="P305">
        <v>996.98</v>
      </c>
      <c r="T305" s="15">
        <v>11.5416666666667</v>
      </c>
      <c r="U305">
        <f ca="1">AVERAGE(INDIRECT("E"&amp;A305):INDIRECT("E"&amp;B305))</f>
        <v>14904.5</v>
      </c>
      <c r="V305">
        <f ca="1">AVERAGE(INDIRECT("F"&amp;A305):INDIRECT("F"&amp;B305))</f>
        <v>10931.5</v>
      </c>
      <c r="W305">
        <f ca="1">AVERAGE(INDIRECT("G"&amp;A305):INDIRECT("G"&amp;B305))</f>
        <v>5108</v>
      </c>
      <c r="X305">
        <f ca="1">AVERAGE(INDIRECT("H"&amp;A305):INDIRECT("H"&amp;B305))</f>
        <v>6612.75</v>
      </c>
      <c r="Y305">
        <f ca="1">AVERAGE(INDIRECT("I"&amp;A305):INDIRECT("I"&amp;B305))</f>
        <v>631.25</v>
      </c>
      <c r="Z305">
        <f ca="1">AVERAGE(INDIRECT("J"&amp;A305):INDIRECT("J"&amp;B305))</f>
        <v>457.25</v>
      </c>
      <c r="AA305">
        <f ca="1">AVERAGE(INDIRECT("K"&amp;A305):INDIRECT("K"&amp;B305))</f>
        <v>56.75</v>
      </c>
      <c r="AB305">
        <f ca="1">AVERAGE(INDIRECT("L"&amp;A305):INDIRECT("L"&amp;B305))</f>
        <v>366.25</v>
      </c>
      <c r="AC305">
        <f ca="1">AVERAGE(INDIRECT("M"&amp;A305):INDIRECT("M"&amp;B305))</f>
        <v>668</v>
      </c>
      <c r="AD305">
        <f ca="1">AVERAGE(INDIRECT("N"&amp;A305):INDIRECT("N"&amp;B305))</f>
        <v>305</v>
      </c>
      <c r="AE305">
        <f ca="1">AVERAGE(INDIRECT("O"&amp;A305):INDIRECT("O"&amp;B305))</f>
        <v>87</v>
      </c>
      <c r="AF305">
        <f ca="1">AVERAGE(INDIRECT("P"&amp;A305):INDIRECT("P"&amp;B305))</f>
        <v>186.83500000000001</v>
      </c>
    </row>
    <row r="306" spans="1:32" ht="15" x14ac:dyDescent="0.25">
      <c r="A306" s="13">
        <f t="shared" si="14"/>
        <v>1209</v>
      </c>
      <c r="B306" s="14">
        <f t="shared" si="15"/>
        <v>1212</v>
      </c>
      <c r="C306" s="5">
        <v>40151</v>
      </c>
      <c r="D306" t="s">
        <v>16</v>
      </c>
      <c r="E306">
        <v>13160</v>
      </c>
      <c r="F306">
        <v>9031</v>
      </c>
      <c r="G306">
        <v>5018</v>
      </c>
      <c r="H306">
        <f>'[4]200912'!F17</f>
        <v>4724</v>
      </c>
      <c r="I306">
        <v>869</v>
      </c>
      <c r="J306">
        <v>1199</v>
      </c>
      <c r="K306">
        <v>41</v>
      </c>
      <c r="L306">
        <v>1240</v>
      </c>
      <c r="M306">
        <v>772</v>
      </c>
      <c r="N306">
        <v>893</v>
      </c>
      <c r="O306">
        <v>49</v>
      </c>
      <c r="P306">
        <v>954.01</v>
      </c>
      <c r="T306" s="15">
        <v>11.5833333333333</v>
      </c>
      <c r="U306">
        <f ca="1">AVERAGE(INDIRECT("E"&amp;A306):INDIRECT("E"&amp;B306))</f>
        <v>14611</v>
      </c>
      <c r="V306">
        <f ca="1">AVERAGE(INDIRECT("F"&amp;A306):INDIRECT("F"&amp;B306))</f>
        <v>10662.25</v>
      </c>
      <c r="W306">
        <f ca="1">AVERAGE(INDIRECT("G"&amp;A306):INDIRECT("G"&amp;B306))</f>
        <v>4952</v>
      </c>
      <c r="X306">
        <f ca="1">AVERAGE(INDIRECT("H"&amp;A306):INDIRECT("H"&amp;B306))</f>
        <v>6054.75</v>
      </c>
      <c r="Y306">
        <f ca="1">AVERAGE(INDIRECT("I"&amp;A306):INDIRECT("I"&amp;B306))</f>
        <v>611</v>
      </c>
      <c r="Z306">
        <f ca="1">AVERAGE(INDIRECT("J"&amp;A306):INDIRECT("J"&amp;B306))</f>
        <v>436</v>
      </c>
      <c r="AA306">
        <f ca="1">AVERAGE(INDIRECT("K"&amp;A306):INDIRECT("K"&amp;B306))</f>
        <v>60.5</v>
      </c>
      <c r="AB306">
        <f ca="1">AVERAGE(INDIRECT("L"&amp;A306):INDIRECT("L"&amp;B306))</f>
        <v>335</v>
      </c>
      <c r="AC306">
        <f ca="1">AVERAGE(INDIRECT("M"&amp;A306):INDIRECT("M"&amp;B306))</f>
        <v>627</v>
      </c>
      <c r="AD306">
        <f ca="1">AVERAGE(INDIRECT("N"&amp;A306):INDIRECT("N"&amp;B306))</f>
        <v>278</v>
      </c>
      <c r="AE306">
        <f ca="1">AVERAGE(INDIRECT("O"&amp;A306):INDIRECT("O"&amp;B306))</f>
        <v>85.25</v>
      </c>
      <c r="AF306">
        <f ca="1">AVERAGE(INDIRECT("P"&amp;A306):INDIRECT("P"&amp;B306))</f>
        <v>189.95750000000001</v>
      </c>
    </row>
    <row r="307" spans="1:32" ht="15" x14ac:dyDescent="0.25">
      <c r="A307" s="13">
        <f t="shared" si="14"/>
        <v>1213</v>
      </c>
      <c r="B307" s="14">
        <f t="shared" si="15"/>
        <v>1216</v>
      </c>
      <c r="C307" s="5">
        <v>40151</v>
      </c>
      <c r="D307" t="s">
        <v>17</v>
      </c>
      <c r="E307">
        <v>13104</v>
      </c>
      <c r="F307">
        <v>9008</v>
      </c>
      <c r="G307">
        <v>5155</v>
      </c>
      <c r="H307">
        <f>'[4]200912'!F18</f>
        <v>4872</v>
      </c>
      <c r="I307">
        <v>925</v>
      </c>
      <c r="J307">
        <v>1183</v>
      </c>
      <c r="K307">
        <v>40</v>
      </c>
      <c r="L307">
        <v>1130</v>
      </c>
      <c r="M307">
        <v>772</v>
      </c>
      <c r="N307">
        <v>893</v>
      </c>
      <c r="O307">
        <v>50</v>
      </c>
      <c r="P307">
        <v>916.34</v>
      </c>
      <c r="T307" s="15">
        <v>11.625</v>
      </c>
      <c r="U307">
        <f ca="1">AVERAGE(INDIRECT("E"&amp;A307):INDIRECT("E"&amp;B307))</f>
        <v>14205.75</v>
      </c>
      <c r="V307">
        <f ca="1">AVERAGE(INDIRECT("F"&amp;A307):INDIRECT("F"&amp;B307))</f>
        <v>10079.25</v>
      </c>
      <c r="W307">
        <f ca="1">AVERAGE(INDIRECT("G"&amp;A307):INDIRECT("G"&amp;B307))</f>
        <v>4775.75</v>
      </c>
      <c r="X307">
        <f ca="1">AVERAGE(INDIRECT("H"&amp;A307):INDIRECT("H"&amp;B307))</f>
        <v>5848.5</v>
      </c>
      <c r="Y307">
        <f ca="1">AVERAGE(INDIRECT("I"&amp;A307):INDIRECT("I"&amp;B307))</f>
        <v>643</v>
      </c>
      <c r="Z307">
        <f ca="1">AVERAGE(INDIRECT("J"&amp;A307):INDIRECT("J"&amp;B307))</f>
        <v>431.25</v>
      </c>
      <c r="AA307">
        <f ca="1">AVERAGE(INDIRECT("K"&amp;A307):INDIRECT("K"&amp;B307))</f>
        <v>68.25</v>
      </c>
      <c r="AB307">
        <f ca="1">AVERAGE(INDIRECT("L"&amp;A307):INDIRECT("L"&amp;B307))</f>
        <v>325.5</v>
      </c>
      <c r="AC307">
        <f ca="1">AVERAGE(INDIRECT("M"&amp;A307):INDIRECT("M"&amp;B307))</f>
        <v>638</v>
      </c>
      <c r="AD307">
        <f ca="1">AVERAGE(INDIRECT("N"&amp;A307):INDIRECT("N"&amp;B307))</f>
        <v>259</v>
      </c>
      <c r="AE307">
        <f ca="1">AVERAGE(INDIRECT("O"&amp;A307):INDIRECT("O"&amp;B307))</f>
        <v>87.75</v>
      </c>
      <c r="AF307">
        <f ca="1">AVERAGE(INDIRECT("P"&amp;A307):INDIRECT("P"&amp;B307))</f>
        <v>196.9075</v>
      </c>
    </row>
    <row r="308" spans="1:32" ht="15" x14ac:dyDescent="0.25">
      <c r="A308" s="13">
        <f t="shared" si="14"/>
        <v>1217</v>
      </c>
      <c r="B308" s="14">
        <f t="shared" si="15"/>
        <v>1220</v>
      </c>
      <c r="C308" s="5">
        <v>40151</v>
      </c>
      <c r="D308" t="s">
        <v>18</v>
      </c>
      <c r="E308">
        <v>13130</v>
      </c>
      <c r="F308">
        <v>8980</v>
      </c>
      <c r="G308">
        <v>5190</v>
      </c>
      <c r="H308">
        <f>'[4]200912'!F19</f>
        <v>4965</v>
      </c>
      <c r="I308">
        <v>925</v>
      </c>
      <c r="J308">
        <v>1191</v>
      </c>
      <c r="K308">
        <v>39</v>
      </c>
      <c r="L308">
        <v>1075</v>
      </c>
      <c r="M308">
        <v>772</v>
      </c>
      <c r="N308">
        <v>893</v>
      </c>
      <c r="O308">
        <v>51</v>
      </c>
      <c r="P308">
        <v>879.18</v>
      </c>
      <c r="T308" s="15">
        <v>11.6666666666667</v>
      </c>
      <c r="U308">
        <f ca="1">AVERAGE(INDIRECT("E"&amp;A308):INDIRECT("E"&amp;B308))</f>
        <v>13985</v>
      </c>
      <c r="V308">
        <f ca="1">AVERAGE(INDIRECT("F"&amp;A308):INDIRECT("F"&amp;B308))</f>
        <v>10242.75</v>
      </c>
      <c r="W308">
        <f ca="1">AVERAGE(INDIRECT("G"&amp;A308):INDIRECT("G"&amp;B308))</f>
        <v>4743.25</v>
      </c>
      <c r="X308">
        <f ca="1">AVERAGE(INDIRECT("H"&amp;A308):INDIRECT("H"&amp;B308))</f>
        <v>5818</v>
      </c>
      <c r="Y308">
        <f ca="1">AVERAGE(INDIRECT("I"&amp;A308):INDIRECT("I"&amp;B308))</f>
        <v>764.5</v>
      </c>
      <c r="Z308">
        <f ca="1">AVERAGE(INDIRECT("J"&amp;A308):INDIRECT("J"&amp;B308))</f>
        <v>370</v>
      </c>
      <c r="AA308">
        <f ca="1">AVERAGE(INDIRECT("K"&amp;A308):INDIRECT("K"&amp;B308))</f>
        <v>80.5</v>
      </c>
      <c r="AB308">
        <f ca="1">AVERAGE(INDIRECT("L"&amp;A308):INDIRECT("L"&amp;B308))</f>
        <v>370.5</v>
      </c>
      <c r="AC308">
        <f ca="1">AVERAGE(INDIRECT("M"&amp;A308):INDIRECT("M"&amp;B308))</f>
        <v>650</v>
      </c>
      <c r="AD308">
        <f ca="1">AVERAGE(INDIRECT("N"&amp;A308):INDIRECT("N"&amp;B308))</f>
        <v>242</v>
      </c>
      <c r="AE308">
        <f ca="1">AVERAGE(INDIRECT("O"&amp;A308):INDIRECT("O"&amp;B308))</f>
        <v>82.5</v>
      </c>
      <c r="AF308">
        <f ca="1">AVERAGE(INDIRECT("P"&amp;A308):INDIRECT("P"&amp;B308))</f>
        <v>210.125</v>
      </c>
    </row>
    <row r="309" spans="1:32" ht="15" x14ac:dyDescent="0.25">
      <c r="A309" s="13">
        <f t="shared" si="14"/>
        <v>1221</v>
      </c>
      <c r="B309" s="14">
        <f t="shared" si="15"/>
        <v>1224</v>
      </c>
      <c r="C309" s="5">
        <v>40151</v>
      </c>
      <c r="D309" t="s">
        <v>19</v>
      </c>
      <c r="E309">
        <v>13301</v>
      </c>
      <c r="F309">
        <v>9162</v>
      </c>
      <c r="G309">
        <v>5304</v>
      </c>
      <c r="H309">
        <f>'[4]200912'!F20</f>
        <v>5168</v>
      </c>
      <c r="I309">
        <v>957</v>
      </c>
      <c r="J309">
        <v>1067</v>
      </c>
      <c r="K309">
        <v>38</v>
      </c>
      <c r="L309">
        <v>1001</v>
      </c>
      <c r="M309">
        <v>651</v>
      </c>
      <c r="N309">
        <v>693</v>
      </c>
      <c r="O309">
        <v>52</v>
      </c>
      <c r="P309">
        <v>842.01</v>
      </c>
      <c r="T309" s="15">
        <v>11.7083333333333</v>
      </c>
      <c r="U309">
        <f ca="1">AVERAGE(INDIRECT("E"&amp;A309):INDIRECT("E"&amp;B309))</f>
        <v>14416</v>
      </c>
      <c r="V309">
        <f ca="1">AVERAGE(INDIRECT("F"&amp;A309):INDIRECT("F"&amp;B309))</f>
        <v>11336</v>
      </c>
      <c r="W309">
        <f ca="1">AVERAGE(INDIRECT("G"&amp;A309):INDIRECT("G"&amp;B309))</f>
        <v>5030</v>
      </c>
      <c r="X309">
        <f ca="1">AVERAGE(INDIRECT("H"&amp;A309):INDIRECT("H"&amp;B309))</f>
        <v>6600.75</v>
      </c>
      <c r="Y309">
        <f ca="1">AVERAGE(INDIRECT("I"&amp;A309):INDIRECT("I"&amp;B309))</f>
        <v>758.75</v>
      </c>
      <c r="Z309">
        <f ca="1">AVERAGE(INDIRECT("J"&amp;A309):INDIRECT("J"&amp;B309))</f>
        <v>352.5</v>
      </c>
      <c r="AA309">
        <f ca="1">AVERAGE(INDIRECT("K"&amp;A309):INDIRECT("K"&amp;B309))</f>
        <v>93.5</v>
      </c>
      <c r="AB309">
        <f ca="1">AVERAGE(INDIRECT("L"&amp;A309):INDIRECT("L"&amp;B309))</f>
        <v>409.75</v>
      </c>
      <c r="AC309">
        <f ca="1">AVERAGE(INDIRECT("M"&amp;A309):INDIRECT("M"&amp;B309))</f>
        <v>679</v>
      </c>
      <c r="AD309">
        <f ca="1">AVERAGE(INDIRECT("N"&amp;A309):INDIRECT("N"&amp;B309))</f>
        <v>240</v>
      </c>
      <c r="AE309">
        <f ca="1">AVERAGE(INDIRECT("O"&amp;A309):INDIRECT("O"&amp;B309))</f>
        <v>93</v>
      </c>
      <c r="AF309">
        <f ca="1">AVERAGE(INDIRECT("P"&amp;A309):INDIRECT("P"&amp;B309))</f>
        <v>224.4975</v>
      </c>
    </row>
    <row r="310" spans="1:32" ht="15" x14ac:dyDescent="0.25">
      <c r="A310" s="13">
        <f t="shared" si="14"/>
        <v>1225</v>
      </c>
      <c r="B310" s="14">
        <f t="shared" si="15"/>
        <v>1228</v>
      </c>
      <c r="C310" s="5">
        <v>40151</v>
      </c>
      <c r="D310" t="s">
        <v>20</v>
      </c>
      <c r="E310">
        <v>13454</v>
      </c>
      <c r="F310">
        <v>9293</v>
      </c>
      <c r="G310">
        <v>5362</v>
      </c>
      <c r="H310">
        <f>'[4]200912'!F21</f>
        <v>5336</v>
      </c>
      <c r="I310">
        <v>882</v>
      </c>
      <c r="J310">
        <v>992</v>
      </c>
      <c r="K310">
        <v>37</v>
      </c>
      <c r="L310">
        <v>935</v>
      </c>
      <c r="M310">
        <v>651</v>
      </c>
      <c r="N310">
        <v>693</v>
      </c>
      <c r="O310">
        <v>49</v>
      </c>
      <c r="P310">
        <v>804.35</v>
      </c>
      <c r="T310" s="15">
        <v>11.75</v>
      </c>
      <c r="U310">
        <f ca="1">AVERAGE(INDIRECT("E"&amp;A310):INDIRECT("E"&amp;B310))</f>
        <v>15439.75</v>
      </c>
      <c r="V310">
        <f ca="1">AVERAGE(INDIRECT("F"&amp;A310):INDIRECT("F"&amp;B310))</f>
        <v>12420</v>
      </c>
      <c r="W310">
        <f ca="1">AVERAGE(INDIRECT("G"&amp;A310):INDIRECT("G"&amp;B310))</f>
        <v>5600.75</v>
      </c>
      <c r="X310">
        <f ca="1">AVERAGE(INDIRECT("H"&amp;A310):INDIRECT("H"&amp;B310))</f>
        <v>7234.75</v>
      </c>
      <c r="Y310">
        <f ca="1">AVERAGE(INDIRECT("I"&amp;A310):INDIRECT("I"&amp;B310))</f>
        <v>749.25</v>
      </c>
      <c r="Z310">
        <f ca="1">AVERAGE(INDIRECT("J"&amp;A310):INDIRECT("J"&amp;B310))</f>
        <v>385.75</v>
      </c>
      <c r="AA310">
        <f ca="1">AVERAGE(INDIRECT("K"&amp;A310):INDIRECT("K"&amp;B310))</f>
        <v>104</v>
      </c>
      <c r="AB310">
        <f ca="1">AVERAGE(INDIRECT("L"&amp;A310):INDIRECT("L"&amp;B310))</f>
        <v>352.5</v>
      </c>
      <c r="AC310">
        <f ca="1">AVERAGE(INDIRECT("M"&amp;A310):INDIRECT("M"&amp;B310))</f>
        <v>678</v>
      </c>
      <c r="AD310">
        <f ca="1">AVERAGE(INDIRECT("N"&amp;A310):INDIRECT("N"&amp;B310))</f>
        <v>235</v>
      </c>
      <c r="AE310">
        <f ca="1">AVERAGE(INDIRECT("O"&amp;A310):INDIRECT("O"&amp;B310))</f>
        <v>112.75</v>
      </c>
      <c r="AF310">
        <f ca="1">AVERAGE(INDIRECT("P"&amp;A310):INDIRECT("P"&amp;B310))</f>
        <v>242.73000000000002</v>
      </c>
    </row>
    <row r="311" spans="1:32" ht="15" x14ac:dyDescent="0.25">
      <c r="A311" s="13">
        <f t="shared" si="14"/>
        <v>1229</v>
      </c>
      <c r="B311" s="14">
        <f t="shared" si="15"/>
        <v>1232</v>
      </c>
      <c r="C311" s="5">
        <v>40151</v>
      </c>
      <c r="D311" t="s">
        <v>21</v>
      </c>
      <c r="E311">
        <v>13565</v>
      </c>
      <c r="F311">
        <v>9533</v>
      </c>
      <c r="G311">
        <v>5489</v>
      </c>
      <c r="H311">
        <f>'[4]200912'!F22</f>
        <v>5418</v>
      </c>
      <c r="I311">
        <v>809</v>
      </c>
      <c r="J311">
        <v>992</v>
      </c>
      <c r="K311">
        <v>36</v>
      </c>
      <c r="L311">
        <v>908</v>
      </c>
      <c r="M311">
        <v>651</v>
      </c>
      <c r="N311">
        <v>693</v>
      </c>
      <c r="O311">
        <v>45</v>
      </c>
      <c r="P311">
        <v>778.27</v>
      </c>
      <c r="T311" s="15">
        <v>11.7916666666667</v>
      </c>
      <c r="U311">
        <f ca="1">AVERAGE(INDIRECT("E"&amp;A311):INDIRECT("E"&amp;B311))</f>
        <v>15785.25</v>
      </c>
      <c r="V311">
        <f ca="1">AVERAGE(INDIRECT("F"&amp;A311):INDIRECT("F"&amp;B311))</f>
        <v>12816.25</v>
      </c>
      <c r="W311">
        <f ca="1">AVERAGE(INDIRECT("G"&amp;A311):INDIRECT("G"&amp;B311))</f>
        <v>5797</v>
      </c>
      <c r="X311">
        <f ca="1">AVERAGE(INDIRECT("H"&amp;A311):INDIRECT("H"&amp;B311))</f>
        <v>7438</v>
      </c>
      <c r="Y311">
        <f ca="1">AVERAGE(INDIRECT("I"&amp;A311):INDIRECT("I"&amp;B311))</f>
        <v>740</v>
      </c>
      <c r="Z311">
        <f ca="1">AVERAGE(INDIRECT("J"&amp;A311):INDIRECT("J"&amp;B311))</f>
        <v>370.75</v>
      </c>
      <c r="AA311">
        <f ca="1">AVERAGE(INDIRECT("K"&amp;A311):INDIRECT("K"&amp;B311))</f>
        <v>114</v>
      </c>
      <c r="AB311">
        <f ca="1">AVERAGE(INDIRECT("L"&amp;A311):INDIRECT("L"&amp;B311))</f>
        <v>372</v>
      </c>
      <c r="AC311">
        <f ca="1">AVERAGE(INDIRECT("M"&amp;A311):INDIRECT("M"&amp;B311))</f>
        <v>660</v>
      </c>
      <c r="AD311">
        <f ca="1">AVERAGE(INDIRECT("N"&amp;A311):INDIRECT("N"&amp;B311))</f>
        <v>207</v>
      </c>
      <c r="AE311">
        <f ca="1">AVERAGE(INDIRECT("O"&amp;A311):INDIRECT("O"&amp;B311))</f>
        <v>118.5</v>
      </c>
      <c r="AF311">
        <f ca="1">AVERAGE(INDIRECT("P"&amp;A311):INDIRECT("P"&amp;B311))</f>
        <v>255.41749999999999</v>
      </c>
    </row>
    <row r="312" spans="1:32" ht="15" x14ac:dyDescent="0.25">
      <c r="A312" s="13">
        <f t="shared" si="14"/>
        <v>1233</v>
      </c>
      <c r="B312" s="14">
        <f t="shared" si="15"/>
        <v>1236</v>
      </c>
      <c r="C312" s="5">
        <v>40151</v>
      </c>
      <c r="D312" t="s">
        <v>22</v>
      </c>
      <c r="E312">
        <v>13655</v>
      </c>
      <c r="F312">
        <v>9766</v>
      </c>
      <c r="G312">
        <v>5516</v>
      </c>
      <c r="H312">
        <f>'[4]200912'!F23</f>
        <v>5533</v>
      </c>
      <c r="I312">
        <v>785</v>
      </c>
      <c r="J312">
        <v>980</v>
      </c>
      <c r="K312">
        <v>35</v>
      </c>
      <c r="L312">
        <v>847</v>
      </c>
      <c r="M312">
        <v>651</v>
      </c>
      <c r="N312">
        <v>693</v>
      </c>
      <c r="O312">
        <v>42</v>
      </c>
      <c r="P312">
        <v>751.99</v>
      </c>
      <c r="T312" s="15">
        <v>11.8333333333333</v>
      </c>
      <c r="U312">
        <f ca="1">AVERAGE(INDIRECT("E"&amp;A312):INDIRECT("E"&amp;B312))</f>
        <v>15735</v>
      </c>
      <c r="V312">
        <f ca="1">AVERAGE(INDIRECT("F"&amp;A312):INDIRECT("F"&amp;B312))</f>
        <v>12669</v>
      </c>
      <c r="W312">
        <f ca="1">AVERAGE(INDIRECT("G"&amp;A312):INDIRECT("G"&amp;B312))</f>
        <v>5639.75</v>
      </c>
      <c r="X312">
        <f ca="1">AVERAGE(INDIRECT("H"&amp;A312):INDIRECT("H"&amp;B312))</f>
        <v>7369</v>
      </c>
      <c r="Y312">
        <f ca="1">AVERAGE(INDIRECT("I"&amp;A312):INDIRECT("I"&amp;B312))</f>
        <v>730.75</v>
      </c>
      <c r="Z312">
        <f ca="1">AVERAGE(INDIRECT("J"&amp;A312):INDIRECT("J"&amp;B312))</f>
        <v>276.5</v>
      </c>
      <c r="AA312">
        <f ca="1">AVERAGE(INDIRECT("K"&amp;A312):INDIRECT("K"&amp;B312))</f>
        <v>121.5</v>
      </c>
      <c r="AB312">
        <f ca="1">AVERAGE(INDIRECT("L"&amp;A312):INDIRECT("L"&amp;B312))</f>
        <v>291.5</v>
      </c>
      <c r="AC312">
        <f ca="1">AVERAGE(INDIRECT("M"&amp;A312):INDIRECT("M"&amp;B312))</f>
        <v>615</v>
      </c>
      <c r="AD312">
        <f ca="1">AVERAGE(INDIRECT("N"&amp;A312):INDIRECT("N"&amp;B312))</f>
        <v>181</v>
      </c>
      <c r="AE312">
        <f ca="1">AVERAGE(INDIRECT("O"&amp;A312):INDIRECT("O"&amp;B312))</f>
        <v>119.5</v>
      </c>
      <c r="AF312">
        <f ca="1">AVERAGE(INDIRECT("P"&amp;A312):INDIRECT("P"&amp;B312))</f>
        <v>245.98000000000002</v>
      </c>
    </row>
    <row r="313" spans="1:32" ht="15" x14ac:dyDescent="0.25">
      <c r="A313" s="13">
        <f t="shared" si="14"/>
        <v>1237</v>
      </c>
      <c r="B313" s="14">
        <f t="shared" si="15"/>
        <v>1240</v>
      </c>
      <c r="C313" s="5">
        <v>40151</v>
      </c>
      <c r="D313" t="s">
        <v>23</v>
      </c>
      <c r="E313">
        <v>13924</v>
      </c>
      <c r="F313">
        <v>10120</v>
      </c>
      <c r="G313">
        <v>5571</v>
      </c>
      <c r="H313">
        <f>'[4]200912'!F24</f>
        <v>5705</v>
      </c>
      <c r="I313">
        <v>746</v>
      </c>
      <c r="J313">
        <v>982</v>
      </c>
      <c r="K313">
        <v>35</v>
      </c>
      <c r="L313">
        <v>799</v>
      </c>
      <c r="M313">
        <v>574</v>
      </c>
      <c r="N313">
        <v>576</v>
      </c>
      <c r="O313">
        <v>39</v>
      </c>
      <c r="P313">
        <v>725.91</v>
      </c>
      <c r="T313" s="15">
        <v>11.875</v>
      </c>
      <c r="U313">
        <f ca="1">AVERAGE(INDIRECT("E"&amp;A313):INDIRECT("E"&amp;B313))</f>
        <v>15412.25</v>
      </c>
      <c r="V313">
        <f ca="1">AVERAGE(INDIRECT("F"&amp;A313):INDIRECT("F"&amp;B313))</f>
        <v>11968.75</v>
      </c>
      <c r="W313">
        <f ca="1">AVERAGE(INDIRECT("G"&amp;A313):INDIRECT("G"&amp;B313))</f>
        <v>5480.75</v>
      </c>
      <c r="X313">
        <f ca="1">AVERAGE(INDIRECT("H"&amp;A313):INDIRECT("H"&amp;B313))</f>
        <v>6820.5</v>
      </c>
      <c r="Y313">
        <f ca="1">AVERAGE(INDIRECT("I"&amp;A313):INDIRECT("I"&amp;B313))</f>
        <v>644</v>
      </c>
      <c r="Z313">
        <f ca="1">AVERAGE(INDIRECT("J"&amp;A313):INDIRECT("J"&amp;B313))</f>
        <v>216.5</v>
      </c>
      <c r="AA313">
        <f ca="1">AVERAGE(INDIRECT("K"&amp;A313):INDIRECT("K"&amp;B313))</f>
        <v>125</v>
      </c>
      <c r="AB313">
        <f ca="1">AVERAGE(INDIRECT("L"&amp;A313):INDIRECT("L"&amp;B313))</f>
        <v>256.75</v>
      </c>
      <c r="AC313">
        <f ca="1">AVERAGE(INDIRECT("M"&amp;A313):INDIRECT("M"&amp;B313))</f>
        <v>566</v>
      </c>
      <c r="AD313">
        <f ca="1">AVERAGE(INDIRECT("N"&amp;A313):INDIRECT("N"&amp;B313))</f>
        <v>181</v>
      </c>
      <c r="AE313">
        <f ca="1">AVERAGE(INDIRECT("O"&amp;A313):INDIRECT("O"&amp;B313))</f>
        <v>120.5</v>
      </c>
      <c r="AF313">
        <f ca="1">AVERAGE(INDIRECT("P"&amp;A313):INDIRECT("P"&amp;B313))</f>
        <v>233.3</v>
      </c>
    </row>
    <row r="314" spans="1:32" ht="15" x14ac:dyDescent="0.25">
      <c r="A314" s="13">
        <f t="shared" si="14"/>
        <v>1241</v>
      </c>
      <c r="B314" s="14">
        <f t="shared" si="15"/>
        <v>1244</v>
      </c>
      <c r="C314" s="5">
        <v>40151</v>
      </c>
      <c r="D314" t="s">
        <v>24</v>
      </c>
      <c r="E314">
        <v>14178</v>
      </c>
      <c r="F314">
        <v>10288</v>
      </c>
      <c r="G314">
        <v>5591</v>
      </c>
      <c r="H314">
        <f>'[4]200912'!F25</f>
        <v>5900</v>
      </c>
      <c r="I314">
        <v>708</v>
      </c>
      <c r="J314">
        <v>898</v>
      </c>
      <c r="K314">
        <v>34</v>
      </c>
      <c r="L314">
        <v>733</v>
      </c>
      <c r="M314">
        <v>574</v>
      </c>
      <c r="N314">
        <v>576</v>
      </c>
      <c r="O314">
        <v>39</v>
      </c>
      <c r="P314">
        <v>699.33</v>
      </c>
      <c r="T314" s="15">
        <v>11.9166666666667</v>
      </c>
      <c r="U314">
        <f ca="1">AVERAGE(INDIRECT("E"&amp;A314):INDIRECT("E"&amp;B314))</f>
        <v>15241.5</v>
      </c>
      <c r="V314">
        <f ca="1">AVERAGE(INDIRECT("F"&amp;A314):INDIRECT("F"&amp;B314))</f>
        <v>11517.75</v>
      </c>
      <c r="W314">
        <f ca="1">AVERAGE(INDIRECT("G"&amp;A314):INDIRECT("G"&amp;B314))</f>
        <v>5458.75</v>
      </c>
      <c r="X314">
        <f ca="1">AVERAGE(INDIRECT("H"&amp;A314):INDIRECT("H"&amp;B314))</f>
        <v>6356.5</v>
      </c>
      <c r="Y314">
        <f ca="1">AVERAGE(INDIRECT("I"&amp;A314):INDIRECT("I"&amp;B314))</f>
        <v>527.5</v>
      </c>
      <c r="Z314">
        <f ca="1">AVERAGE(INDIRECT("J"&amp;A314):INDIRECT("J"&amp;B314))</f>
        <v>189.75</v>
      </c>
      <c r="AA314">
        <f ca="1">AVERAGE(INDIRECT("K"&amp;A314):INDIRECT("K"&amp;B314))</f>
        <v>127.25</v>
      </c>
      <c r="AB314">
        <f ca="1">AVERAGE(INDIRECT("L"&amp;A314):INDIRECT("L"&amp;B314))</f>
        <v>244.5</v>
      </c>
      <c r="AC314">
        <f ca="1">AVERAGE(INDIRECT("M"&amp;A314):INDIRECT("M"&amp;B314))</f>
        <v>525</v>
      </c>
      <c r="AD314">
        <f ca="1">AVERAGE(INDIRECT("N"&amp;A314):INDIRECT("N"&amp;B314))</f>
        <v>166</v>
      </c>
      <c r="AE314">
        <f ca="1">AVERAGE(INDIRECT("O"&amp;A314):INDIRECT("O"&amp;B314))</f>
        <v>119.5</v>
      </c>
      <c r="AF314">
        <f ca="1">AVERAGE(INDIRECT("P"&amp;A314):INDIRECT("P"&amp;B314))</f>
        <v>226.88249999999999</v>
      </c>
    </row>
    <row r="315" spans="1:32" ht="15" x14ac:dyDescent="0.25">
      <c r="A315" s="13">
        <f t="shared" si="14"/>
        <v>1245</v>
      </c>
      <c r="B315" s="14">
        <f t="shared" si="15"/>
        <v>1248</v>
      </c>
      <c r="C315" s="5">
        <v>40151</v>
      </c>
      <c r="D315" t="s">
        <v>25</v>
      </c>
      <c r="E315">
        <v>14327</v>
      </c>
      <c r="F315">
        <v>10662</v>
      </c>
      <c r="G315">
        <v>5634</v>
      </c>
      <c r="H315">
        <f>'[4]200912'!F26</f>
        <v>5985</v>
      </c>
      <c r="I315">
        <v>696</v>
      </c>
      <c r="J315">
        <v>869</v>
      </c>
      <c r="K315">
        <v>34</v>
      </c>
      <c r="L315">
        <v>733</v>
      </c>
      <c r="M315">
        <v>574</v>
      </c>
      <c r="N315">
        <v>576</v>
      </c>
      <c r="O315">
        <v>40</v>
      </c>
      <c r="P315">
        <v>688.88</v>
      </c>
      <c r="T315" s="15">
        <v>11.9583333333333</v>
      </c>
      <c r="U315">
        <f ca="1">AVERAGE(INDIRECT("E"&amp;A315):INDIRECT("E"&amp;B315))</f>
        <v>15299.5</v>
      </c>
      <c r="V315">
        <f ca="1">AVERAGE(INDIRECT("F"&amp;A315):INDIRECT("F"&amp;B315))</f>
        <v>11912</v>
      </c>
      <c r="W315">
        <f ca="1">AVERAGE(INDIRECT("G"&amp;A315):INDIRECT("G"&amp;B315))</f>
        <v>5486.25</v>
      </c>
      <c r="X315">
        <f ca="1">AVERAGE(INDIRECT("H"&amp;A315):INDIRECT("H"&amp;B315))</f>
        <v>6396</v>
      </c>
      <c r="Y315">
        <f ca="1">AVERAGE(INDIRECT("I"&amp;A315):INDIRECT("I"&amp;B315))</f>
        <v>472.25</v>
      </c>
      <c r="Z315">
        <f ca="1">AVERAGE(INDIRECT("J"&amp;A315):INDIRECT("J"&amp;B315))</f>
        <v>150</v>
      </c>
      <c r="AA315">
        <f ca="1">AVERAGE(INDIRECT("K"&amp;A315):INDIRECT("K"&amp;B315))</f>
        <v>129.5</v>
      </c>
      <c r="AB315">
        <f ca="1">AVERAGE(INDIRECT("L"&amp;A315):INDIRECT("L"&amp;B315))</f>
        <v>221.25</v>
      </c>
      <c r="AC315">
        <f ca="1">AVERAGE(INDIRECT("M"&amp;A315):INDIRECT("M"&amp;B315))</f>
        <v>482</v>
      </c>
      <c r="AD315">
        <f ca="1">AVERAGE(INDIRECT("N"&amp;A315):INDIRECT("N"&amp;B315))</f>
        <v>159</v>
      </c>
      <c r="AE315">
        <f ca="1">AVERAGE(INDIRECT("O"&amp;A315):INDIRECT("O"&amp;B315))</f>
        <v>125.5</v>
      </c>
      <c r="AF315">
        <f ca="1">AVERAGE(INDIRECT("P"&amp;A315):INDIRECT("P"&amp;B315))</f>
        <v>225.77499999999998</v>
      </c>
    </row>
    <row r="316" spans="1:32" ht="15" x14ac:dyDescent="0.25">
      <c r="A316" s="13">
        <f t="shared" si="14"/>
        <v>1249</v>
      </c>
      <c r="B316" s="14">
        <f t="shared" si="15"/>
        <v>1252</v>
      </c>
      <c r="C316" s="5">
        <v>40151</v>
      </c>
      <c r="D316" t="s">
        <v>26</v>
      </c>
      <c r="E316">
        <v>14451</v>
      </c>
      <c r="F316">
        <v>11230</v>
      </c>
      <c r="G316">
        <v>5678</v>
      </c>
      <c r="H316">
        <f>'[4]200912'!F27</f>
        <v>6225</v>
      </c>
      <c r="I316">
        <v>684</v>
      </c>
      <c r="J316">
        <v>844</v>
      </c>
      <c r="K316">
        <v>34</v>
      </c>
      <c r="L316">
        <v>690</v>
      </c>
      <c r="M316">
        <v>574</v>
      </c>
      <c r="N316">
        <v>576</v>
      </c>
      <c r="O316">
        <v>40</v>
      </c>
      <c r="P316">
        <v>677.63</v>
      </c>
      <c r="T316" s="15">
        <v>12</v>
      </c>
      <c r="U316">
        <f ca="1">AVERAGE(INDIRECT("E"&amp;A316):INDIRECT("E"&amp;B316))</f>
        <v>14422.25</v>
      </c>
      <c r="V316">
        <f ca="1">AVERAGE(INDIRECT("F"&amp;A316):INDIRECT("F"&amp;B316))</f>
        <v>10944.25</v>
      </c>
      <c r="W316">
        <f ca="1">AVERAGE(INDIRECT("G"&amp;A316):INDIRECT("G"&amp;B316))</f>
        <v>5388</v>
      </c>
      <c r="X316">
        <f ca="1">AVERAGE(INDIRECT("H"&amp;A316):INDIRECT("H"&amp;B316))</f>
        <v>5786.25</v>
      </c>
      <c r="Y316">
        <f ca="1">AVERAGE(INDIRECT("I"&amp;A316):INDIRECT("I"&amp;B316))</f>
        <v>404.5</v>
      </c>
      <c r="Z316">
        <f ca="1">AVERAGE(INDIRECT("J"&amp;A316):INDIRECT("J"&amp;B316))</f>
        <v>130.5</v>
      </c>
      <c r="AA316">
        <f ca="1">AVERAGE(INDIRECT("K"&amp;A316):INDIRECT("K"&amp;B316))</f>
        <v>133.5</v>
      </c>
      <c r="AB316">
        <f ca="1">AVERAGE(INDIRECT("L"&amp;A316):INDIRECT("L"&amp;B316))</f>
        <v>180</v>
      </c>
      <c r="AC316">
        <f ca="1">AVERAGE(INDIRECT("M"&amp;A316):INDIRECT("M"&amp;B316))</f>
        <v>432</v>
      </c>
      <c r="AD316">
        <f ca="1">AVERAGE(INDIRECT("N"&amp;A316):INDIRECT("N"&amp;B316))</f>
        <v>169</v>
      </c>
      <c r="AE316">
        <f ca="1">AVERAGE(INDIRECT("O"&amp;A316):INDIRECT("O"&amp;B316))</f>
        <v>131.5</v>
      </c>
      <c r="AF316">
        <f ca="1">AVERAGE(INDIRECT("P"&amp;A316):INDIRECT("P"&amp;B316))</f>
        <v>224.16</v>
      </c>
    </row>
    <row r="317" spans="1:32" ht="15" x14ac:dyDescent="0.25">
      <c r="A317" s="13">
        <f t="shared" si="14"/>
        <v>1253</v>
      </c>
      <c r="B317" s="14">
        <f t="shared" si="15"/>
        <v>1256</v>
      </c>
      <c r="C317" s="5">
        <v>40151</v>
      </c>
      <c r="D317" t="s">
        <v>27</v>
      </c>
      <c r="E317">
        <v>14929</v>
      </c>
      <c r="F317">
        <v>11648</v>
      </c>
      <c r="G317">
        <v>6021</v>
      </c>
      <c r="H317">
        <f>'[4]200912'!F28</f>
        <v>6570</v>
      </c>
      <c r="I317">
        <v>672</v>
      </c>
      <c r="J317">
        <v>843</v>
      </c>
      <c r="K317">
        <v>34</v>
      </c>
      <c r="L317">
        <v>633</v>
      </c>
      <c r="M317">
        <v>527</v>
      </c>
      <c r="N317">
        <v>482</v>
      </c>
      <c r="O317">
        <v>41</v>
      </c>
      <c r="P317">
        <v>666.88</v>
      </c>
      <c r="T317" s="15">
        <v>12.0416666666667</v>
      </c>
      <c r="U317">
        <f ca="1">AVERAGE(INDIRECT("E"&amp;A317):INDIRECT("E"&amp;B317))</f>
        <v>13463.5</v>
      </c>
      <c r="V317">
        <f ca="1">AVERAGE(INDIRECT("F"&amp;A317):INDIRECT("F"&amp;B317))</f>
        <v>10890</v>
      </c>
      <c r="W317">
        <f ca="1">AVERAGE(INDIRECT("G"&amp;A317):INDIRECT("G"&amp;B317))</f>
        <v>5187.25</v>
      </c>
      <c r="X317">
        <f ca="1">AVERAGE(INDIRECT("H"&amp;A317):INDIRECT("H"&amp;B317))</f>
        <v>5323.5</v>
      </c>
      <c r="Y317">
        <f ca="1">AVERAGE(INDIRECT("I"&amp;A317):INDIRECT("I"&amp;B317))</f>
        <v>373.25</v>
      </c>
      <c r="Z317">
        <f ca="1">AVERAGE(INDIRECT("J"&amp;A317):INDIRECT("J"&amp;B317))</f>
        <v>124.25</v>
      </c>
      <c r="AA317">
        <f ca="1">AVERAGE(INDIRECT("K"&amp;A317):INDIRECT("K"&amp;B317))</f>
        <v>119</v>
      </c>
      <c r="AB317">
        <f ca="1">AVERAGE(INDIRECT("L"&amp;A317):INDIRECT("L"&amp;B317))</f>
        <v>153</v>
      </c>
      <c r="AC317">
        <f ca="1">AVERAGE(INDIRECT("M"&amp;A317):INDIRECT("M"&amp;B317))</f>
        <v>542</v>
      </c>
      <c r="AD317">
        <f ca="1">AVERAGE(INDIRECT("N"&amp;A317):INDIRECT("N"&amp;B317))</f>
        <v>160</v>
      </c>
      <c r="AE317">
        <f ca="1">AVERAGE(INDIRECT("O"&amp;A317):INDIRECT("O"&amp;B317))</f>
        <v>122.25</v>
      </c>
      <c r="AF317">
        <f ca="1">AVERAGE(INDIRECT("P"&amp;A317):INDIRECT("P"&amp;B317))</f>
        <v>194.08500000000001</v>
      </c>
    </row>
    <row r="318" spans="1:32" ht="15" x14ac:dyDescent="0.25">
      <c r="A318" s="13">
        <f t="shared" si="14"/>
        <v>1257</v>
      </c>
      <c r="B318" s="14">
        <f t="shared" si="15"/>
        <v>1260</v>
      </c>
      <c r="C318" s="5">
        <v>40151</v>
      </c>
      <c r="D318" t="s">
        <v>28</v>
      </c>
      <c r="E318">
        <v>15891</v>
      </c>
      <c r="F318">
        <v>12553</v>
      </c>
      <c r="G318">
        <v>6351</v>
      </c>
      <c r="H318">
        <f>'[4]200912'!F29</f>
        <v>7042</v>
      </c>
      <c r="I318">
        <v>659</v>
      </c>
      <c r="J318">
        <v>741</v>
      </c>
      <c r="K318">
        <v>34</v>
      </c>
      <c r="L318">
        <v>608</v>
      </c>
      <c r="M318">
        <v>527</v>
      </c>
      <c r="N318">
        <v>482</v>
      </c>
      <c r="O318">
        <v>41</v>
      </c>
      <c r="P318">
        <v>656.12</v>
      </c>
      <c r="T318" s="15">
        <v>12.0833333333333</v>
      </c>
      <c r="U318">
        <f ca="1">AVERAGE(INDIRECT("E"&amp;A318):INDIRECT("E"&amp;B318))</f>
        <v>13047.25</v>
      </c>
      <c r="V318">
        <f ca="1">AVERAGE(INDIRECT("F"&amp;A318):INDIRECT("F"&amp;B318))</f>
        <v>9570.5</v>
      </c>
      <c r="W318">
        <f ca="1">AVERAGE(INDIRECT("G"&amp;A318):INDIRECT("G"&amp;B318))</f>
        <v>4952.75</v>
      </c>
      <c r="X318">
        <f ca="1">AVERAGE(INDIRECT("H"&amp;A318):INDIRECT("H"&amp;B318))</f>
        <v>5114.5</v>
      </c>
      <c r="Y318">
        <f ca="1">AVERAGE(INDIRECT("I"&amp;A318):INDIRECT("I"&amp;B318))</f>
        <v>354.25</v>
      </c>
      <c r="Z318">
        <f ca="1">AVERAGE(INDIRECT("J"&amp;A318):INDIRECT("J"&amp;B318))</f>
        <v>144.25</v>
      </c>
      <c r="AA318">
        <f ca="1">AVERAGE(INDIRECT("K"&amp;A318):INDIRECT("K"&amp;B318))</f>
        <v>118</v>
      </c>
      <c r="AB318">
        <f ca="1">AVERAGE(INDIRECT("L"&amp;A318):INDIRECT("L"&amp;B318))</f>
        <v>137.5</v>
      </c>
      <c r="AC318">
        <f ca="1">AVERAGE(INDIRECT("M"&amp;A318):INDIRECT("M"&amp;B318))</f>
        <v>507</v>
      </c>
      <c r="AD318">
        <f ca="1">AVERAGE(INDIRECT("N"&amp;A318):INDIRECT("N"&amp;B318))</f>
        <v>144</v>
      </c>
      <c r="AE318">
        <f ca="1">AVERAGE(INDIRECT("O"&amp;A318):INDIRECT("O"&amp;B318))</f>
        <v>121</v>
      </c>
      <c r="AF318">
        <f ca="1">AVERAGE(INDIRECT("P"&amp;A318):INDIRECT("P"&amp;B318))</f>
        <v>192.16749999999999</v>
      </c>
    </row>
    <row r="319" spans="1:32" ht="15" x14ac:dyDescent="0.25">
      <c r="A319" s="13">
        <f t="shared" si="14"/>
        <v>1261</v>
      </c>
      <c r="B319" s="14">
        <f t="shared" si="15"/>
        <v>1264</v>
      </c>
      <c r="C319" s="5">
        <v>40151</v>
      </c>
      <c r="D319" t="s">
        <v>29</v>
      </c>
      <c r="E319">
        <v>16691</v>
      </c>
      <c r="F319">
        <v>13275</v>
      </c>
      <c r="G319">
        <v>6565</v>
      </c>
      <c r="H319">
        <f>'[4]200912'!F30</f>
        <v>7459</v>
      </c>
      <c r="I319">
        <v>656</v>
      </c>
      <c r="J319">
        <v>713</v>
      </c>
      <c r="K319">
        <v>35</v>
      </c>
      <c r="L319">
        <v>573</v>
      </c>
      <c r="M319">
        <v>527</v>
      </c>
      <c r="N319">
        <v>482</v>
      </c>
      <c r="O319">
        <v>41</v>
      </c>
      <c r="P319">
        <v>639.29</v>
      </c>
      <c r="T319" s="15">
        <v>12.125</v>
      </c>
      <c r="U319">
        <f ca="1">AVERAGE(INDIRECT("E"&amp;A319):INDIRECT("E"&amp;B319))</f>
        <v>13028.25</v>
      </c>
      <c r="V319">
        <f ca="1">AVERAGE(INDIRECT("F"&amp;A319):INDIRECT("F"&amp;B319))</f>
        <v>8961</v>
      </c>
      <c r="W319">
        <f ca="1">AVERAGE(INDIRECT("G"&amp;A319):INDIRECT("G"&amp;B319))</f>
        <v>4818.25</v>
      </c>
      <c r="X319">
        <f ca="1">AVERAGE(INDIRECT("H"&amp;A319):INDIRECT("H"&amp;B319))</f>
        <v>5107</v>
      </c>
      <c r="Y319">
        <f ca="1">AVERAGE(INDIRECT("I"&amp;A319):INDIRECT("I"&amp;B319))</f>
        <v>389.5</v>
      </c>
      <c r="Z319">
        <f ca="1">AVERAGE(INDIRECT("J"&amp;A319):INDIRECT("J"&amp;B319))</f>
        <v>155.75</v>
      </c>
      <c r="AA319">
        <f ca="1">AVERAGE(INDIRECT("K"&amp;A319):INDIRECT("K"&amp;B319))</f>
        <v>118</v>
      </c>
      <c r="AB319">
        <f ca="1">AVERAGE(INDIRECT("L"&amp;A319):INDIRECT("L"&amp;B319))</f>
        <v>123.5</v>
      </c>
      <c r="AC319">
        <f ca="1">AVERAGE(INDIRECT("M"&amp;A319):INDIRECT("M"&amp;B319))</f>
        <v>489</v>
      </c>
      <c r="AD319">
        <f ca="1">AVERAGE(INDIRECT("N"&amp;A319):INDIRECT("N"&amp;B319))</f>
        <v>128</v>
      </c>
      <c r="AE319">
        <f ca="1">AVERAGE(INDIRECT("O"&amp;A319):INDIRECT("O"&amp;B319))</f>
        <v>115.5</v>
      </c>
      <c r="AF319">
        <f ca="1">AVERAGE(INDIRECT("P"&amp;A319):INDIRECT("P"&amp;B319))</f>
        <v>196.97250000000003</v>
      </c>
    </row>
    <row r="320" spans="1:32" ht="15" x14ac:dyDescent="0.25">
      <c r="A320" s="13">
        <f t="shared" si="14"/>
        <v>1265</v>
      </c>
      <c r="B320" s="14">
        <f t="shared" si="15"/>
        <v>1268</v>
      </c>
      <c r="C320" s="5">
        <v>40151</v>
      </c>
      <c r="D320" t="s">
        <v>30</v>
      </c>
      <c r="E320">
        <v>17174</v>
      </c>
      <c r="F320">
        <v>14007</v>
      </c>
      <c r="G320">
        <v>6868</v>
      </c>
      <c r="H320">
        <f>'[4]200912'!F31</f>
        <v>7791</v>
      </c>
      <c r="I320">
        <v>644</v>
      </c>
      <c r="J320">
        <v>673</v>
      </c>
      <c r="K320">
        <v>35</v>
      </c>
      <c r="L320">
        <v>481</v>
      </c>
      <c r="M320">
        <v>527</v>
      </c>
      <c r="N320">
        <v>482</v>
      </c>
      <c r="O320">
        <v>42</v>
      </c>
      <c r="P320">
        <v>622.45000000000005</v>
      </c>
      <c r="T320" s="15">
        <v>12.1666666666667</v>
      </c>
      <c r="U320">
        <f ca="1">AVERAGE(INDIRECT("E"&amp;A320):INDIRECT("E"&amp;B320))</f>
        <v>12900.25</v>
      </c>
      <c r="V320">
        <f ca="1">AVERAGE(INDIRECT("F"&amp;A320):INDIRECT("F"&amp;B320))</f>
        <v>8844.75</v>
      </c>
      <c r="W320">
        <f ca="1">AVERAGE(INDIRECT("G"&amp;A320):INDIRECT("G"&amp;B320))</f>
        <v>4792.75</v>
      </c>
      <c r="X320">
        <f ca="1">AVERAGE(INDIRECT("H"&amp;A320):INDIRECT("H"&amp;B320))</f>
        <v>5199</v>
      </c>
      <c r="Y320">
        <f ca="1">AVERAGE(INDIRECT("I"&amp;A320):INDIRECT("I"&amp;B320))</f>
        <v>460.75</v>
      </c>
      <c r="Z320">
        <f ca="1">AVERAGE(INDIRECT("J"&amp;A320):INDIRECT("J"&amp;B320))</f>
        <v>161.5</v>
      </c>
      <c r="AA320">
        <f ca="1">AVERAGE(INDIRECT("K"&amp;A320):INDIRECT("K"&amp;B320))</f>
        <v>118.25</v>
      </c>
      <c r="AB320">
        <f ca="1">AVERAGE(INDIRECT("L"&amp;A320):INDIRECT("L"&amp;B320))</f>
        <v>88.5</v>
      </c>
      <c r="AC320">
        <f ca="1">AVERAGE(INDIRECT("M"&amp;A320):INDIRECT("M"&amp;B320))</f>
        <v>452</v>
      </c>
      <c r="AD320">
        <f ca="1">AVERAGE(INDIRECT("N"&amp;A320):INDIRECT("N"&amp;B320))</f>
        <v>111</v>
      </c>
      <c r="AE320">
        <f ca="1">AVERAGE(INDIRECT("O"&amp;A320):INDIRECT("O"&amp;B320))</f>
        <v>112.5</v>
      </c>
      <c r="AF320">
        <f ca="1">AVERAGE(INDIRECT("P"&amp;A320):INDIRECT("P"&amp;B320))</f>
        <v>200.04</v>
      </c>
    </row>
    <row r="321" spans="1:32" ht="15" x14ac:dyDescent="0.25">
      <c r="A321" s="13">
        <f t="shared" si="14"/>
        <v>1269</v>
      </c>
      <c r="B321" s="14">
        <f t="shared" si="15"/>
        <v>1272</v>
      </c>
      <c r="C321" s="5">
        <v>40151</v>
      </c>
      <c r="D321" t="s">
        <v>31</v>
      </c>
      <c r="E321">
        <v>17433</v>
      </c>
      <c r="F321">
        <v>14550</v>
      </c>
      <c r="G321">
        <v>7151</v>
      </c>
      <c r="H321">
        <f>'[4]200912'!F32</f>
        <v>8239</v>
      </c>
      <c r="I321">
        <v>602</v>
      </c>
      <c r="J321">
        <v>698</v>
      </c>
      <c r="K321">
        <v>36</v>
      </c>
      <c r="L321">
        <v>428</v>
      </c>
      <c r="M321">
        <v>510</v>
      </c>
      <c r="N321">
        <v>384</v>
      </c>
      <c r="O321">
        <v>42</v>
      </c>
      <c r="P321">
        <v>605.61</v>
      </c>
      <c r="T321" s="15">
        <v>12.2083333333333</v>
      </c>
      <c r="U321">
        <f ca="1">AVERAGE(INDIRECT("E"&amp;A321):INDIRECT("E"&amp;B321))</f>
        <v>13146.5</v>
      </c>
      <c r="V321">
        <f ca="1">AVERAGE(INDIRECT("F"&amp;A321):INDIRECT("F"&amp;B321))</f>
        <v>9127.5</v>
      </c>
      <c r="W321">
        <f ca="1">AVERAGE(INDIRECT("G"&amp;A321):INDIRECT("G"&amp;B321))</f>
        <v>5170</v>
      </c>
      <c r="X321">
        <f ca="1">AVERAGE(INDIRECT("H"&amp;A321):INDIRECT("H"&amp;B321))</f>
        <v>5419.25</v>
      </c>
      <c r="Y321">
        <f ca="1">AVERAGE(INDIRECT("I"&amp;A321):INDIRECT("I"&amp;B321))</f>
        <v>522.25</v>
      </c>
      <c r="Z321">
        <f ca="1">AVERAGE(INDIRECT("J"&amp;A321):INDIRECT("J"&amp;B321))</f>
        <v>163</v>
      </c>
      <c r="AA321">
        <f ca="1">AVERAGE(INDIRECT("K"&amp;A321):INDIRECT("K"&amp;B321))</f>
        <v>118.5</v>
      </c>
      <c r="AB321">
        <f ca="1">AVERAGE(INDIRECT("L"&amp;A321):INDIRECT("L"&amp;B321))</f>
        <v>102</v>
      </c>
      <c r="AC321">
        <f ca="1">AVERAGE(INDIRECT("M"&amp;A321):INDIRECT("M"&amp;B321))</f>
        <v>453</v>
      </c>
      <c r="AD321">
        <f ca="1">AVERAGE(INDIRECT("N"&amp;A321):INDIRECT("N"&amp;B321))</f>
        <v>114</v>
      </c>
      <c r="AE321">
        <f ca="1">AVERAGE(INDIRECT("O"&amp;A321):INDIRECT("O"&amp;B321))</f>
        <v>110</v>
      </c>
      <c r="AF321">
        <f ca="1">AVERAGE(INDIRECT("P"&amp;A321):INDIRECT("P"&amp;B321))</f>
        <v>207.51250000000002</v>
      </c>
    </row>
    <row r="322" spans="1:32" ht="15" x14ac:dyDescent="0.25">
      <c r="A322" s="13">
        <f t="shared" si="14"/>
        <v>1273</v>
      </c>
      <c r="B322" s="14">
        <f t="shared" si="15"/>
        <v>1276</v>
      </c>
      <c r="C322" s="5">
        <v>40151</v>
      </c>
      <c r="D322" t="s">
        <v>32</v>
      </c>
      <c r="E322">
        <v>17785</v>
      </c>
      <c r="F322">
        <v>15035</v>
      </c>
      <c r="G322">
        <v>7344</v>
      </c>
      <c r="H322">
        <f>'[4]200912'!F33</f>
        <v>8663</v>
      </c>
      <c r="I322">
        <v>565</v>
      </c>
      <c r="J322">
        <v>749</v>
      </c>
      <c r="K322">
        <v>37</v>
      </c>
      <c r="L322">
        <v>431</v>
      </c>
      <c r="M322">
        <v>510</v>
      </c>
      <c r="N322">
        <v>384</v>
      </c>
      <c r="O322">
        <v>40</v>
      </c>
      <c r="P322">
        <v>588.77</v>
      </c>
      <c r="T322" s="15">
        <v>12.25</v>
      </c>
      <c r="U322">
        <f ca="1">AVERAGE(INDIRECT("E"&amp;A322):INDIRECT("E"&amp;B322))</f>
        <v>13565.75</v>
      </c>
      <c r="V322">
        <f ca="1">AVERAGE(INDIRECT("F"&amp;A322):INDIRECT("F"&amp;B322))</f>
        <v>10030.25</v>
      </c>
      <c r="W322">
        <f ca="1">AVERAGE(INDIRECT("G"&amp;A322):INDIRECT("G"&amp;B322))</f>
        <v>5444</v>
      </c>
      <c r="X322">
        <f ca="1">AVERAGE(INDIRECT("H"&amp;A322):INDIRECT("H"&amp;B322))</f>
        <v>6030</v>
      </c>
      <c r="Y322">
        <f ca="1">AVERAGE(INDIRECT("I"&amp;A322):INDIRECT("I"&amp;B322))</f>
        <v>491.25</v>
      </c>
      <c r="Z322">
        <f ca="1">AVERAGE(INDIRECT("J"&amp;A322):INDIRECT("J"&amp;B322))</f>
        <v>133.5</v>
      </c>
      <c r="AA322">
        <f ca="1">AVERAGE(INDIRECT("K"&amp;A322):INDIRECT("K"&amp;B322))</f>
        <v>117</v>
      </c>
      <c r="AB322">
        <f ca="1">AVERAGE(INDIRECT("L"&amp;A322):INDIRECT("L"&amp;B322))</f>
        <v>100.75</v>
      </c>
      <c r="AC322">
        <f ca="1">AVERAGE(INDIRECT("M"&amp;A322):INDIRECT("M"&amp;B322))</f>
        <v>421</v>
      </c>
      <c r="AD322">
        <f ca="1">AVERAGE(INDIRECT("N"&amp;A322):INDIRECT("N"&amp;B322))</f>
        <v>116</v>
      </c>
      <c r="AE322">
        <f ca="1">AVERAGE(INDIRECT("O"&amp;A322):INDIRECT("O"&amp;B322))</f>
        <v>106</v>
      </c>
      <c r="AF322">
        <f ca="1">AVERAGE(INDIRECT("P"&amp;A322):INDIRECT("P"&amp;B322))</f>
        <v>212.33999999999997</v>
      </c>
    </row>
    <row r="323" spans="1:32" ht="15" x14ac:dyDescent="0.25">
      <c r="A323" s="13">
        <f t="shared" si="14"/>
        <v>1277</v>
      </c>
      <c r="B323" s="14">
        <f t="shared" si="15"/>
        <v>1280</v>
      </c>
      <c r="C323" s="5">
        <v>40151</v>
      </c>
      <c r="D323" t="s">
        <v>33</v>
      </c>
      <c r="E323">
        <v>18155</v>
      </c>
      <c r="F323">
        <v>15502</v>
      </c>
      <c r="G323">
        <v>7537</v>
      </c>
      <c r="H323">
        <f>'[4]200912'!F34</f>
        <v>8682</v>
      </c>
      <c r="I323">
        <v>530</v>
      </c>
      <c r="J323">
        <v>651</v>
      </c>
      <c r="K323">
        <v>38</v>
      </c>
      <c r="L323">
        <v>399</v>
      </c>
      <c r="M323">
        <v>510</v>
      </c>
      <c r="N323">
        <v>384</v>
      </c>
      <c r="O323">
        <v>38</v>
      </c>
      <c r="P323">
        <v>581.33000000000004</v>
      </c>
      <c r="T323" s="15">
        <v>12.2916666666667</v>
      </c>
      <c r="U323">
        <f ca="1">AVERAGE(INDIRECT("E"&amp;A323):INDIRECT("E"&amp;B323))</f>
        <v>15509.25</v>
      </c>
      <c r="V323">
        <f ca="1">AVERAGE(INDIRECT("F"&amp;A323):INDIRECT("F"&amp;B323))</f>
        <v>12352.25</v>
      </c>
      <c r="W323">
        <f ca="1">AVERAGE(INDIRECT("G"&amp;A323):INDIRECT("G"&amp;B323))</f>
        <v>6250.25</v>
      </c>
      <c r="X323">
        <f ca="1">AVERAGE(INDIRECT("H"&amp;A323):INDIRECT("H"&amp;B323))</f>
        <v>7191.75</v>
      </c>
      <c r="Y323">
        <f ca="1">AVERAGE(INDIRECT("I"&amp;A323):INDIRECT("I"&amp;B323))</f>
        <v>456</v>
      </c>
      <c r="Z323">
        <f ca="1">AVERAGE(INDIRECT("J"&amp;A323):INDIRECT("J"&amp;B323))</f>
        <v>145.25</v>
      </c>
      <c r="AA323">
        <f ca="1">AVERAGE(INDIRECT("K"&amp;A323):INDIRECT("K"&amp;B323))</f>
        <v>114.5</v>
      </c>
      <c r="AB323">
        <f ca="1">AVERAGE(INDIRECT("L"&amp;A323):INDIRECT("L"&amp;B323))</f>
        <v>101</v>
      </c>
      <c r="AC323">
        <f ca="1">AVERAGE(INDIRECT("M"&amp;A323):INDIRECT("M"&amp;B323))</f>
        <v>406</v>
      </c>
      <c r="AD323">
        <f ca="1">AVERAGE(INDIRECT("N"&amp;A323):INDIRECT("N"&amp;B323))</f>
        <v>113</v>
      </c>
      <c r="AE323">
        <f ca="1">AVERAGE(INDIRECT("O"&amp;A323):INDIRECT("O"&amp;B323))</f>
        <v>105</v>
      </c>
      <c r="AF323">
        <f ca="1">AVERAGE(INDIRECT("P"&amp;A323):INDIRECT("P"&amp;B323))</f>
        <v>219.53</v>
      </c>
    </row>
    <row r="324" spans="1:32" ht="15" x14ac:dyDescent="0.25">
      <c r="A324" s="13">
        <f t="shared" si="14"/>
        <v>1281</v>
      </c>
      <c r="B324" s="14">
        <f t="shared" si="15"/>
        <v>1284</v>
      </c>
      <c r="C324" s="5">
        <v>40151</v>
      </c>
      <c r="D324" t="s">
        <v>34</v>
      </c>
      <c r="E324">
        <v>18404</v>
      </c>
      <c r="F324">
        <v>15935</v>
      </c>
      <c r="G324">
        <v>7532</v>
      </c>
      <c r="H324">
        <f>'[4]200912'!F35</f>
        <v>8704</v>
      </c>
      <c r="I324">
        <v>535</v>
      </c>
      <c r="J324">
        <v>543</v>
      </c>
      <c r="K324">
        <v>39</v>
      </c>
      <c r="L324">
        <v>386</v>
      </c>
      <c r="M324">
        <v>510</v>
      </c>
      <c r="N324">
        <v>384</v>
      </c>
      <c r="O324">
        <v>37</v>
      </c>
      <c r="P324">
        <v>574.19000000000005</v>
      </c>
      <c r="T324" s="15">
        <v>12.3333333333333</v>
      </c>
      <c r="U324">
        <f ca="1">AVERAGE(INDIRECT("E"&amp;A324):INDIRECT("E"&amp;B324))</f>
        <v>17605.5</v>
      </c>
      <c r="V324">
        <f ca="1">AVERAGE(INDIRECT("F"&amp;A324):INDIRECT("F"&amp;B324))</f>
        <v>14942</v>
      </c>
      <c r="W324">
        <f ca="1">AVERAGE(INDIRECT("G"&amp;A324):INDIRECT("G"&amp;B324))</f>
        <v>7110.75</v>
      </c>
      <c r="X324">
        <f ca="1">AVERAGE(INDIRECT("H"&amp;A324):INDIRECT("H"&amp;B324))</f>
        <v>8739.25</v>
      </c>
      <c r="Y324">
        <f ca="1">AVERAGE(INDIRECT("I"&amp;A324):INDIRECT("I"&amp;B324))</f>
        <v>483.75</v>
      </c>
      <c r="Z324">
        <f ca="1">AVERAGE(INDIRECT("J"&amp;A324):INDIRECT("J"&amp;B324))</f>
        <v>140.75</v>
      </c>
      <c r="AA324">
        <f ca="1">AVERAGE(INDIRECT("K"&amp;A324):INDIRECT("K"&amp;B324))</f>
        <v>111.5</v>
      </c>
      <c r="AB324">
        <f ca="1">AVERAGE(INDIRECT("L"&amp;A324):INDIRECT("L"&amp;B324))</f>
        <v>88.75</v>
      </c>
      <c r="AC324">
        <f ca="1">AVERAGE(INDIRECT("M"&amp;A324):INDIRECT("M"&amp;B324))</f>
        <v>376</v>
      </c>
      <c r="AD324">
        <f ca="1">AVERAGE(INDIRECT("N"&amp;A324):INDIRECT("N"&amp;B324))</f>
        <v>116</v>
      </c>
      <c r="AE324">
        <f ca="1">AVERAGE(INDIRECT("O"&amp;A324):INDIRECT("O"&amp;B324))</f>
        <v>103</v>
      </c>
      <c r="AF324">
        <f ca="1">AVERAGE(INDIRECT("P"&amp;A324):INDIRECT("P"&amp;B324))</f>
        <v>223.06500000000003</v>
      </c>
    </row>
    <row r="325" spans="1:32" ht="15" x14ac:dyDescent="0.25">
      <c r="A325" s="13">
        <f t="shared" si="14"/>
        <v>1285</v>
      </c>
      <c r="B325" s="14">
        <f t="shared" si="15"/>
        <v>1288</v>
      </c>
      <c r="C325" s="5">
        <v>40151</v>
      </c>
      <c r="D325" t="s">
        <v>35</v>
      </c>
      <c r="E325">
        <v>18658</v>
      </c>
      <c r="F325">
        <v>15953</v>
      </c>
      <c r="G325">
        <v>7549</v>
      </c>
      <c r="H325">
        <f>'[4]200912'!F36</f>
        <v>8828</v>
      </c>
      <c r="I325">
        <v>558</v>
      </c>
      <c r="J325">
        <v>495</v>
      </c>
      <c r="K325">
        <v>40</v>
      </c>
      <c r="L325">
        <v>364</v>
      </c>
      <c r="M325">
        <v>507</v>
      </c>
      <c r="N325">
        <v>312</v>
      </c>
      <c r="O325">
        <v>35</v>
      </c>
      <c r="P325">
        <v>566.25</v>
      </c>
      <c r="T325" s="15">
        <v>12.375</v>
      </c>
      <c r="U325">
        <f ca="1">AVERAGE(INDIRECT("E"&amp;A325):INDIRECT("E"&amp;B325))</f>
        <v>18583</v>
      </c>
      <c r="V325">
        <f ca="1">AVERAGE(INDIRECT("F"&amp;A325):INDIRECT("F"&amp;B325))</f>
        <v>15644.75</v>
      </c>
      <c r="W325">
        <f ca="1">AVERAGE(INDIRECT("G"&amp;A325):INDIRECT("G"&amp;B325))</f>
        <v>7291.25</v>
      </c>
      <c r="X325">
        <f ca="1">AVERAGE(INDIRECT("H"&amp;A325):INDIRECT("H"&amp;B325))</f>
        <v>9228.5</v>
      </c>
      <c r="Y325">
        <f ca="1">AVERAGE(INDIRECT("I"&amp;A325):INDIRECT("I"&amp;B325))</f>
        <v>444.5</v>
      </c>
      <c r="Z325">
        <f ca="1">AVERAGE(INDIRECT("J"&amp;A325):INDIRECT("J"&amp;B325))</f>
        <v>123.5</v>
      </c>
      <c r="AA325">
        <f ca="1">AVERAGE(INDIRECT("K"&amp;A325):INDIRECT("K"&amp;B325))</f>
        <v>107</v>
      </c>
      <c r="AB325">
        <f ca="1">AVERAGE(INDIRECT("L"&amp;A325):INDIRECT("L"&amp;B325))</f>
        <v>69.5</v>
      </c>
      <c r="AC325">
        <f ca="1">AVERAGE(INDIRECT("M"&amp;A325):INDIRECT("M"&amp;B325))</f>
        <v>353</v>
      </c>
      <c r="AD325">
        <f ca="1">AVERAGE(INDIRECT("N"&amp;A325):INDIRECT("N"&amp;B325))</f>
        <v>115</v>
      </c>
      <c r="AE325">
        <f ca="1">AVERAGE(INDIRECT("O"&amp;A325):INDIRECT("O"&amp;B325))</f>
        <v>106</v>
      </c>
      <c r="AF325">
        <f ca="1">AVERAGE(INDIRECT("P"&amp;A325):INDIRECT("P"&amp;B325))</f>
        <v>221.23249999999999</v>
      </c>
    </row>
    <row r="326" spans="1:32" ht="15" x14ac:dyDescent="0.25">
      <c r="A326" s="13">
        <f t="shared" si="14"/>
        <v>1289</v>
      </c>
      <c r="B326" s="14">
        <f t="shared" si="15"/>
        <v>1292</v>
      </c>
      <c r="C326" s="5">
        <v>40151</v>
      </c>
      <c r="D326" t="s">
        <v>36</v>
      </c>
      <c r="E326">
        <v>18844</v>
      </c>
      <c r="F326">
        <v>15912</v>
      </c>
      <c r="G326">
        <v>7576</v>
      </c>
      <c r="H326">
        <f>'[4]200912'!F37</f>
        <v>8825</v>
      </c>
      <c r="I326">
        <v>532</v>
      </c>
      <c r="J326">
        <v>447</v>
      </c>
      <c r="K326">
        <v>41</v>
      </c>
      <c r="L326">
        <v>388</v>
      </c>
      <c r="M326">
        <v>507</v>
      </c>
      <c r="N326">
        <v>312</v>
      </c>
      <c r="O326">
        <v>34</v>
      </c>
      <c r="P326">
        <v>558.80999999999995</v>
      </c>
      <c r="T326" s="15">
        <v>12.4166666666667</v>
      </c>
      <c r="U326">
        <f ca="1">AVERAGE(INDIRECT("E"&amp;A326):INDIRECT("E"&amp;B326))</f>
        <v>18712.25</v>
      </c>
      <c r="V326">
        <f ca="1">AVERAGE(INDIRECT("F"&amp;A326):INDIRECT("F"&amp;B326))</f>
        <v>15279.25</v>
      </c>
      <c r="W326">
        <f ca="1">AVERAGE(INDIRECT("G"&amp;A326):INDIRECT("G"&amp;B326))</f>
        <v>7414.25</v>
      </c>
      <c r="X326">
        <f ca="1">AVERAGE(INDIRECT("H"&amp;A326):INDIRECT("H"&amp;B326))</f>
        <v>9222.25</v>
      </c>
      <c r="Y326">
        <f ca="1">AVERAGE(INDIRECT("I"&amp;A326):INDIRECT("I"&amp;B326))</f>
        <v>473.25</v>
      </c>
      <c r="Z326">
        <f ca="1">AVERAGE(INDIRECT("J"&amp;A326):INDIRECT("J"&amp;B326))</f>
        <v>122.25</v>
      </c>
      <c r="AA326">
        <f ca="1">AVERAGE(INDIRECT("K"&amp;A326):INDIRECT("K"&amp;B326))</f>
        <v>102.5</v>
      </c>
      <c r="AB326">
        <f ca="1">AVERAGE(INDIRECT("L"&amp;A326):INDIRECT("L"&amp;B326))</f>
        <v>56.75</v>
      </c>
      <c r="AC326">
        <f ca="1">AVERAGE(INDIRECT("M"&amp;A326):INDIRECT("M"&amp;B326))</f>
        <v>343</v>
      </c>
      <c r="AD326">
        <f ca="1">AVERAGE(INDIRECT("N"&amp;A326):INDIRECT("N"&amp;B326))</f>
        <v>122</v>
      </c>
      <c r="AE326">
        <f ca="1">AVERAGE(INDIRECT("O"&amp;A326):INDIRECT("O"&amp;B326))</f>
        <v>112.75</v>
      </c>
      <c r="AF326">
        <f ca="1">AVERAGE(INDIRECT("P"&amp;A326):INDIRECT("P"&amp;B326))</f>
        <v>203.69500000000002</v>
      </c>
    </row>
    <row r="327" spans="1:32" ht="15" x14ac:dyDescent="0.25">
      <c r="A327" s="13">
        <f t="shared" si="14"/>
        <v>1293</v>
      </c>
      <c r="B327" s="14">
        <f t="shared" si="15"/>
        <v>1296</v>
      </c>
      <c r="C327" s="5">
        <v>40151</v>
      </c>
      <c r="D327" t="s">
        <v>37</v>
      </c>
      <c r="E327">
        <v>18881</v>
      </c>
      <c r="F327">
        <v>15956</v>
      </c>
      <c r="G327">
        <v>7515</v>
      </c>
      <c r="H327">
        <f>'[4]200912'!F38</f>
        <v>8737</v>
      </c>
      <c r="I327">
        <v>592</v>
      </c>
      <c r="J327">
        <v>419</v>
      </c>
      <c r="K327">
        <v>43</v>
      </c>
      <c r="L327">
        <v>433</v>
      </c>
      <c r="M327">
        <v>507</v>
      </c>
      <c r="N327">
        <v>312</v>
      </c>
      <c r="O327">
        <v>34</v>
      </c>
      <c r="P327">
        <v>549.39</v>
      </c>
      <c r="T327" s="15">
        <v>12.4583333333333</v>
      </c>
      <c r="U327">
        <f ca="1">AVERAGE(INDIRECT("E"&amp;A327):INDIRECT("E"&amp;B327))</f>
        <v>18744.25</v>
      </c>
      <c r="V327">
        <f ca="1">AVERAGE(INDIRECT("F"&amp;A327):INDIRECT("F"&amp;B327))</f>
        <v>15209</v>
      </c>
      <c r="W327">
        <f ca="1">AVERAGE(INDIRECT("G"&amp;A327):INDIRECT("G"&amp;B327))</f>
        <v>7481.75</v>
      </c>
      <c r="X327">
        <f ca="1">AVERAGE(INDIRECT("H"&amp;A327):INDIRECT("H"&amp;B327))</f>
        <v>9202.5</v>
      </c>
      <c r="Y327">
        <f ca="1">AVERAGE(INDIRECT("I"&amp;A327):INDIRECT("I"&amp;B327))</f>
        <v>503.5</v>
      </c>
      <c r="Z327">
        <f ca="1">AVERAGE(INDIRECT("J"&amp;A327):INDIRECT("J"&amp;B327))</f>
        <v>109.75</v>
      </c>
      <c r="AA327">
        <f ca="1">AVERAGE(INDIRECT("K"&amp;A327):INDIRECT("K"&amp;B327))</f>
        <v>102.5</v>
      </c>
      <c r="AB327">
        <f ca="1">AVERAGE(INDIRECT("L"&amp;A327):INDIRECT("L"&amp;B327))</f>
        <v>45.5</v>
      </c>
      <c r="AC327">
        <f ca="1">AVERAGE(INDIRECT("M"&amp;A327):INDIRECT("M"&amp;B327))</f>
        <v>318</v>
      </c>
      <c r="AD327">
        <f ca="1">AVERAGE(INDIRECT("N"&amp;A327):INDIRECT("N"&amp;B327))</f>
        <v>147</v>
      </c>
      <c r="AE327">
        <f ca="1">AVERAGE(INDIRECT("O"&amp;A327):INDIRECT("O"&amp;B327))</f>
        <v>117</v>
      </c>
      <c r="AF327">
        <f ca="1">AVERAGE(INDIRECT("P"&amp;A327):INDIRECT("P"&amp;B327))</f>
        <v>171.85249999999999</v>
      </c>
    </row>
    <row r="328" spans="1:32" ht="15" x14ac:dyDescent="0.25">
      <c r="A328" s="13">
        <f t="shared" ref="A328:A391" si="16">A326+8</f>
        <v>1297</v>
      </c>
      <c r="B328" s="14">
        <f t="shared" si="15"/>
        <v>1300</v>
      </c>
      <c r="C328" s="5">
        <v>40151</v>
      </c>
      <c r="D328" t="s">
        <v>38</v>
      </c>
      <c r="E328">
        <v>18850</v>
      </c>
      <c r="F328">
        <v>15904</v>
      </c>
      <c r="G328">
        <v>7551</v>
      </c>
      <c r="H328">
        <f>'[4]200912'!F39</f>
        <v>8723</v>
      </c>
      <c r="I328">
        <v>608</v>
      </c>
      <c r="J328">
        <v>409</v>
      </c>
      <c r="K328">
        <v>44</v>
      </c>
      <c r="L328">
        <v>464</v>
      </c>
      <c r="M328">
        <v>507</v>
      </c>
      <c r="N328">
        <v>312</v>
      </c>
      <c r="O328">
        <v>34</v>
      </c>
      <c r="P328">
        <v>540.16999999999996</v>
      </c>
      <c r="T328" s="15">
        <v>12.5</v>
      </c>
      <c r="U328">
        <f ca="1">AVERAGE(INDIRECT("E"&amp;A328):INDIRECT("E"&amp;B328))</f>
        <v>19018.25</v>
      </c>
      <c r="V328">
        <f ca="1">AVERAGE(INDIRECT("F"&amp;A328):INDIRECT("F"&amp;B328))</f>
        <v>15288.75</v>
      </c>
      <c r="W328">
        <f ca="1">AVERAGE(INDIRECT("G"&amp;A328):INDIRECT("G"&amp;B328))</f>
        <v>7554.75</v>
      </c>
      <c r="X328">
        <f ca="1">AVERAGE(INDIRECT("H"&amp;A328):INDIRECT("H"&amp;B328))</f>
        <v>9365.5</v>
      </c>
      <c r="Y328">
        <f ca="1">AVERAGE(INDIRECT("I"&amp;A328):INDIRECT("I"&amp;B328))</f>
        <v>500.75</v>
      </c>
      <c r="Z328">
        <f ca="1">AVERAGE(INDIRECT("J"&amp;A328):INDIRECT("J"&amp;B328))</f>
        <v>74.25</v>
      </c>
      <c r="AA328">
        <f ca="1">AVERAGE(INDIRECT("K"&amp;A328):INDIRECT("K"&amp;B328))</f>
        <v>106</v>
      </c>
      <c r="AB328">
        <f ca="1">AVERAGE(INDIRECT("L"&amp;A328):INDIRECT("L"&amp;B328))</f>
        <v>28.25</v>
      </c>
      <c r="AC328">
        <f ca="1">AVERAGE(INDIRECT("M"&amp;A328):INDIRECT("M"&amp;B328))</f>
        <v>285</v>
      </c>
      <c r="AD328">
        <f ca="1">AVERAGE(INDIRECT("N"&amp;A328):INDIRECT("N"&amp;B328))</f>
        <v>176</v>
      </c>
      <c r="AE328">
        <f ca="1">AVERAGE(INDIRECT("O"&amp;A328):INDIRECT("O"&amp;B328))</f>
        <v>117</v>
      </c>
      <c r="AF328">
        <f ca="1">AVERAGE(INDIRECT("P"&amp;A328):INDIRECT("P"&amp;B328))</f>
        <v>141.6225</v>
      </c>
    </row>
    <row r="329" spans="1:32" ht="15" x14ac:dyDescent="0.25">
      <c r="A329" s="13">
        <f t="shared" si="16"/>
        <v>1301</v>
      </c>
      <c r="B329" s="14">
        <f t="shared" si="15"/>
        <v>1304</v>
      </c>
      <c r="C329" s="5">
        <v>40151</v>
      </c>
      <c r="D329" t="s">
        <v>39</v>
      </c>
      <c r="E329">
        <v>18724</v>
      </c>
      <c r="F329">
        <v>15605</v>
      </c>
      <c r="G329">
        <v>7510</v>
      </c>
      <c r="H329">
        <f>'[4]200912'!F40</f>
        <v>8770</v>
      </c>
      <c r="I329">
        <v>592</v>
      </c>
      <c r="J329">
        <v>442</v>
      </c>
      <c r="K329">
        <v>45</v>
      </c>
      <c r="L329">
        <v>468</v>
      </c>
      <c r="M329">
        <v>507</v>
      </c>
      <c r="N329">
        <v>252</v>
      </c>
      <c r="O329">
        <v>33</v>
      </c>
      <c r="P329">
        <v>530.45000000000005</v>
      </c>
      <c r="T329" s="15">
        <v>12.5416666666667</v>
      </c>
      <c r="U329">
        <f ca="1">AVERAGE(INDIRECT("E"&amp;A329):INDIRECT("E"&amp;B329))</f>
        <v>19218.75</v>
      </c>
      <c r="V329">
        <f ca="1">AVERAGE(INDIRECT("F"&amp;A329):INDIRECT("F"&amp;B329))</f>
        <v>15143.75</v>
      </c>
      <c r="W329">
        <f ca="1">AVERAGE(INDIRECT("G"&amp;A329):INDIRECT("G"&amp;B329))</f>
        <v>7626.75</v>
      </c>
      <c r="X329">
        <f ca="1">AVERAGE(INDIRECT("H"&amp;A329):INDIRECT("H"&amp;B329))</f>
        <v>9230.25</v>
      </c>
      <c r="Y329">
        <f ca="1">AVERAGE(INDIRECT("I"&amp;A329):INDIRECT("I"&amp;B329))</f>
        <v>499.75</v>
      </c>
      <c r="Z329">
        <f ca="1">AVERAGE(INDIRECT("J"&amp;A329):INDIRECT("J"&amp;B329))</f>
        <v>59</v>
      </c>
      <c r="AA329">
        <f ca="1">AVERAGE(INDIRECT("K"&amp;A329):INDIRECT("K"&amp;B329))</f>
        <v>109.25</v>
      </c>
      <c r="AB329">
        <f ca="1">AVERAGE(INDIRECT("L"&amp;A329):INDIRECT("L"&amp;B329))</f>
        <v>23.75</v>
      </c>
      <c r="AC329">
        <f ca="1">AVERAGE(INDIRECT("M"&amp;A329):INDIRECT("M"&amp;B329))</f>
        <v>269</v>
      </c>
      <c r="AD329">
        <f ca="1">AVERAGE(INDIRECT("N"&amp;A329):INDIRECT("N"&amp;B329))</f>
        <v>159</v>
      </c>
      <c r="AE329">
        <f ca="1">AVERAGE(INDIRECT("O"&amp;A329):INDIRECT("O"&amp;B329))</f>
        <v>115</v>
      </c>
      <c r="AF329">
        <f ca="1">AVERAGE(INDIRECT("P"&amp;A329):INDIRECT("P"&amp;B329))</f>
        <v>117.16</v>
      </c>
    </row>
    <row r="330" spans="1:32" ht="15" x14ac:dyDescent="0.25">
      <c r="A330" s="13">
        <f t="shared" si="16"/>
        <v>1305</v>
      </c>
      <c r="B330" s="14">
        <f t="shared" si="15"/>
        <v>1308</v>
      </c>
      <c r="C330" s="5">
        <v>40151</v>
      </c>
      <c r="D330" t="s">
        <v>40</v>
      </c>
      <c r="E330">
        <v>18623</v>
      </c>
      <c r="F330">
        <v>15634</v>
      </c>
      <c r="G330">
        <v>7534</v>
      </c>
      <c r="H330">
        <f>'[4]200912'!F41</f>
        <v>8730</v>
      </c>
      <c r="I330">
        <v>526</v>
      </c>
      <c r="J330">
        <v>495</v>
      </c>
      <c r="K330">
        <v>46</v>
      </c>
      <c r="L330">
        <v>415</v>
      </c>
      <c r="M330">
        <v>507</v>
      </c>
      <c r="N330">
        <v>252</v>
      </c>
      <c r="O330">
        <v>33</v>
      </c>
      <c r="P330">
        <v>521.22</v>
      </c>
      <c r="T330" s="15">
        <v>12.5833333333333</v>
      </c>
      <c r="U330">
        <f ca="1">AVERAGE(INDIRECT("E"&amp;A330):INDIRECT("E"&amp;B330))</f>
        <v>19280.5</v>
      </c>
      <c r="V330">
        <f ca="1">AVERAGE(INDIRECT("F"&amp;A330):INDIRECT("F"&amp;B330))</f>
        <v>15484</v>
      </c>
      <c r="W330">
        <f ca="1">AVERAGE(INDIRECT("G"&amp;A330):INDIRECT("G"&amp;B330))</f>
        <v>7710.75</v>
      </c>
      <c r="X330">
        <f ca="1">AVERAGE(INDIRECT("H"&amp;A330):INDIRECT("H"&amp;B330))</f>
        <v>9081.25</v>
      </c>
      <c r="Y330">
        <f ca="1">AVERAGE(INDIRECT("I"&amp;A330):INDIRECT("I"&amp;B330))</f>
        <v>421.75</v>
      </c>
      <c r="Z330">
        <f ca="1">AVERAGE(INDIRECT("J"&amp;A330):INDIRECT("J"&amp;B330))</f>
        <v>75.25</v>
      </c>
      <c r="AA330">
        <f ca="1">AVERAGE(INDIRECT("K"&amp;A330):INDIRECT("K"&amp;B330))</f>
        <v>110.75</v>
      </c>
      <c r="AB330">
        <f ca="1">AVERAGE(INDIRECT("L"&amp;A330):INDIRECT("L"&amp;B330))</f>
        <v>28.75</v>
      </c>
      <c r="AC330">
        <f ca="1">AVERAGE(INDIRECT("M"&amp;A330):INDIRECT("M"&amp;B330))</f>
        <v>283</v>
      </c>
      <c r="AD330">
        <f ca="1">AVERAGE(INDIRECT("N"&amp;A330):INDIRECT("N"&amp;B330))</f>
        <v>158</v>
      </c>
      <c r="AE330">
        <f ca="1">AVERAGE(INDIRECT("O"&amp;A330):INDIRECT("O"&amp;B330))</f>
        <v>112.5</v>
      </c>
      <c r="AF330">
        <f ca="1">AVERAGE(INDIRECT("P"&amp;A330):INDIRECT("P"&amp;B330))</f>
        <v>107.05</v>
      </c>
    </row>
    <row r="331" spans="1:32" ht="15" x14ac:dyDescent="0.25">
      <c r="A331" s="13">
        <f t="shared" si="16"/>
        <v>1309</v>
      </c>
      <c r="B331" s="14">
        <f t="shared" si="15"/>
        <v>1312</v>
      </c>
      <c r="C331" s="5">
        <v>40151</v>
      </c>
      <c r="D331" t="s">
        <v>41</v>
      </c>
      <c r="E331">
        <v>18760</v>
      </c>
      <c r="F331">
        <v>15690</v>
      </c>
      <c r="G331">
        <v>7581</v>
      </c>
      <c r="H331">
        <f>'[4]200912'!F42</f>
        <v>8696</v>
      </c>
      <c r="I331">
        <v>520</v>
      </c>
      <c r="J331">
        <v>494</v>
      </c>
      <c r="K331">
        <v>46</v>
      </c>
      <c r="L331">
        <v>387</v>
      </c>
      <c r="M331">
        <v>507</v>
      </c>
      <c r="N331">
        <v>252</v>
      </c>
      <c r="O331">
        <v>33</v>
      </c>
      <c r="P331">
        <v>501.6</v>
      </c>
      <c r="T331" s="15">
        <v>12.625</v>
      </c>
      <c r="U331">
        <f ca="1">AVERAGE(INDIRECT("E"&amp;A331):INDIRECT("E"&amp;B331))</f>
        <v>19042.75</v>
      </c>
      <c r="V331">
        <f ca="1">AVERAGE(INDIRECT("F"&amp;A331):INDIRECT("F"&amp;B331))</f>
        <v>15286.75</v>
      </c>
      <c r="W331">
        <f ca="1">AVERAGE(INDIRECT("G"&amp;A331):INDIRECT("G"&amp;B331))</f>
        <v>7700.5</v>
      </c>
      <c r="X331">
        <f ca="1">AVERAGE(INDIRECT("H"&amp;A331):INDIRECT("H"&amp;B331))</f>
        <v>9019</v>
      </c>
      <c r="Y331">
        <f ca="1">AVERAGE(INDIRECT("I"&amp;A331):INDIRECT("I"&amp;B331))</f>
        <v>349.5</v>
      </c>
      <c r="Z331">
        <f ca="1">AVERAGE(INDIRECT("J"&amp;A331):INDIRECT("J"&amp;B331))</f>
        <v>74</v>
      </c>
      <c r="AA331">
        <f ca="1">AVERAGE(INDIRECT("K"&amp;A331):INDIRECT("K"&amp;B331))</f>
        <v>114</v>
      </c>
      <c r="AB331">
        <f ca="1">AVERAGE(INDIRECT("L"&amp;A331):INDIRECT("L"&amp;B331))</f>
        <v>36</v>
      </c>
      <c r="AC331">
        <f ca="1">AVERAGE(INDIRECT("M"&amp;A331):INDIRECT("M"&amp;B331))</f>
        <v>276</v>
      </c>
      <c r="AD331">
        <f ca="1">AVERAGE(INDIRECT("N"&amp;A331):INDIRECT("N"&amp;B331))</f>
        <v>157</v>
      </c>
      <c r="AE331">
        <f ca="1">AVERAGE(INDIRECT("O"&amp;A331):INDIRECT("O"&amp;B331))</f>
        <v>114</v>
      </c>
      <c r="AF331">
        <f ca="1">AVERAGE(INDIRECT("P"&amp;A331):INDIRECT("P"&amp;B331))</f>
        <v>108.57499999999999</v>
      </c>
    </row>
    <row r="332" spans="1:32" ht="15" x14ac:dyDescent="0.25">
      <c r="A332" s="13">
        <f t="shared" si="16"/>
        <v>1313</v>
      </c>
      <c r="B332" s="14">
        <f t="shared" si="15"/>
        <v>1316</v>
      </c>
      <c r="C332" s="5">
        <v>40151</v>
      </c>
      <c r="D332" t="s">
        <v>42</v>
      </c>
      <c r="E332">
        <v>18748</v>
      </c>
      <c r="F332">
        <v>15700</v>
      </c>
      <c r="G332">
        <v>7516</v>
      </c>
      <c r="H332">
        <f>'[4]200912'!F43</f>
        <v>8830</v>
      </c>
      <c r="I332">
        <v>542</v>
      </c>
      <c r="J332">
        <v>513</v>
      </c>
      <c r="K332">
        <v>47</v>
      </c>
      <c r="L332">
        <v>392</v>
      </c>
      <c r="M332">
        <v>507</v>
      </c>
      <c r="N332">
        <v>252</v>
      </c>
      <c r="O332">
        <v>33</v>
      </c>
      <c r="P332">
        <v>481.97</v>
      </c>
      <c r="T332" s="15">
        <v>12.6666666666667</v>
      </c>
      <c r="U332">
        <f ca="1">AVERAGE(INDIRECT("E"&amp;A332):INDIRECT("E"&amp;B332))</f>
        <v>18841.25</v>
      </c>
      <c r="V332">
        <f ca="1">AVERAGE(INDIRECT("F"&amp;A332):INDIRECT("F"&amp;B332))</f>
        <v>15550.25</v>
      </c>
      <c r="W332">
        <f ca="1">AVERAGE(INDIRECT("G"&amp;A332):INDIRECT("G"&amp;B332))</f>
        <v>7652.75</v>
      </c>
      <c r="X332">
        <f ca="1">AVERAGE(INDIRECT("H"&amp;A332):INDIRECT("H"&amp;B332))</f>
        <v>9017.25</v>
      </c>
      <c r="Y332">
        <f ca="1">AVERAGE(INDIRECT("I"&amp;A332):INDIRECT("I"&amp;B332))</f>
        <v>365</v>
      </c>
      <c r="Z332">
        <f ca="1">AVERAGE(INDIRECT("J"&amp;A332):INDIRECT("J"&amp;B332))</f>
        <v>77.5</v>
      </c>
      <c r="AA332">
        <f ca="1">AVERAGE(INDIRECT("K"&amp;A332):INDIRECT("K"&amp;B332))</f>
        <v>120</v>
      </c>
      <c r="AB332">
        <f ca="1">AVERAGE(INDIRECT("L"&amp;A332):INDIRECT("L"&amp;B332))</f>
        <v>32</v>
      </c>
      <c r="AC332">
        <f ca="1">AVERAGE(INDIRECT("M"&amp;A332):INDIRECT("M"&amp;B332))</f>
        <v>274</v>
      </c>
      <c r="AD332">
        <f ca="1">AVERAGE(INDIRECT("N"&amp;A332):INDIRECT("N"&amp;B332))</f>
        <v>167</v>
      </c>
      <c r="AE332">
        <f ca="1">AVERAGE(INDIRECT("O"&amp;A332):INDIRECT("O"&amp;B332))</f>
        <v>106.5</v>
      </c>
      <c r="AF332">
        <f ca="1">AVERAGE(INDIRECT("P"&amp;A332):INDIRECT("P"&amp;B332))</f>
        <v>120.605</v>
      </c>
    </row>
    <row r="333" spans="1:32" ht="15" x14ac:dyDescent="0.25">
      <c r="A333" s="13">
        <f t="shared" si="16"/>
        <v>1317</v>
      </c>
      <c r="B333" s="14">
        <f t="shared" si="15"/>
        <v>1320</v>
      </c>
      <c r="C333" s="5">
        <v>40151</v>
      </c>
      <c r="D333" t="s">
        <v>43</v>
      </c>
      <c r="E333">
        <v>18672</v>
      </c>
      <c r="F333">
        <v>15589</v>
      </c>
      <c r="G333">
        <v>7558</v>
      </c>
      <c r="H333">
        <f>'[4]200912'!F44</f>
        <v>8830</v>
      </c>
      <c r="I333">
        <v>546</v>
      </c>
      <c r="J333">
        <v>503</v>
      </c>
      <c r="K333">
        <v>47</v>
      </c>
      <c r="L333">
        <v>440</v>
      </c>
      <c r="M333">
        <v>459</v>
      </c>
      <c r="N333">
        <v>204</v>
      </c>
      <c r="O333">
        <v>34</v>
      </c>
      <c r="P333">
        <v>462.05</v>
      </c>
      <c r="T333" s="15">
        <v>12.7083333333333</v>
      </c>
      <c r="U333">
        <f ca="1">AVERAGE(INDIRECT("E"&amp;A333):INDIRECT("E"&amp;B333))</f>
        <v>19121.25</v>
      </c>
      <c r="V333">
        <f ca="1">AVERAGE(INDIRECT("F"&amp;A333):INDIRECT("F"&amp;B333))</f>
        <v>16293.25</v>
      </c>
      <c r="W333">
        <f ca="1">AVERAGE(INDIRECT("G"&amp;A333):INDIRECT("G"&amp;B333))</f>
        <v>7708.25</v>
      </c>
      <c r="X333">
        <f ca="1">AVERAGE(INDIRECT("H"&amp;A333):INDIRECT("H"&amp;B333))</f>
        <v>9619</v>
      </c>
      <c r="Y333">
        <f ca="1">AVERAGE(INDIRECT("I"&amp;A333):INDIRECT("I"&amp;B333))</f>
        <v>401.25</v>
      </c>
      <c r="Z333">
        <f ca="1">AVERAGE(INDIRECT("J"&amp;A333):INDIRECT("J"&amp;B333))</f>
        <v>95.75</v>
      </c>
      <c r="AA333">
        <f ca="1">AVERAGE(INDIRECT("K"&amp;A333):INDIRECT("K"&amp;B333))</f>
        <v>127.25</v>
      </c>
      <c r="AB333">
        <f ca="1">AVERAGE(INDIRECT("L"&amp;A333):INDIRECT("L"&amp;B333))</f>
        <v>34.25</v>
      </c>
      <c r="AC333">
        <f ca="1">AVERAGE(INDIRECT("M"&amp;A333):INDIRECT("M"&amp;B333))</f>
        <v>285</v>
      </c>
      <c r="AD333">
        <f ca="1">AVERAGE(INDIRECT("N"&amp;A333):INDIRECT("N"&amp;B333))</f>
        <v>163</v>
      </c>
      <c r="AE333">
        <f ca="1">AVERAGE(INDIRECT("O"&amp;A333):INDIRECT("O"&amp;B333))</f>
        <v>107</v>
      </c>
      <c r="AF333">
        <f ca="1">AVERAGE(INDIRECT("P"&amp;A333):INDIRECT("P"&amp;B333))</f>
        <v>149.70499999999998</v>
      </c>
    </row>
    <row r="334" spans="1:32" ht="15" x14ac:dyDescent="0.25">
      <c r="A334" s="13">
        <f t="shared" si="16"/>
        <v>1321</v>
      </c>
      <c r="B334" s="14">
        <f t="shared" si="15"/>
        <v>1324</v>
      </c>
      <c r="C334" s="5">
        <v>40151</v>
      </c>
      <c r="D334" t="s">
        <v>44</v>
      </c>
      <c r="E334">
        <v>18625</v>
      </c>
      <c r="F334">
        <v>15551</v>
      </c>
      <c r="G334">
        <v>7504</v>
      </c>
      <c r="H334">
        <f>'[4]200912'!F45</f>
        <v>8900</v>
      </c>
      <c r="I334">
        <v>562</v>
      </c>
      <c r="J334">
        <v>474</v>
      </c>
      <c r="K334">
        <v>46</v>
      </c>
      <c r="L334">
        <v>450</v>
      </c>
      <c r="M334">
        <v>459</v>
      </c>
      <c r="N334">
        <v>204</v>
      </c>
      <c r="O334">
        <v>33</v>
      </c>
      <c r="P334">
        <v>442.42</v>
      </c>
      <c r="T334" s="15">
        <v>12.75</v>
      </c>
      <c r="U334">
        <f ca="1">AVERAGE(INDIRECT("E"&amp;A334):INDIRECT("E"&amp;B334))</f>
        <v>19870.5</v>
      </c>
      <c r="V334">
        <f ca="1">AVERAGE(INDIRECT("F"&amp;A334):INDIRECT("F"&amp;B334))</f>
        <v>17062.75</v>
      </c>
      <c r="W334">
        <f ca="1">AVERAGE(INDIRECT("G"&amp;A334):INDIRECT("G"&amp;B334))</f>
        <v>7618</v>
      </c>
      <c r="X334">
        <f ca="1">AVERAGE(INDIRECT("H"&amp;A334):INDIRECT("H"&amp;B334))</f>
        <v>9632.25</v>
      </c>
      <c r="Y334">
        <f ca="1">AVERAGE(INDIRECT("I"&amp;A334):INDIRECT("I"&amp;B334))</f>
        <v>457.5</v>
      </c>
      <c r="Z334">
        <f ca="1">AVERAGE(INDIRECT("J"&amp;A334):INDIRECT("J"&amp;B334))</f>
        <v>114.25</v>
      </c>
      <c r="AA334">
        <f ca="1">AVERAGE(INDIRECT("K"&amp;A334):INDIRECT("K"&amp;B334))</f>
        <v>140.5</v>
      </c>
      <c r="AB334">
        <f ca="1">AVERAGE(INDIRECT("L"&amp;A334):INDIRECT("L"&amp;B334))</f>
        <v>53.25</v>
      </c>
      <c r="AC334">
        <f ca="1">AVERAGE(INDIRECT("M"&amp;A334):INDIRECT("M"&amp;B334))</f>
        <v>310</v>
      </c>
      <c r="AD334">
        <f ca="1">AVERAGE(INDIRECT("N"&amp;A334):INDIRECT("N"&amp;B334))</f>
        <v>153</v>
      </c>
      <c r="AE334">
        <f ca="1">AVERAGE(INDIRECT("O"&amp;A334):INDIRECT("O"&amp;B334))</f>
        <v>114.25</v>
      </c>
      <c r="AF334">
        <f ca="1">AVERAGE(INDIRECT("P"&amp;A334):INDIRECT("P"&amp;B334))</f>
        <v>194.76499999999999</v>
      </c>
    </row>
    <row r="335" spans="1:32" ht="15" x14ac:dyDescent="0.25">
      <c r="A335" s="13">
        <f t="shared" si="16"/>
        <v>1325</v>
      </c>
      <c r="B335" s="14">
        <f t="shared" si="15"/>
        <v>1328</v>
      </c>
      <c r="C335" s="5">
        <v>40151</v>
      </c>
      <c r="D335" t="s">
        <v>45</v>
      </c>
      <c r="E335">
        <v>18647</v>
      </c>
      <c r="F335">
        <v>15553</v>
      </c>
      <c r="G335">
        <v>7416</v>
      </c>
      <c r="H335">
        <f>'[4]200912'!F46</f>
        <v>8822</v>
      </c>
      <c r="I335">
        <v>574</v>
      </c>
      <c r="J335">
        <v>457</v>
      </c>
      <c r="K335">
        <v>44</v>
      </c>
      <c r="L335">
        <v>509</v>
      </c>
      <c r="M335">
        <v>459</v>
      </c>
      <c r="N335">
        <v>204</v>
      </c>
      <c r="O335">
        <v>33</v>
      </c>
      <c r="P335">
        <v>415.94</v>
      </c>
      <c r="T335" s="15">
        <v>12.7916666666667</v>
      </c>
      <c r="U335">
        <f ca="1">AVERAGE(INDIRECT("E"&amp;A335):INDIRECT("E"&amp;B335))</f>
        <v>19630</v>
      </c>
      <c r="V335">
        <f ca="1">AVERAGE(INDIRECT("F"&amp;A335):INDIRECT("F"&amp;B335))</f>
        <v>16678.5</v>
      </c>
      <c r="W335">
        <f ca="1">AVERAGE(INDIRECT("G"&amp;A335):INDIRECT("G"&amp;B335))</f>
        <v>7461.75</v>
      </c>
      <c r="X335">
        <f ca="1">AVERAGE(INDIRECT("H"&amp;A335):INDIRECT("H"&amp;B335))</f>
        <v>9696.5</v>
      </c>
      <c r="Y335">
        <f ca="1">AVERAGE(INDIRECT("I"&amp;A335):INDIRECT("I"&amp;B335))</f>
        <v>528.75</v>
      </c>
      <c r="Z335">
        <f ca="1">AVERAGE(INDIRECT("J"&amp;A335):INDIRECT("J"&amp;B335))</f>
        <v>152.25</v>
      </c>
      <c r="AA335">
        <f ca="1">AVERAGE(INDIRECT("K"&amp;A335):INDIRECT("K"&amp;B335))</f>
        <v>157.75</v>
      </c>
      <c r="AB335">
        <f ca="1">AVERAGE(INDIRECT("L"&amp;A335):INDIRECT("L"&amp;B335))</f>
        <v>45.5</v>
      </c>
      <c r="AC335">
        <f ca="1">AVERAGE(INDIRECT("M"&amp;A335):INDIRECT("M"&amp;B335))</f>
        <v>335</v>
      </c>
      <c r="AD335">
        <f ca="1">AVERAGE(INDIRECT("N"&amp;A335):INDIRECT("N"&amp;B335))</f>
        <v>161</v>
      </c>
      <c r="AE335">
        <f ca="1">AVERAGE(INDIRECT("O"&amp;A335):INDIRECT("O"&amp;B335))</f>
        <v>115.5</v>
      </c>
      <c r="AF335">
        <f ca="1">AVERAGE(INDIRECT("P"&amp;A335):INDIRECT("P"&amp;B335))</f>
        <v>235.09750000000003</v>
      </c>
    </row>
    <row r="336" spans="1:32" ht="15" x14ac:dyDescent="0.25">
      <c r="A336" s="13">
        <f t="shared" si="16"/>
        <v>1329</v>
      </c>
      <c r="B336" s="14">
        <f t="shared" si="15"/>
        <v>1332</v>
      </c>
      <c r="C336" s="5">
        <v>40151</v>
      </c>
      <c r="D336" t="s">
        <v>46</v>
      </c>
      <c r="E336">
        <v>18715</v>
      </c>
      <c r="F336">
        <v>15571</v>
      </c>
      <c r="G336">
        <v>7428</v>
      </c>
      <c r="H336">
        <f>'[4]200912'!F47</f>
        <v>8848</v>
      </c>
      <c r="I336">
        <v>566</v>
      </c>
      <c r="J336">
        <v>430</v>
      </c>
      <c r="K336">
        <v>43</v>
      </c>
      <c r="L336">
        <v>592</v>
      </c>
      <c r="M336">
        <v>459</v>
      </c>
      <c r="N336">
        <v>204</v>
      </c>
      <c r="O336">
        <v>33</v>
      </c>
      <c r="P336">
        <v>389.65</v>
      </c>
      <c r="T336" s="15">
        <v>12.8333333333333</v>
      </c>
      <c r="U336">
        <f ca="1">AVERAGE(INDIRECT("E"&amp;A336):INDIRECT("E"&amp;B336))</f>
        <v>19236.25</v>
      </c>
      <c r="V336">
        <f ca="1">AVERAGE(INDIRECT("F"&amp;A336):INDIRECT("F"&amp;B336))</f>
        <v>15861</v>
      </c>
      <c r="W336">
        <f ca="1">AVERAGE(INDIRECT("G"&amp;A336):INDIRECT("G"&amp;B336))</f>
        <v>7446.25</v>
      </c>
      <c r="X336">
        <f ca="1">AVERAGE(INDIRECT("H"&amp;A336):INDIRECT("H"&amp;B336))</f>
        <v>9500.25</v>
      </c>
      <c r="Y336">
        <f ca="1">AVERAGE(INDIRECT("I"&amp;A336):INDIRECT("I"&amp;B336))</f>
        <v>599.25</v>
      </c>
      <c r="Z336">
        <f ca="1">AVERAGE(INDIRECT("J"&amp;A336):INDIRECT("J"&amp;B336))</f>
        <v>146.25</v>
      </c>
      <c r="AA336">
        <f ca="1">AVERAGE(INDIRECT("K"&amp;A336):INDIRECT("K"&amp;B336))</f>
        <v>172</v>
      </c>
      <c r="AB336">
        <f ca="1">AVERAGE(INDIRECT("L"&amp;A336):INDIRECT("L"&amp;B336))</f>
        <v>39.5</v>
      </c>
      <c r="AC336">
        <f ca="1">AVERAGE(INDIRECT("M"&amp;A336):INDIRECT("M"&amp;B336))</f>
        <v>338</v>
      </c>
      <c r="AD336">
        <f ca="1">AVERAGE(INDIRECT("N"&amp;A336):INDIRECT("N"&amp;B336))</f>
        <v>164</v>
      </c>
      <c r="AE336">
        <f ca="1">AVERAGE(INDIRECT("O"&amp;A336):INDIRECT("O"&amp;B336))</f>
        <v>120.5</v>
      </c>
      <c r="AF336">
        <f ca="1">AVERAGE(INDIRECT("P"&amp;A336):INDIRECT("P"&amp;B336))</f>
        <v>250.51499999999999</v>
      </c>
    </row>
    <row r="337" spans="1:32" ht="15" x14ac:dyDescent="0.25">
      <c r="A337" s="13">
        <f t="shared" si="16"/>
        <v>1333</v>
      </c>
      <c r="B337" s="14">
        <f t="shared" si="15"/>
        <v>1336</v>
      </c>
      <c r="C337" s="5">
        <v>40151</v>
      </c>
      <c r="D337" t="s">
        <v>47</v>
      </c>
      <c r="E337">
        <v>18789</v>
      </c>
      <c r="F337">
        <v>15599</v>
      </c>
      <c r="G337">
        <v>7346</v>
      </c>
      <c r="H337">
        <f>'[4]200912'!F48</f>
        <v>8848</v>
      </c>
      <c r="I337">
        <v>585</v>
      </c>
      <c r="J337">
        <v>416</v>
      </c>
      <c r="K337">
        <v>41</v>
      </c>
      <c r="L337">
        <v>591</v>
      </c>
      <c r="M337">
        <v>420</v>
      </c>
      <c r="N337">
        <v>171</v>
      </c>
      <c r="O337">
        <v>33</v>
      </c>
      <c r="P337">
        <v>363.17</v>
      </c>
      <c r="T337" s="15">
        <v>12.875</v>
      </c>
      <c r="U337">
        <f ca="1">AVERAGE(INDIRECT("E"&amp;A337):INDIRECT("E"&amp;B337))</f>
        <v>18378.5</v>
      </c>
      <c r="V337">
        <f ca="1">AVERAGE(INDIRECT("F"&amp;A337):INDIRECT("F"&amp;B337))</f>
        <v>14599.75</v>
      </c>
      <c r="W337">
        <f ca="1">AVERAGE(INDIRECT("G"&amp;A337):INDIRECT("G"&amp;B337))</f>
        <v>7296.75</v>
      </c>
      <c r="X337">
        <f ca="1">AVERAGE(INDIRECT("H"&amp;A337):INDIRECT("H"&amp;B337))</f>
        <v>8635.25</v>
      </c>
      <c r="Y337">
        <f ca="1">AVERAGE(INDIRECT("I"&amp;A337):INDIRECT("I"&amp;B337))</f>
        <v>688.75</v>
      </c>
      <c r="Z337">
        <f ca="1">AVERAGE(INDIRECT("J"&amp;A337):INDIRECT("J"&amp;B337))</f>
        <v>144.25</v>
      </c>
      <c r="AA337">
        <f ca="1">AVERAGE(INDIRECT("K"&amp;A337):INDIRECT("K"&amp;B337))</f>
        <v>177.5</v>
      </c>
      <c r="AB337">
        <f ca="1">AVERAGE(INDIRECT("L"&amp;A337):INDIRECT("L"&amp;B337))</f>
        <v>48.5</v>
      </c>
      <c r="AC337">
        <f ca="1">AVERAGE(INDIRECT("M"&amp;A337):INDIRECT("M"&amp;B337))</f>
        <v>332</v>
      </c>
      <c r="AD337">
        <f ca="1">AVERAGE(INDIRECT("N"&amp;A337):INDIRECT("N"&amp;B337))</f>
        <v>161</v>
      </c>
      <c r="AE337">
        <f ca="1">AVERAGE(INDIRECT("O"&amp;A337):INDIRECT("O"&amp;B337))</f>
        <v>123.5</v>
      </c>
      <c r="AF337">
        <f ca="1">AVERAGE(INDIRECT("P"&amp;A337):INDIRECT("P"&amp;B337))</f>
        <v>229.27250000000001</v>
      </c>
    </row>
    <row r="338" spans="1:32" ht="15" x14ac:dyDescent="0.25">
      <c r="A338" s="13">
        <f t="shared" si="16"/>
        <v>1337</v>
      </c>
      <c r="B338" s="14">
        <f t="shared" si="15"/>
        <v>1340</v>
      </c>
      <c r="C338" s="5">
        <v>40151</v>
      </c>
      <c r="D338" t="s">
        <v>48</v>
      </c>
      <c r="E338">
        <v>18840</v>
      </c>
      <c r="F338">
        <v>15587</v>
      </c>
      <c r="G338">
        <v>7397</v>
      </c>
      <c r="H338">
        <f>'[4]200912'!F49</f>
        <v>8829</v>
      </c>
      <c r="I338">
        <v>574</v>
      </c>
      <c r="J338">
        <v>421</v>
      </c>
      <c r="K338">
        <v>39</v>
      </c>
      <c r="L338">
        <v>623</v>
      </c>
      <c r="M338">
        <v>420</v>
      </c>
      <c r="N338">
        <v>171</v>
      </c>
      <c r="O338">
        <v>34</v>
      </c>
      <c r="P338">
        <v>336.68</v>
      </c>
      <c r="T338" s="15">
        <v>12.9166666666667</v>
      </c>
      <c r="U338">
        <f ca="1">AVERAGE(INDIRECT("E"&amp;A338):INDIRECT("E"&amp;B338))</f>
        <v>17794.25</v>
      </c>
      <c r="V338">
        <f ca="1">AVERAGE(INDIRECT("F"&amp;A338):INDIRECT("F"&amp;B338))</f>
        <v>13691.5</v>
      </c>
      <c r="W338">
        <f ca="1">AVERAGE(INDIRECT("G"&amp;A338):INDIRECT("G"&amp;B338))</f>
        <v>7464</v>
      </c>
      <c r="X338">
        <f ca="1">AVERAGE(INDIRECT("H"&amp;A338):INDIRECT("H"&amp;B338))</f>
        <v>7823</v>
      </c>
      <c r="Y338">
        <f ca="1">AVERAGE(INDIRECT("I"&amp;A338):INDIRECT("I"&amp;B338))</f>
        <v>661.75</v>
      </c>
      <c r="Z338">
        <f ca="1">AVERAGE(INDIRECT("J"&amp;A338):INDIRECT("J"&amp;B338))</f>
        <v>106.25</v>
      </c>
      <c r="AA338">
        <f ca="1">AVERAGE(INDIRECT("K"&amp;A338):INDIRECT("K"&amp;B338))</f>
        <v>177.5</v>
      </c>
      <c r="AB338">
        <f ca="1">AVERAGE(INDIRECT("L"&amp;A338):INDIRECT("L"&amp;B338))</f>
        <v>71.5</v>
      </c>
      <c r="AC338">
        <f ca="1">AVERAGE(INDIRECT("M"&amp;A338):INDIRECT("M"&amp;B338))</f>
        <v>320</v>
      </c>
      <c r="AD338">
        <f ca="1">AVERAGE(INDIRECT("N"&amp;A338):INDIRECT("N"&amp;B338))</f>
        <v>160</v>
      </c>
      <c r="AE338">
        <f ca="1">AVERAGE(INDIRECT("O"&amp;A338):INDIRECT("O"&amp;B338))</f>
        <v>128</v>
      </c>
      <c r="AF338">
        <f ca="1">AVERAGE(INDIRECT("P"&amp;A338):INDIRECT("P"&amp;B338))</f>
        <v>200.36500000000001</v>
      </c>
    </row>
    <row r="339" spans="1:32" ht="15" x14ac:dyDescent="0.25">
      <c r="A339" s="13">
        <f t="shared" si="16"/>
        <v>1341</v>
      </c>
      <c r="B339" s="14">
        <f t="shared" si="15"/>
        <v>1344</v>
      </c>
      <c r="C339" s="5">
        <v>40151</v>
      </c>
      <c r="D339" t="s">
        <v>49</v>
      </c>
      <c r="E339">
        <v>18759</v>
      </c>
      <c r="F339">
        <v>15600</v>
      </c>
      <c r="G339">
        <v>7424</v>
      </c>
      <c r="H339">
        <f>'[4]200912'!F50</f>
        <v>8781</v>
      </c>
      <c r="I339">
        <v>635</v>
      </c>
      <c r="J339">
        <v>399</v>
      </c>
      <c r="K339">
        <v>37</v>
      </c>
      <c r="L339">
        <v>678</v>
      </c>
      <c r="M339">
        <v>420</v>
      </c>
      <c r="N339">
        <v>171</v>
      </c>
      <c r="O339">
        <v>35</v>
      </c>
      <c r="P339">
        <v>325.16000000000003</v>
      </c>
      <c r="T339" s="15">
        <v>12.9583333333333</v>
      </c>
      <c r="U339">
        <f ca="1">AVERAGE(INDIRECT("E"&amp;A339):INDIRECT("E"&amp;B339))</f>
        <v>17024</v>
      </c>
      <c r="V339">
        <f ca="1">AVERAGE(INDIRECT("F"&amp;A339):INDIRECT("F"&amp;B339))</f>
        <v>13253.75</v>
      </c>
      <c r="W339">
        <f ca="1">AVERAGE(INDIRECT("G"&amp;A339):INDIRECT("G"&amp;B339))</f>
        <v>7072.5</v>
      </c>
      <c r="X339">
        <f ca="1">AVERAGE(INDIRECT("H"&amp;A339):INDIRECT("H"&amp;B339))</f>
        <v>7384.75</v>
      </c>
      <c r="Y339">
        <f ca="1">AVERAGE(INDIRECT("I"&amp;A339):INDIRECT("I"&amp;B339))</f>
        <v>643.5</v>
      </c>
      <c r="Z339">
        <f ca="1">AVERAGE(INDIRECT("J"&amp;A339):INDIRECT("J"&amp;B339))</f>
        <v>81.25</v>
      </c>
      <c r="AA339">
        <f ca="1">AVERAGE(INDIRECT("K"&amp;A339):INDIRECT("K"&amp;B339))</f>
        <v>175.25</v>
      </c>
      <c r="AB339">
        <f ca="1">AVERAGE(INDIRECT("L"&amp;A339):INDIRECT("L"&amp;B339))</f>
        <v>74.25</v>
      </c>
      <c r="AC339">
        <f ca="1">AVERAGE(INDIRECT("M"&amp;A339):INDIRECT("M"&amp;B339))</f>
        <v>320</v>
      </c>
      <c r="AD339">
        <f ca="1">AVERAGE(INDIRECT("N"&amp;A339):INDIRECT("N"&amp;B339))</f>
        <v>154</v>
      </c>
      <c r="AE339">
        <f ca="1">AVERAGE(INDIRECT("O"&amp;A339):INDIRECT("O"&amp;B339))</f>
        <v>135</v>
      </c>
      <c r="AF339">
        <f ca="1">AVERAGE(INDIRECT("P"&amp;A339):INDIRECT("P"&amp;B339))</f>
        <v>183.6875</v>
      </c>
    </row>
    <row r="340" spans="1:32" ht="15" x14ac:dyDescent="0.25">
      <c r="A340" s="13">
        <f t="shared" si="16"/>
        <v>1345</v>
      </c>
      <c r="B340" s="14">
        <f t="shared" si="15"/>
        <v>1348</v>
      </c>
      <c r="C340" s="5">
        <v>40151</v>
      </c>
      <c r="D340" t="s">
        <v>50</v>
      </c>
      <c r="E340">
        <v>18768</v>
      </c>
      <c r="F340">
        <v>15537</v>
      </c>
      <c r="G340">
        <v>7329</v>
      </c>
      <c r="H340">
        <f>'[4]200912'!F51</f>
        <v>8564</v>
      </c>
      <c r="I340">
        <v>615</v>
      </c>
      <c r="J340">
        <v>369</v>
      </c>
      <c r="K340">
        <v>34</v>
      </c>
      <c r="L340">
        <v>763</v>
      </c>
      <c r="M340">
        <v>420</v>
      </c>
      <c r="N340">
        <v>171</v>
      </c>
      <c r="O340">
        <v>35</v>
      </c>
      <c r="P340">
        <v>313.64</v>
      </c>
      <c r="T340" s="15">
        <v>13</v>
      </c>
      <c r="U340">
        <f ca="1">AVERAGE(INDIRECT("E"&amp;A340):INDIRECT("E"&amp;B340))</f>
        <v>15552</v>
      </c>
      <c r="V340">
        <f ca="1">AVERAGE(INDIRECT("F"&amp;A340):INDIRECT("F"&amp;B340))</f>
        <v>12203</v>
      </c>
      <c r="W340">
        <f ca="1">AVERAGE(INDIRECT("G"&amp;A340):INDIRECT("G"&amp;B340))</f>
        <v>6651.75</v>
      </c>
      <c r="X340">
        <f ca="1">AVERAGE(INDIRECT("H"&amp;A340):INDIRECT("H"&amp;B340))</f>
        <v>6476.75</v>
      </c>
      <c r="Y340">
        <f ca="1">AVERAGE(INDIRECT("I"&amp;A340):INDIRECT("I"&amp;B340))</f>
        <v>584.5</v>
      </c>
      <c r="Z340">
        <f ca="1">AVERAGE(INDIRECT("J"&amp;A340):INDIRECT("J"&amp;B340))</f>
        <v>60</v>
      </c>
      <c r="AA340">
        <f ca="1">AVERAGE(INDIRECT("K"&amp;A340):INDIRECT("K"&amp;B340))</f>
        <v>174</v>
      </c>
      <c r="AB340">
        <f ca="1">AVERAGE(INDIRECT("L"&amp;A340):INDIRECT("L"&amp;B340))</f>
        <v>71</v>
      </c>
      <c r="AC340">
        <f ca="1">AVERAGE(INDIRECT("M"&amp;A340):INDIRECT("M"&amp;B340))</f>
        <v>305</v>
      </c>
      <c r="AD340">
        <f ca="1">AVERAGE(INDIRECT("N"&amp;A340):INDIRECT("N"&amp;B340))</f>
        <v>160</v>
      </c>
      <c r="AE340">
        <f ca="1">AVERAGE(INDIRECT("O"&amp;A340):INDIRECT("O"&amp;B340))</f>
        <v>139.75</v>
      </c>
      <c r="AF340">
        <f ca="1">AVERAGE(INDIRECT("P"&amp;A340):INDIRECT("P"&amp;B340))</f>
        <v>166.595</v>
      </c>
    </row>
    <row r="341" spans="1:32" ht="15" x14ac:dyDescent="0.25">
      <c r="A341" s="13">
        <f t="shared" si="16"/>
        <v>1349</v>
      </c>
      <c r="B341" s="14">
        <f t="shared" si="15"/>
        <v>1352</v>
      </c>
      <c r="C341" s="5">
        <v>40151</v>
      </c>
      <c r="D341" t="s">
        <v>51</v>
      </c>
      <c r="E341">
        <v>18806</v>
      </c>
      <c r="F341">
        <v>15267</v>
      </c>
      <c r="G341">
        <v>7363</v>
      </c>
      <c r="H341">
        <f>'[4]200912'!F52</f>
        <v>8459</v>
      </c>
      <c r="I341">
        <v>624</v>
      </c>
      <c r="J341">
        <v>360</v>
      </c>
      <c r="K341">
        <v>32</v>
      </c>
      <c r="L341">
        <v>799</v>
      </c>
      <c r="M341">
        <v>365</v>
      </c>
      <c r="N341">
        <v>153</v>
      </c>
      <c r="O341">
        <v>36</v>
      </c>
      <c r="P341">
        <v>302.43</v>
      </c>
      <c r="T341" s="15">
        <v>13.0416666666667</v>
      </c>
      <c r="U341">
        <f ca="1">AVERAGE(INDIRECT("E"&amp;A341):INDIRECT("E"&amp;B341))</f>
        <v>14938.5</v>
      </c>
      <c r="V341">
        <f ca="1">AVERAGE(INDIRECT("F"&amp;A341):INDIRECT("F"&amp;B341))</f>
        <v>11294.75</v>
      </c>
      <c r="W341">
        <f ca="1">AVERAGE(INDIRECT("G"&amp;A341):INDIRECT("G"&amp;B341))</f>
        <v>6226.5</v>
      </c>
      <c r="X341">
        <f ca="1">AVERAGE(INDIRECT("H"&amp;A341):INDIRECT("H"&amp;B341))</f>
        <v>5953.5</v>
      </c>
      <c r="Y341">
        <f ca="1">AVERAGE(INDIRECT("I"&amp;A341):INDIRECT("I"&amp;B341))</f>
        <v>526</v>
      </c>
      <c r="Z341">
        <f ca="1">AVERAGE(INDIRECT("J"&amp;A341):INDIRECT("J"&amp;B341))</f>
        <v>65.25</v>
      </c>
      <c r="AA341">
        <f ca="1">AVERAGE(INDIRECT("K"&amp;A341):INDIRECT("K"&amp;B341))</f>
        <v>128.5</v>
      </c>
      <c r="AB341">
        <f ca="1">AVERAGE(INDIRECT("L"&amp;A341):INDIRECT("L"&amp;B341))</f>
        <v>62.5</v>
      </c>
      <c r="AC341">
        <f ca="1">AVERAGE(INDIRECT("M"&amp;A341):INDIRECT("M"&amp;B341))</f>
        <v>360</v>
      </c>
      <c r="AD341">
        <f ca="1">AVERAGE(INDIRECT("N"&amp;A341):INDIRECT("N"&amp;B341))</f>
        <v>168</v>
      </c>
      <c r="AE341">
        <f ca="1">AVERAGE(INDIRECT("O"&amp;A341):INDIRECT("O"&amp;B341))</f>
        <v>139.75</v>
      </c>
      <c r="AF341">
        <f ca="1">AVERAGE(INDIRECT("P"&amp;A341):INDIRECT("P"&amp;B341))</f>
        <v>158.97749999999999</v>
      </c>
    </row>
    <row r="342" spans="1:32" ht="15" x14ac:dyDescent="0.25">
      <c r="A342" s="13">
        <f t="shared" si="16"/>
        <v>1353</v>
      </c>
      <c r="B342" s="14">
        <f t="shared" si="15"/>
        <v>1356</v>
      </c>
      <c r="C342" s="5">
        <v>40151</v>
      </c>
      <c r="D342" t="s">
        <v>52</v>
      </c>
      <c r="E342">
        <v>18757</v>
      </c>
      <c r="F342">
        <v>15145</v>
      </c>
      <c r="G342">
        <v>7278</v>
      </c>
      <c r="H342">
        <f>'[4]200912'!F53</f>
        <v>8353</v>
      </c>
      <c r="I342">
        <v>670</v>
      </c>
      <c r="J342">
        <v>347</v>
      </c>
      <c r="K342">
        <v>30</v>
      </c>
      <c r="L342">
        <v>809</v>
      </c>
      <c r="M342">
        <v>365</v>
      </c>
      <c r="N342">
        <v>153</v>
      </c>
      <c r="O342">
        <v>40</v>
      </c>
      <c r="P342">
        <v>290.91000000000003</v>
      </c>
      <c r="T342" s="15">
        <v>13.0833333333333</v>
      </c>
      <c r="U342">
        <f ca="1">AVERAGE(INDIRECT("E"&amp;A342):INDIRECT("E"&amp;B342))</f>
        <v>14386.75</v>
      </c>
      <c r="V342">
        <f ca="1">AVERAGE(INDIRECT("F"&amp;A342):INDIRECT("F"&amp;B342))</f>
        <v>10325.75</v>
      </c>
      <c r="W342">
        <f ca="1">AVERAGE(INDIRECT("G"&amp;A342):INDIRECT("G"&amp;B342))</f>
        <v>5925.75</v>
      </c>
      <c r="X342">
        <f ca="1">AVERAGE(INDIRECT("H"&amp;A342):INDIRECT("H"&amp;B342))</f>
        <v>5609.75</v>
      </c>
      <c r="Y342">
        <f ca="1">AVERAGE(INDIRECT("I"&amp;A342):INDIRECT("I"&amp;B342))</f>
        <v>530.75</v>
      </c>
      <c r="Z342">
        <f ca="1">AVERAGE(INDIRECT("J"&amp;A342):INDIRECT("J"&amp;B342))</f>
        <v>69.75</v>
      </c>
      <c r="AA342">
        <f ca="1">AVERAGE(INDIRECT("K"&amp;A342):INDIRECT("K"&amp;B342))</f>
        <v>128.5</v>
      </c>
      <c r="AB342">
        <f ca="1">AVERAGE(INDIRECT("L"&amp;A342):INDIRECT("L"&amp;B342))</f>
        <v>79.75</v>
      </c>
      <c r="AC342">
        <f ca="1">AVERAGE(INDIRECT("M"&amp;A342):INDIRECT("M"&amp;B342))</f>
        <v>340</v>
      </c>
      <c r="AD342">
        <f ca="1">AVERAGE(INDIRECT("N"&amp;A342):INDIRECT("N"&amp;B342))</f>
        <v>173</v>
      </c>
      <c r="AE342">
        <f ca="1">AVERAGE(INDIRECT("O"&amp;A342):INDIRECT("O"&amp;B342))</f>
        <v>140.5</v>
      </c>
      <c r="AF342">
        <f ca="1">AVERAGE(INDIRECT("P"&amp;A342):INDIRECT("P"&amp;B342))</f>
        <v>164.78749999999999</v>
      </c>
    </row>
    <row r="343" spans="1:32" ht="15" x14ac:dyDescent="0.25">
      <c r="A343" s="13">
        <f t="shared" si="16"/>
        <v>1357</v>
      </c>
      <c r="B343" s="14">
        <f t="shared" si="15"/>
        <v>1360</v>
      </c>
      <c r="C343" s="5">
        <v>40151</v>
      </c>
      <c r="D343" t="s">
        <v>53</v>
      </c>
      <c r="E343">
        <v>18545</v>
      </c>
      <c r="F343">
        <v>15010</v>
      </c>
      <c r="G343">
        <v>7259</v>
      </c>
      <c r="H343">
        <f>'[4]200912'!F54</f>
        <v>8277</v>
      </c>
      <c r="I343">
        <v>679</v>
      </c>
      <c r="J343">
        <v>360</v>
      </c>
      <c r="K343">
        <v>28</v>
      </c>
      <c r="L343">
        <v>789</v>
      </c>
      <c r="M343">
        <v>365</v>
      </c>
      <c r="N343">
        <v>153</v>
      </c>
      <c r="O343">
        <v>44</v>
      </c>
      <c r="P343">
        <v>284.95999999999998</v>
      </c>
      <c r="T343" s="15">
        <v>13.125</v>
      </c>
      <c r="U343">
        <f ca="1">AVERAGE(INDIRECT("E"&amp;A343):INDIRECT("E"&amp;B343))</f>
        <v>14051.75</v>
      </c>
      <c r="V343">
        <f ca="1">AVERAGE(INDIRECT("F"&amp;A343):INDIRECT("F"&amp;B343))</f>
        <v>9847</v>
      </c>
      <c r="W343">
        <f ca="1">AVERAGE(INDIRECT("G"&amp;A343):INDIRECT("G"&amp;B343))</f>
        <v>5750.5</v>
      </c>
      <c r="X343">
        <f ca="1">AVERAGE(INDIRECT("H"&amp;A343):INDIRECT("H"&amp;B343))</f>
        <v>5553.5</v>
      </c>
      <c r="Y343">
        <f ca="1">AVERAGE(INDIRECT("I"&amp;A343):INDIRECT("I"&amp;B343))</f>
        <v>535.75</v>
      </c>
      <c r="Z343">
        <f ca="1">AVERAGE(INDIRECT("J"&amp;A343):INDIRECT("J"&amp;B343))</f>
        <v>75.25</v>
      </c>
      <c r="AA343">
        <f ca="1">AVERAGE(INDIRECT("K"&amp;A343):INDIRECT("K"&amp;B343))</f>
        <v>129.25</v>
      </c>
      <c r="AB343">
        <f ca="1">AVERAGE(INDIRECT("L"&amp;A343):INDIRECT("L"&amp;B343))</f>
        <v>89.75</v>
      </c>
      <c r="AC343">
        <f ca="1">AVERAGE(INDIRECT("M"&amp;A343):INDIRECT("M"&amp;B343))</f>
        <v>334</v>
      </c>
      <c r="AD343">
        <f ca="1">AVERAGE(INDIRECT("N"&amp;A343):INDIRECT("N"&amp;B343))</f>
        <v>177</v>
      </c>
      <c r="AE343">
        <f ca="1">AVERAGE(INDIRECT("O"&amp;A343):INDIRECT("O"&amp;B343))</f>
        <v>141.25</v>
      </c>
      <c r="AF343">
        <f ca="1">AVERAGE(INDIRECT("P"&amp;A343):INDIRECT("P"&amp;B343))</f>
        <v>179.23249999999999</v>
      </c>
    </row>
    <row r="344" spans="1:32" ht="15" x14ac:dyDescent="0.25">
      <c r="A344" s="13">
        <f t="shared" si="16"/>
        <v>1361</v>
      </c>
      <c r="B344" s="14">
        <f t="shared" ref="B344:B407" si="17">B342+8</f>
        <v>1364</v>
      </c>
      <c r="C344" s="5">
        <v>40151</v>
      </c>
      <c r="D344" t="s">
        <v>54</v>
      </c>
      <c r="E344">
        <v>18619</v>
      </c>
      <c r="F344">
        <v>14914</v>
      </c>
      <c r="G344">
        <v>7244</v>
      </c>
      <c r="H344">
        <f>'[4]200912'!F55</f>
        <v>8254</v>
      </c>
      <c r="I344">
        <v>638</v>
      </c>
      <c r="J344">
        <v>328</v>
      </c>
      <c r="K344">
        <v>14</v>
      </c>
      <c r="L344">
        <v>778</v>
      </c>
      <c r="M344">
        <v>365</v>
      </c>
      <c r="N344">
        <v>153</v>
      </c>
      <c r="O344">
        <v>49</v>
      </c>
      <c r="P344">
        <v>278.72000000000003</v>
      </c>
      <c r="T344" s="15">
        <v>13.1666666666667</v>
      </c>
      <c r="U344">
        <f ca="1">AVERAGE(INDIRECT("E"&amp;A344):INDIRECT("E"&amp;B344))</f>
        <v>14139.5</v>
      </c>
      <c r="V344">
        <f ca="1">AVERAGE(INDIRECT("F"&amp;A344):INDIRECT("F"&amp;B344))</f>
        <v>9672</v>
      </c>
      <c r="W344">
        <f ca="1">AVERAGE(INDIRECT("G"&amp;A344):INDIRECT("G"&amp;B344))</f>
        <v>5613.5</v>
      </c>
      <c r="X344">
        <f ca="1">AVERAGE(INDIRECT("H"&amp;A344):INDIRECT("H"&amp;B344))</f>
        <v>5634.75</v>
      </c>
      <c r="Y344">
        <f ca="1">AVERAGE(INDIRECT("I"&amp;A344):INDIRECT("I"&amp;B344))</f>
        <v>515.25</v>
      </c>
      <c r="Z344">
        <f ca="1">AVERAGE(INDIRECT("J"&amp;A344):INDIRECT("J"&amp;B344))</f>
        <v>64.75</v>
      </c>
      <c r="AA344">
        <f ca="1">AVERAGE(INDIRECT("K"&amp;A344):INDIRECT("K"&amp;B344))</f>
        <v>130.25</v>
      </c>
      <c r="AB344">
        <f ca="1">AVERAGE(INDIRECT("L"&amp;A344):INDIRECT("L"&amp;B344))</f>
        <v>86.25</v>
      </c>
      <c r="AC344">
        <f ca="1">AVERAGE(INDIRECT("M"&amp;A344):INDIRECT("M"&amp;B344))</f>
        <v>332</v>
      </c>
      <c r="AD344">
        <f ca="1">AVERAGE(INDIRECT("N"&amp;A344):INDIRECT("N"&amp;B344))</f>
        <v>184</v>
      </c>
      <c r="AE344">
        <f ca="1">AVERAGE(INDIRECT("O"&amp;A344):INDIRECT("O"&amp;B344))</f>
        <v>143.75</v>
      </c>
      <c r="AF344">
        <f ca="1">AVERAGE(INDIRECT("P"&amp;A344):INDIRECT("P"&amp;B344))</f>
        <v>192.2225</v>
      </c>
    </row>
    <row r="345" spans="1:32" ht="15" x14ac:dyDescent="0.25">
      <c r="A345" s="13">
        <f t="shared" si="16"/>
        <v>1365</v>
      </c>
      <c r="B345" s="14">
        <f t="shared" si="17"/>
        <v>1368</v>
      </c>
      <c r="C345" s="5">
        <v>40151</v>
      </c>
      <c r="D345" t="s">
        <v>55</v>
      </c>
      <c r="E345">
        <v>18733</v>
      </c>
      <c r="F345">
        <v>14895</v>
      </c>
      <c r="G345">
        <v>7178</v>
      </c>
      <c r="H345">
        <f>'[4]200912'!F56</f>
        <v>8332</v>
      </c>
      <c r="I345">
        <v>617</v>
      </c>
      <c r="J345">
        <v>338</v>
      </c>
      <c r="K345">
        <v>10</v>
      </c>
      <c r="L345">
        <v>725</v>
      </c>
      <c r="M345">
        <v>352</v>
      </c>
      <c r="N345">
        <v>140</v>
      </c>
      <c r="O345">
        <v>53</v>
      </c>
      <c r="P345">
        <v>272.48</v>
      </c>
      <c r="T345" s="15">
        <v>13.2083333333333</v>
      </c>
      <c r="U345">
        <f ca="1">AVERAGE(INDIRECT("E"&amp;A345):INDIRECT("E"&amp;B345))</f>
        <v>14179.75</v>
      </c>
      <c r="V345">
        <f ca="1">AVERAGE(INDIRECT("F"&amp;A345):INDIRECT("F"&amp;B345))</f>
        <v>9775.5</v>
      </c>
      <c r="W345">
        <f ca="1">AVERAGE(INDIRECT("G"&amp;A345):INDIRECT("G"&amp;B345))</f>
        <v>5684.5</v>
      </c>
      <c r="X345">
        <f ca="1">AVERAGE(INDIRECT("H"&amp;A345):INDIRECT("H"&amp;B345))</f>
        <v>5871.25</v>
      </c>
      <c r="Y345">
        <f ca="1">AVERAGE(INDIRECT("I"&amp;A345):INDIRECT("I"&amp;B345))</f>
        <v>523</v>
      </c>
      <c r="Z345">
        <f ca="1">AVERAGE(INDIRECT("J"&amp;A345):INDIRECT("J"&amp;B345))</f>
        <v>66</v>
      </c>
      <c r="AA345">
        <f ca="1">AVERAGE(INDIRECT("K"&amp;A345):INDIRECT("K"&amp;B345))</f>
        <v>132</v>
      </c>
      <c r="AB345">
        <f ca="1">AVERAGE(INDIRECT("L"&amp;A345):INDIRECT("L"&amp;B345))</f>
        <v>82.5</v>
      </c>
      <c r="AC345">
        <f ca="1">AVERAGE(INDIRECT("M"&amp;A345):INDIRECT("M"&amp;B345))</f>
        <v>330</v>
      </c>
      <c r="AD345">
        <f ca="1">AVERAGE(INDIRECT("N"&amp;A345):INDIRECT("N"&amp;B345))</f>
        <v>198</v>
      </c>
      <c r="AE345">
        <f ca="1">AVERAGE(INDIRECT("O"&amp;A345):INDIRECT("O"&amp;B345))</f>
        <v>145</v>
      </c>
      <c r="AF345">
        <f ca="1">AVERAGE(INDIRECT("P"&amp;A345):INDIRECT("P"&amp;B345))</f>
        <v>196.1925</v>
      </c>
    </row>
    <row r="346" spans="1:32" ht="15" x14ac:dyDescent="0.25">
      <c r="A346" s="13">
        <f t="shared" si="16"/>
        <v>1369</v>
      </c>
      <c r="B346" s="14">
        <f t="shared" si="17"/>
        <v>1372</v>
      </c>
      <c r="C346" s="5">
        <v>40151</v>
      </c>
      <c r="D346" t="s">
        <v>56</v>
      </c>
      <c r="E346">
        <v>18875</v>
      </c>
      <c r="F346">
        <v>14826</v>
      </c>
      <c r="G346">
        <v>7176</v>
      </c>
      <c r="H346">
        <f>'[4]200912'!F57</f>
        <v>8335</v>
      </c>
      <c r="I346">
        <v>605</v>
      </c>
      <c r="J346">
        <v>335</v>
      </c>
      <c r="K346">
        <v>12</v>
      </c>
      <c r="L346">
        <v>640</v>
      </c>
      <c r="M346">
        <v>352</v>
      </c>
      <c r="N346">
        <v>140</v>
      </c>
      <c r="O346">
        <v>53</v>
      </c>
      <c r="P346">
        <v>266.24</v>
      </c>
      <c r="T346" s="15">
        <v>13.25</v>
      </c>
      <c r="U346">
        <f ca="1">AVERAGE(INDIRECT("E"&amp;A346):INDIRECT("E"&amp;B346))</f>
        <v>14569.25</v>
      </c>
      <c r="V346">
        <f ca="1">AVERAGE(INDIRECT("F"&amp;A346):INDIRECT("F"&amp;B346))</f>
        <v>10444.25</v>
      </c>
      <c r="W346">
        <f ca="1">AVERAGE(INDIRECT("G"&amp;A346):INDIRECT("G"&amp;B346))</f>
        <v>5904</v>
      </c>
      <c r="X346">
        <f ca="1">AVERAGE(INDIRECT("H"&amp;A346):INDIRECT("H"&amp;B346))</f>
        <v>6340.5</v>
      </c>
      <c r="Y346">
        <f ca="1">AVERAGE(INDIRECT("I"&amp;A346):INDIRECT("I"&amp;B346))</f>
        <v>585.5</v>
      </c>
      <c r="Z346">
        <f ca="1">AVERAGE(INDIRECT("J"&amp;A346):INDIRECT("J"&amp;B346))</f>
        <v>94</v>
      </c>
      <c r="AA346">
        <f ca="1">AVERAGE(INDIRECT("K"&amp;A346):INDIRECT("K"&amp;B346))</f>
        <v>134.25</v>
      </c>
      <c r="AB346">
        <f ca="1">AVERAGE(INDIRECT("L"&amp;A346):INDIRECT("L"&amp;B346))</f>
        <v>89</v>
      </c>
      <c r="AC346">
        <f ca="1">AVERAGE(INDIRECT("M"&amp;A346):INDIRECT("M"&amp;B346))</f>
        <v>339</v>
      </c>
      <c r="AD346">
        <f ca="1">AVERAGE(INDIRECT("N"&amp;A346):INDIRECT("N"&amp;B346))</f>
        <v>213</v>
      </c>
      <c r="AE346">
        <f ca="1">AVERAGE(INDIRECT("O"&amp;A346):INDIRECT("O"&amp;B346))</f>
        <v>142.25</v>
      </c>
      <c r="AF346">
        <f ca="1">AVERAGE(INDIRECT("P"&amp;A346):INDIRECT("P"&amp;B346))</f>
        <v>192.86</v>
      </c>
    </row>
    <row r="347" spans="1:32" ht="15" x14ac:dyDescent="0.25">
      <c r="A347" s="13">
        <f t="shared" si="16"/>
        <v>1373</v>
      </c>
      <c r="B347" s="14">
        <f t="shared" si="17"/>
        <v>1376</v>
      </c>
      <c r="C347" s="5">
        <v>40151</v>
      </c>
      <c r="D347" t="s">
        <v>57</v>
      </c>
      <c r="E347">
        <v>18815</v>
      </c>
      <c r="F347">
        <v>14581</v>
      </c>
      <c r="G347">
        <v>7135</v>
      </c>
      <c r="H347">
        <f>'[4]200912'!F58</f>
        <v>8213</v>
      </c>
      <c r="I347">
        <v>673</v>
      </c>
      <c r="J347">
        <v>330</v>
      </c>
      <c r="K347">
        <v>10</v>
      </c>
      <c r="L347">
        <v>548</v>
      </c>
      <c r="M347">
        <v>352</v>
      </c>
      <c r="N347">
        <v>140</v>
      </c>
      <c r="O347">
        <v>54</v>
      </c>
      <c r="P347">
        <v>264.37</v>
      </c>
      <c r="T347" s="15">
        <v>13.2916666666667</v>
      </c>
      <c r="U347">
        <f ca="1">AVERAGE(INDIRECT("E"&amp;A347):INDIRECT("E"&amp;B347))</f>
        <v>16251.25</v>
      </c>
      <c r="V347">
        <f ca="1">AVERAGE(INDIRECT("F"&amp;A347):INDIRECT("F"&amp;B347))</f>
        <v>12528.5</v>
      </c>
      <c r="W347">
        <f ca="1">AVERAGE(INDIRECT("G"&amp;A347):INDIRECT("G"&amp;B347))</f>
        <v>6674.75</v>
      </c>
      <c r="X347">
        <f ca="1">AVERAGE(INDIRECT("H"&amp;A347):INDIRECT("H"&amp;B347))</f>
        <v>7484.75</v>
      </c>
      <c r="Y347">
        <f ca="1">AVERAGE(INDIRECT("I"&amp;A347):INDIRECT("I"&amp;B347))</f>
        <v>600.25</v>
      </c>
      <c r="Z347">
        <f ca="1">AVERAGE(INDIRECT("J"&amp;A347):INDIRECT("J"&amp;B347))</f>
        <v>114.5</v>
      </c>
      <c r="AA347">
        <f ca="1">AVERAGE(INDIRECT("K"&amp;A347):INDIRECT("K"&amp;B347))</f>
        <v>137</v>
      </c>
      <c r="AB347">
        <f ca="1">AVERAGE(INDIRECT("L"&amp;A347):INDIRECT("L"&amp;B347))</f>
        <v>81.5</v>
      </c>
      <c r="AC347">
        <f ca="1">AVERAGE(INDIRECT("M"&amp;A347):INDIRECT("M"&amp;B347))</f>
        <v>360</v>
      </c>
      <c r="AD347">
        <f ca="1">AVERAGE(INDIRECT("N"&amp;A347):INDIRECT("N"&amp;B347))</f>
        <v>215</v>
      </c>
      <c r="AE347">
        <f ca="1">AVERAGE(INDIRECT("O"&amp;A347):INDIRECT("O"&amp;B347))</f>
        <v>141.5</v>
      </c>
      <c r="AF347">
        <f ca="1">AVERAGE(INDIRECT("P"&amp;A347):INDIRECT("P"&amp;B347))</f>
        <v>187.875</v>
      </c>
    </row>
    <row r="348" spans="1:32" ht="15" x14ac:dyDescent="0.25">
      <c r="A348" s="13">
        <f t="shared" si="16"/>
        <v>1377</v>
      </c>
      <c r="B348" s="14">
        <f t="shared" si="17"/>
        <v>1380</v>
      </c>
      <c r="C348" s="5">
        <v>40151</v>
      </c>
      <c r="D348" t="s">
        <v>58</v>
      </c>
      <c r="E348">
        <v>18618</v>
      </c>
      <c r="F348">
        <v>14372</v>
      </c>
      <c r="G348">
        <v>7078</v>
      </c>
      <c r="H348">
        <f>'[4]200912'!F59</f>
        <v>8348</v>
      </c>
      <c r="I348">
        <v>624</v>
      </c>
      <c r="J348">
        <v>348</v>
      </c>
      <c r="K348">
        <v>9</v>
      </c>
      <c r="L348">
        <v>518</v>
      </c>
      <c r="M348">
        <v>352</v>
      </c>
      <c r="N348">
        <v>140</v>
      </c>
      <c r="O348">
        <v>54</v>
      </c>
      <c r="P348">
        <v>262.5</v>
      </c>
      <c r="T348" s="15">
        <v>13.3333333333333</v>
      </c>
      <c r="U348">
        <f ca="1">AVERAGE(INDIRECT("E"&amp;A348):INDIRECT("E"&amp;B348))</f>
        <v>18193</v>
      </c>
      <c r="V348">
        <f ca="1">AVERAGE(INDIRECT("F"&amp;A348):INDIRECT("F"&amp;B348))</f>
        <v>15043.5</v>
      </c>
      <c r="W348">
        <f ca="1">AVERAGE(INDIRECT("G"&amp;A348):INDIRECT("G"&amp;B348))</f>
        <v>6940.75</v>
      </c>
      <c r="X348">
        <f ca="1">AVERAGE(INDIRECT("H"&amp;A348):INDIRECT("H"&amp;B348))</f>
        <v>8843.25</v>
      </c>
      <c r="Y348">
        <f ca="1">AVERAGE(INDIRECT("I"&amp;A348):INDIRECT("I"&amp;B348))</f>
        <v>649.5</v>
      </c>
      <c r="Z348">
        <f ca="1">AVERAGE(INDIRECT("J"&amp;A348):INDIRECT("J"&amp;B348))</f>
        <v>120.25</v>
      </c>
      <c r="AA348">
        <f ca="1">AVERAGE(INDIRECT("K"&amp;A348):INDIRECT("K"&amp;B348))</f>
        <v>139</v>
      </c>
      <c r="AB348">
        <f ca="1">AVERAGE(INDIRECT("L"&amp;A348):INDIRECT("L"&amp;B348))</f>
        <v>83.75</v>
      </c>
      <c r="AC348">
        <f ca="1">AVERAGE(INDIRECT("M"&amp;A348):INDIRECT("M"&amp;B348))</f>
        <v>381</v>
      </c>
      <c r="AD348">
        <f ca="1">AVERAGE(INDIRECT("N"&amp;A348):INDIRECT("N"&amp;B348))</f>
        <v>218</v>
      </c>
      <c r="AE348">
        <f ca="1">AVERAGE(INDIRECT("O"&amp;A348):INDIRECT("O"&amp;B348))</f>
        <v>140</v>
      </c>
      <c r="AF348">
        <f ca="1">AVERAGE(INDIRECT("P"&amp;A348):INDIRECT("P"&amp;B348))</f>
        <v>180.13749999999999</v>
      </c>
    </row>
    <row r="349" spans="1:32" ht="15" x14ac:dyDescent="0.25">
      <c r="A349" s="13">
        <f t="shared" si="16"/>
        <v>1381</v>
      </c>
      <c r="B349" s="14">
        <f t="shared" si="17"/>
        <v>1384</v>
      </c>
      <c r="C349" s="5">
        <v>40151</v>
      </c>
      <c r="D349" t="s">
        <v>59</v>
      </c>
      <c r="E349">
        <v>18410</v>
      </c>
      <c r="F349">
        <v>14306</v>
      </c>
      <c r="G349">
        <v>7013</v>
      </c>
      <c r="H349">
        <f>'[4]200912'!F60</f>
        <v>8454</v>
      </c>
      <c r="I349">
        <v>594</v>
      </c>
      <c r="J349">
        <v>349</v>
      </c>
      <c r="K349">
        <v>8</v>
      </c>
      <c r="L349">
        <v>469</v>
      </c>
      <c r="M349">
        <v>338</v>
      </c>
      <c r="N349">
        <v>143</v>
      </c>
      <c r="O349">
        <v>55</v>
      </c>
      <c r="P349">
        <v>260.83</v>
      </c>
      <c r="T349" s="15">
        <v>13.375</v>
      </c>
      <c r="U349">
        <f ca="1">AVERAGE(INDIRECT("E"&amp;A349):INDIRECT("E"&amp;B349))</f>
        <v>18966</v>
      </c>
      <c r="V349">
        <f ca="1">AVERAGE(INDIRECT("F"&amp;A349):INDIRECT("F"&amp;B349))</f>
        <v>15588.25</v>
      </c>
      <c r="W349">
        <f ca="1">AVERAGE(INDIRECT("G"&amp;A349):INDIRECT("G"&amp;B349))</f>
        <v>7216</v>
      </c>
      <c r="X349">
        <f ca="1">AVERAGE(INDIRECT("H"&amp;A349):INDIRECT("H"&amp;B349))</f>
        <v>9216.75</v>
      </c>
      <c r="Y349">
        <f ca="1">AVERAGE(INDIRECT("I"&amp;A349):INDIRECT("I"&amp;B349))</f>
        <v>584.25</v>
      </c>
      <c r="Z349">
        <f ca="1">AVERAGE(INDIRECT("J"&amp;A349):INDIRECT("J"&amp;B349))</f>
        <v>120.25</v>
      </c>
      <c r="AA349">
        <f ca="1">AVERAGE(INDIRECT("K"&amp;A349):INDIRECT("K"&amp;B349))</f>
        <v>138.5</v>
      </c>
      <c r="AB349">
        <f ca="1">AVERAGE(INDIRECT("L"&amp;A349):INDIRECT("L"&amp;B349))</f>
        <v>52.75</v>
      </c>
      <c r="AC349">
        <f ca="1">AVERAGE(INDIRECT("M"&amp;A349):INDIRECT("M"&amp;B349))</f>
        <v>385</v>
      </c>
      <c r="AD349">
        <f ca="1">AVERAGE(INDIRECT("N"&amp;A349):INDIRECT("N"&amp;B349))</f>
        <v>220</v>
      </c>
      <c r="AE349">
        <f ca="1">AVERAGE(INDIRECT("O"&amp;A349):INDIRECT("O"&amp;B349))</f>
        <v>146.25</v>
      </c>
      <c r="AF349">
        <f ca="1">AVERAGE(INDIRECT("P"&amp;A349):INDIRECT("P"&amp;B349))</f>
        <v>173.07750000000001</v>
      </c>
    </row>
    <row r="350" spans="1:32" ht="15" x14ac:dyDescent="0.25">
      <c r="A350" s="13">
        <f t="shared" si="16"/>
        <v>1385</v>
      </c>
      <c r="B350" s="14">
        <f t="shared" si="17"/>
        <v>1388</v>
      </c>
      <c r="C350" s="5">
        <v>40151</v>
      </c>
      <c r="D350" t="s">
        <v>60</v>
      </c>
      <c r="E350">
        <v>18326</v>
      </c>
      <c r="F350">
        <v>14280</v>
      </c>
      <c r="G350">
        <v>6976</v>
      </c>
      <c r="H350">
        <f>'[4]200912'!F61</f>
        <v>8469</v>
      </c>
      <c r="I350">
        <v>595</v>
      </c>
      <c r="J350">
        <v>321</v>
      </c>
      <c r="K350">
        <v>8</v>
      </c>
      <c r="L350">
        <v>390</v>
      </c>
      <c r="M350">
        <v>338</v>
      </c>
      <c r="N350">
        <v>143</v>
      </c>
      <c r="O350">
        <v>54</v>
      </c>
      <c r="P350">
        <v>258.95999999999998</v>
      </c>
      <c r="T350" s="15">
        <v>13.4166666666667</v>
      </c>
      <c r="U350">
        <f ca="1">AVERAGE(INDIRECT("E"&amp;A350):INDIRECT("E"&amp;B350))</f>
        <v>18946.75</v>
      </c>
      <c r="V350">
        <f ca="1">AVERAGE(INDIRECT("F"&amp;A350):INDIRECT("F"&amp;B350))</f>
        <v>15323.25</v>
      </c>
      <c r="W350">
        <f ca="1">AVERAGE(INDIRECT("G"&amp;A350):INDIRECT("G"&amp;B350))</f>
        <v>7448.75</v>
      </c>
      <c r="X350">
        <f ca="1">AVERAGE(INDIRECT("H"&amp;A350):INDIRECT("H"&amp;B350))</f>
        <v>9074.5</v>
      </c>
      <c r="Y350">
        <f ca="1">AVERAGE(INDIRECT("I"&amp;A350):INDIRECT("I"&amp;B350))</f>
        <v>508.25</v>
      </c>
      <c r="Z350">
        <f ca="1">AVERAGE(INDIRECT("J"&amp;A350):INDIRECT("J"&amp;B350))</f>
        <v>128</v>
      </c>
      <c r="AA350">
        <f ca="1">AVERAGE(INDIRECT("K"&amp;A350):INDIRECT("K"&amp;B350))</f>
        <v>136.5</v>
      </c>
      <c r="AB350">
        <f ca="1">AVERAGE(INDIRECT("L"&amp;A350):INDIRECT("L"&amp;B350))</f>
        <v>41</v>
      </c>
      <c r="AC350">
        <f ca="1">AVERAGE(INDIRECT("M"&amp;A350):INDIRECT("M"&amp;B350))</f>
        <v>392</v>
      </c>
      <c r="AD350">
        <f ca="1">AVERAGE(INDIRECT("N"&amp;A350):INDIRECT("N"&amp;B350))</f>
        <v>225</v>
      </c>
      <c r="AE350">
        <f ca="1">AVERAGE(INDIRECT("O"&amp;A350):INDIRECT("O"&amp;B350))</f>
        <v>158</v>
      </c>
      <c r="AF350">
        <f ca="1">AVERAGE(INDIRECT("P"&amp;A350):INDIRECT("P"&amp;B350))</f>
        <v>158.56</v>
      </c>
    </row>
    <row r="351" spans="1:32" ht="15" x14ac:dyDescent="0.25">
      <c r="A351" s="13">
        <f t="shared" si="16"/>
        <v>1389</v>
      </c>
      <c r="B351" s="14">
        <f t="shared" si="17"/>
        <v>1392</v>
      </c>
      <c r="C351" s="5">
        <v>40151</v>
      </c>
      <c r="D351" t="s">
        <v>61</v>
      </c>
      <c r="E351">
        <v>18415</v>
      </c>
      <c r="F351">
        <v>14236</v>
      </c>
      <c r="G351">
        <v>6978</v>
      </c>
      <c r="H351">
        <f>'[4]200912'!F62</f>
        <v>8487</v>
      </c>
      <c r="I351">
        <v>612</v>
      </c>
      <c r="J351">
        <v>325</v>
      </c>
      <c r="K351">
        <v>11</v>
      </c>
      <c r="L351">
        <v>344</v>
      </c>
      <c r="M351">
        <v>338</v>
      </c>
      <c r="N351">
        <v>143</v>
      </c>
      <c r="O351">
        <v>53</v>
      </c>
      <c r="P351">
        <v>262.42</v>
      </c>
      <c r="T351" s="15">
        <v>13.4583333333333</v>
      </c>
      <c r="U351">
        <f ca="1">AVERAGE(INDIRECT("E"&amp;A351):INDIRECT("E"&amp;B351))</f>
        <v>18958.5</v>
      </c>
      <c r="V351">
        <f ca="1">AVERAGE(INDIRECT("F"&amp;A351):INDIRECT("F"&amp;B351))</f>
        <v>15314.75</v>
      </c>
      <c r="W351">
        <f ca="1">AVERAGE(INDIRECT("G"&amp;A351):INDIRECT("G"&amp;B351))</f>
        <v>7474.5</v>
      </c>
      <c r="X351">
        <f ca="1">AVERAGE(INDIRECT("H"&amp;A351):INDIRECT("H"&amp;B351))</f>
        <v>9233.75</v>
      </c>
      <c r="Y351">
        <f ca="1">AVERAGE(INDIRECT("I"&amp;A351):INDIRECT("I"&amp;B351))</f>
        <v>420.75</v>
      </c>
      <c r="Z351">
        <f ca="1">AVERAGE(INDIRECT("J"&amp;A351):INDIRECT("J"&amp;B351))</f>
        <v>139.75</v>
      </c>
      <c r="AA351">
        <f ca="1">AVERAGE(INDIRECT("K"&amp;A351):INDIRECT("K"&amp;B351))</f>
        <v>104</v>
      </c>
      <c r="AB351">
        <f ca="1">AVERAGE(INDIRECT("L"&amp;A351):INDIRECT("L"&amp;B351))</f>
        <v>41.25</v>
      </c>
      <c r="AC351">
        <f ca="1">AVERAGE(INDIRECT("M"&amp;A351):INDIRECT("M"&amp;B351))</f>
        <v>367</v>
      </c>
      <c r="AD351">
        <f ca="1">AVERAGE(INDIRECT("N"&amp;A351):INDIRECT("N"&amp;B351))</f>
        <v>227</v>
      </c>
      <c r="AE351">
        <f ca="1">AVERAGE(INDIRECT("O"&amp;A351):INDIRECT("O"&amp;B351))</f>
        <v>175.5</v>
      </c>
      <c r="AF351">
        <f ca="1">AVERAGE(INDIRECT("P"&amp;A351):INDIRECT("P"&amp;B351))</f>
        <v>144.53</v>
      </c>
    </row>
    <row r="352" spans="1:32" ht="15" x14ac:dyDescent="0.25">
      <c r="A352" s="13">
        <f t="shared" si="16"/>
        <v>1393</v>
      </c>
      <c r="B352" s="14">
        <f t="shared" si="17"/>
        <v>1396</v>
      </c>
      <c r="C352" s="5">
        <v>40151</v>
      </c>
      <c r="D352" t="s">
        <v>62</v>
      </c>
      <c r="E352">
        <v>18198</v>
      </c>
      <c r="F352">
        <v>14146</v>
      </c>
      <c r="G352">
        <v>6925</v>
      </c>
      <c r="H352">
        <f>'[4]200912'!F63</f>
        <v>8604</v>
      </c>
      <c r="I352">
        <v>671</v>
      </c>
      <c r="J352">
        <v>332</v>
      </c>
      <c r="K352">
        <v>9</v>
      </c>
      <c r="L352">
        <v>293</v>
      </c>
      <c r="M352">
        <v>338</v>
      </c>
      <c r="N352">
        <v>143</v>
      </c>
      <c r="O352">
        <v>53</v>
      </c>
      <c r="P352">
        <v>265.87</v>
      </c>
      <c r="T352" s="15">
        <v>13.5</v>
      </c>
      <c r="U352">
        <f ca="1">AVERAGE(INDIRECT("E"&amp;A352):INDIRECT("E"&amp;B352))</f>
        <v>18920.75</v>
      </c>
      <c r="V352">
        <f ca="1">AVERAGE(INDIRECT("F"&amp;A352):INDIRECT("F"&amp;B352))</f>
        <v>15470.75</v>
      </c>
      <c r="W352">
        <f ca="1">AVERAGE(INDIRECT("G"&amp;A352):INDIRECT("G"&amp;B352))</f>
        <v>7478.75</v>
      </c>
      <c r="X352">
        <f ca="1">AVERAGE(INDIRECT("H"&amp;A352):INDIRECT("H"&amp;B352))</f>
        <v>9377.25</v>
      </c>
      <c r="Y352">
        <f ca="1">AVERAGE(INDIRECT("I"&amp;A352):INDIRECT("I"&amp;B352))</f>
        <v>354.5</v>
      </c>
      <c r="Z352">
        <f ca="1">AVERAGE(INDIRECT("J"&amp;A352):INDIRECT("J"&amp;B352))</f>
        <v>118.25</v>
      </c>
      <c r="AA352">
        <f ca="1">AVERAGE(INDIRECT("K"&amp;A352):INDIRECT("K"&amp;B352))</f>
        <v>98.75</v>
      </c>
      <c r="AB352">
        <f ca="1">AVERAGE(INDIRECT("L"&amp;A352):INDIRECT("L"&amp;B352))</f>
        <v>40</v>
      </c>
      <c r="AC352">
        <f ca="1">AVERAGE(INDIRECT("M"&amp;A352):INDIRECT("M"&amp;B352))</f>
        <v>384</v>
      </c>
      <c r="AD352">
        <f ca="1">AVERAGE(INDIRECT("N"&amp;A352):INDIRECT("N"&amp;B352))</f>
        <v>215</v>
      </c>
      <c r="AE352">
        <f ca="1">AVERAGE(INDIRECT("O"&amp;A352):INDIRECT("O"&amp;B352))</f>
        <v>185.5</v>
      </c>
      <c r="AF352">
        <f ca="1">AVERAGE(INDIRECT("P"&amp;A352):INDIRECT("P"&amp;B352))</f>
        <v>132.6</v>
      </c>
    </row>
    <row r="353" spans="1:32" ht="15" x14ac:dyDescent="0.25">
      <c r="A353" s="13">
        <f t="shared" si="16"/>
        <v>1397</v>
      </c>
      <c r="B353" s="14">
        <f t="shared" si="17"/>
        <v>1400</v>
      </c>
      <c r="C353" s="5">
        <v>40151</v>
      </c>
      <c r="D353" t="s">
        <v>63</v>
      </c>
      <c r="E353">
        <v>18167</v>
      </c>
      <c r="F353">
        <v>14179</v>
      </c>
      <c r="G353">
        <v>7038</v>
      </c>
      <c r="H353">
        <f>'[4]200912'!F64</f>
        <v>8685</v>
      </c>
      <c r="I353">
        <v>711</v>
      </c>
      <c r="J353">
        <v>346</v>
      </c>
      <c r="K353">
        <v>11</v>
      </c>
      <c r="L353">
        <v>284</v>
      </c>
      <c r="M353">
        <v>328</v>
      </c>
      <c r="N353">
        <v>154</v>
      </c>
      <c r="O353">
        <v>52</v>
      </c>
      <c r="P353">
        <v>269.83</v>
      </c>
      <c r="T353" s="15">
        <v>13.5416666666667</v>
      </c>
      <c r="U353">
        <f ca="1">AVERAGE(INDIRECT("E"&amp;A353):INDIRECT("E"&amp;B353))</f>
        <v>19113.5</v>
      </c>
      <c r="V353">
        <f ca="1">AVERAGE(INDIRECT("F"&amp;A353):INDIRECT("F"&amp;B353))</f>
        <v>15206.25</v>
      </c>
      <c r="W353">
        <f ca="1">AVERAGE(INDIRECT("G"&amp;A353):INDIRECT("G"&amp;B353))</f>
        <v>7429</v>
      </c>
      <c r="X353">
        <f ca="1">AVERAGE(INDIRECT("H"&amp;A353):INDIRECT("H"&amp;B353))</f>
        <v>9093.5</v>
      </c>
      <c r="Y353">
        <f ca="1">AVERAGE(INDIRECT("I"&amp;A353):INDIRECT("I"&amp;B353))</f>
        <v>381</v>
      </c>
      <c r="Z353">
        <f ca="1">AVERAGE(INDIRECT("J"&amp;A353):INDIRECT("J"&amp;B353))</f>
        <v>120.25</v>
      </c>
      <c r="AA353">
        <f ca="1">AVERAGE(INDIRECT("K"&amp;A353):INDIRECT("K"&amp;B353))</f>
        <v>101.5</v>
      </c>
      <c r="AB353">
        <f ca="1">AVERAGE(INDIRECT("L"&amp;A353):INDIRECT("L"&amp;B353))</f>
        <v>62.75</v>
      </c>
      <c r="AC353">
        <f ca="1">AVERAGE(INDIRECT("M"&amp;A353):INDIRECT("M"&amp;B353))</f>
        <v>360</v>
      </c>
      <c r="AD353">
        <f ca="1">AVERAGE(INDIRECT("N"&amp;A353):INDIRECT("N"&amp;B353))</f>
        <v>207</v>
      </c>
      <c r="AE353">
        <f ca="1">AVERAGE(INDIRECT("O"&amp;A353):INDIRECT("O"&amp;B353))</f>
        <v>183.5</v>
      </c>
      <c r="AF353">
        <f ca="1">AVERAGE(INDIRECT("P"&amp;A353):INDIRECT("P"&amp;B353))</f>
        <v>132.655</v>
      </c>
    </row>
    <row r="354" spans="1:32" ht="15" x14ac:dyDescent="0.25">
      <c r="A354" s="13">
        <f t="shared" si="16"/>
        <v>1401</v>
      </c>
      <c r="B354" s="14">
        <f t="shared" si="17"/>
        <v>1404</v>
      </c>
      <c r="C354" s="5">
        <v>40151</v>
      </c>
      <c r="D354" t="s">
        <v>64</v>
      </c>
      <c r="E354">
        <v>18029</v>
      </c>
      <c r="F354">
        <v>14207</v>
      </c>
      <c r="G354">
        <v>7047</v>
      </c>
      <c r="H354">
        <f>'[4]200912'!F65</f>
        <v>8660</v>
      </c>
      <c r="I354">
        <v>768</v>
      </c>
      <c r="J354">
        <v>381</v>
      </c>
      <c r="K354">
        <v>11</v>
      </c>
      <c r="L354">
        <v>325</v>
      </c>
      <c r="M354">
        <v>328</v>
      </c>
      <c r="N354">
        <v>154</v>
      </c>
      <c r="O354">
        <v>51</v>
      </c>
      <c r="P354">
        <v>273.29000000000002</v>
      </c>
      <c r="T354" s="15">
        <v>13.5833333333333</v>
      </c>
      <c r="U354">
        <f ca="1">AVERAGE(INDIRECT("E"&amp;A354):INDIRECT("E"&amp;B354))</f>
        <v>19411.75</v>
      </c>
      <c r="V354">
        <f ca="1">AVERAGE(INDIRECT("F"&amp;A354):INDIRECT("F"&amp;B354))</f>
        <v>15063.25</v>
      </c>
      <c r="W354">
        <f ca="1">AVERAGE(INDIRECT("G"&amp;A354):INDIRECT("G"&amp;B354))</f>
        <v>7378.25</v>
      </c>
      <c r="X354">
        <f ca="1">AVERAGE(INDIRECT("H"&amp;A354):INDIRECT("H"&amp;B354))</f>
        <v>8916</v>
      </c>
      <c r="Y354">
        <f ca="1">AVERAGE(INDIRECT("I"&amp;A354):INDIRECT("I"&amp;B354))</f>
        <v>349.75</v>
      </c>
      <c r="Z354">
        <f ca="1">AVERAGE(INDIRECT("J"&amp;A354):INDIRECT("J"&amp;B354))</f>
        <v>184.5</v>
      </c>
      <c r="AA354">
        <f ca="1">AVERAGE(INDIRECT("K"&amp;A354):INDIRECT("K"&amp;B354))</f>
        <v>73</v>
      </c>
      <c r="AB354">
        <f ca="1">AVERAGE(INDIRECT("L"&amp;A354):INDIRECT("L"&amp;B354))</f>
        <v>92.75</v>
      </c>
      <c r="AC354">
        <f ca="1">AVERAGE(INDIRECT("M"&amp;A354):INDIRECT("M"&amp;B354))</f>
        <v>346</v>
      </c>
      <c r="AD354">
        <f ca="1">AVERAGE(INDIRECT("N"&amp;A354):INDIRECT("N"&amp;B354))</f>
        <v>212</v>
      </c>
      <c r="AE354">
        <f ca="1">AVERAGE(INDIRECT("O"&amp;A354):INDIRECT("O"&amp;B354))</f>
        <v>166.75</v>
      </c>
      <c r="AF354">
        <f ca="1">AVERAGE(INDIRECT("P"&amp;A354):INDIRECT("P"&amp;B354))</f>
        <v>149.0975</v>
      </c>
    </row>
    <row r="355" spans="1:32" ht="15" x14ac:dyDescent="0.25">
      <c r="A355" s="13">
        <f t="shared" si="16"/>
        <v>1405</v>
      </c>
      <c r="B355" s="14">
        <f t="shared" si="17"/>
        <v>1408</v>
      </c>
      <c r="C355" s="5">
        <v>40151</v>
      </c>
      <c r="D355" t="s">
        <v>65</v>
      </c>
      <c r="E355">
        <v>18194</v>
      </c>
      <c r="F355">
        <v>14211</v>
      </c>
      <c r="G355">
        <v>7029</v>
      </c>
      <c r="H355">
        <f>'[4]200912'!F66</f>
        <v>8745</v>
      </c>
      <c r="I355">
        <v>719</v>
      </c>
      <c r="J355">
        <v>376</v>
      </c>
      <c r="K355">
        <v>13</v>
      </c>
      <c r="L355">
        <v>335</v>
      </c>
      <c r="M355">
        <v>328</v>
      </c>
      <c r="N355">
        <v>154</v>
      </c>
      <c r="O355">
        <v>50</v>
      </c>
      <c r="P355">
        <v>275.93</v>
      </c>
      <c r="T355" s="15">
        <v>13.625</v>
      </c>
      <c r="U355">
        <f ca="1">AVERAGE(INDIRECT("E"&amp;A355):INDIRECT("E"&amp;B355))</f>
        <v>19351</v>
      </c>
      <c r="V355">
        <f ca="1">AVERAGE(INDIRECT("F"&amp;A355):INDIRECT("F"&amp;B355))</f>
        <v>15030.75</v>
      </c>
      <c r="W355">
        <f ca="1">AVERAGE(INDIRECT("G"&amp;A355):INDIRECT("G"&amp;B355))</f>
        <v>7336.25</v>
      </c>
      <c r="X355">
        <f ca="1">AVERAGE(INDIRECT("H"&amp;A355):INDIRECT("H"&amp;B355))</f>
        <v>8834.75</v>
      </c>
      <c r="Y355">
        <f ca="1">AVERAGE(INDIRECT("I"&amp;A355):INDIRECT("I"&amp;B355))</f>
        <v>321</v>
      </c>
      <c r="Z355">
        <f ca="1">AVERAGE(INDIRECT("J"&amp;A355):INDIRECT("J"&amp;B355))</f>
        <v>217</v>
      </c>
      <c r="AA355">
        <f ca="1">AVERAGE(INDIRECT("K"&amp;A355):INDIRECT("K"&amp;B355))</f>
        <v>69.25</v>
      </c>
      <c r="AB355">
        <f ca="1">AVERAGE(INDIRECT("L"&amp;A355):INDIRECT("L"&amp;B355))</f>
        <v>119.5</v>
      </c>
      <c r="AC355">
        <f ca="1">AVERAGE(INDIRECT("M"&amp;A355):INDIRECT("M"&amp;B355))</f>
        <v>342</v>
      </c>
      <c r="AD355">
        <f ca="1">AVERAGE(INDIRECT("N"&amp;A355):INDIRECT("N"&amp;B355))</f>
        <v>220</v>
      </c>
      <c r="AE355">
        <f ca="1">AVERAGE(INDIRECT("O"&amp;A355):INDIRECT("O"&amp;B355))</f>
        <v>145.5</v>
      </c>
      <c r="AF355">
        <f ca="1">AVERAGE(INDIRECT("P"&amp;A355):INDIRECT("P"&amp;B355))</f>
        <v>182.47</v>
      </c>
    </row>
    <row r="356" spans="1:32" ht="15" x14ac:dyDescent="0.25">
      <c r="A356" s="13">
        <f t="shared" si="16"/>
        <v>1409</v>
      </c>
      <c r="B356" s="14">
        <f t="shared" si="17"/>
        <v>1412</v>
      </c>
      <c r="C356" s="5">
        <v>40151</v>
      </c>
      <c r="D356" t="s">
        <v>66</v>
      </c>
      <c r="E356">
        <v>18293</v>
      </c>
      <c r="F356">
        <v>14290</v>
      </c>
      <c r="G356">
        <v>7084</v>
      </c>
      <c r="H356">
        <f>'[4]200912'!F67</f>
        <v>8827</v>
      </c>
      <c r="I356">
        <v>682</v>
      </c>
      <c r="J356">
        <v>388</v>
      </c>
      <c r="K356">
        <v>14</v>
      </c>
      <c r="L356">
        <v>349</v>
      </c>
      <c r="M356">
        <v>328</v>
      </c>
      <c r="N356">
        <v>154</v>
      </c>
      <c r="O356">
        <v>49</v>
      </c>
      <c r="P356">
        <v>278.87</v>
      </c>
      <c r="T356" s="15">
        <v>13.6666666666667</v>
      </c>
      <c r="U356">
        <f ca="1">AVERAGE(INDIRECT("E"&amp;A356):INDIRECT("E"&amp;B356))</f>
        <v>19281</v>
      </c>
      <c r="V356">
        <f ca="1">AVERAGE(INDIRECT("F"&amp;A356):INDIRECT("F"&amp;B356))</f>
        <v>15079.5</v>
      </c>
      <c r="W356">
        <f ca="1">AVERAGE(INDIRECT("G"&amp;A356):INDIRECT("G"&amp;B356))</f>
        <v>7304.25</v>
      </c>
      <c r="X356">
        <f ca="1">AVERAGE(INDIRECT("H"&amp;A356):INDIRECT("H"&amp;B356))</f>
        <v>9001</v>
      </c>
      <c r="Y356">
        <f ca="1">AVERAGE(INDIRECT("I"&amp;A356):INDIRECT("I"&amp;B356))</f>
        <v>324</v>
      </c>
      <c r="Z356">
        <f ca="1">AVERAGE(INDIRECT("J"&amp;A356):INDIRECT("J"&amp;B356))</f>
        <v>226</v>
      </c>
      <c r="AA356">
        <f ca="1">AVERAGE(INDIRECT("K"&amp;A356):INDIRECT("K"&amp;B356))</f>
        <v>68.25</v>
      </c>
      <c r="AB356">
        <f ca="1">AVERAGE(INDIRECT("L"&amp;A356):INDIRECT("L"&amp;B356))</f>
        <v>120.5</v>
      </c>
      <c r="AC356">
        <f ca="1">AVERAGE(INDIRECT("M"&amp;A356):INDIRECT("M"&amp;B356))</f>
        <v>377</v>
      </c>
      <c r="AD356">
        <f ca="1">AVERAGE(INDIRECT("N"&amp;A356):INDIRECT("N"&amp;B356))</f>
        <v>226</v>
      </c>
      <c r="AE356">
        <f ca="1">AVERAGE(INDIRECT("O"&amp;A356):INDIRECT("O"&amp;B356))</f>
        <v>124.25</v>
      </c>
      <c r="AF356">
        <f ca="1">AVERAGE(INDIRECT("P"&amp;A356):INDIRECT("P"&amp;B356))</f>
        <v>207.48250000000002</v>
      </c>
    </row>
    <row r="357" spans="1:32" ht="15" x14ac:dyDescent="0.25">
      <c r="A357" s="13">
        <f t="shared" si="16"/>
        <v>1413</v>
      </c>
      <c r="B357" s="14">
        <f t="shared" si="17"/>
        <v>1416</v>
      </c>
      <c r="C357" s="5">
        <v>40151</v>
      </c>
      <c r="D357" t="s">
        <v>67</v>
      </c>
      <c r="E357">
        <v>18153</v>
      </c>
      <c r="F357">
        <v>14360</v>
      </c>
      <c r="G357">
        <v>7106</v>
      </c>
      <c r="H357">
        <f>'[4]200912'!F68</f>
        <v>8982</v>
      </c>
      <c r="I357">
        <v>696</v>
      </c>
      <c r="J357">
        <v>416</v>
      </c>
      <c r="K357">
        <v>15</v>
      </c>
      <c r="L357">
        <v>386</v>
      </c>
      <c r="M357">
        <v>329</v>
      </c>
      <c r="N357">
        <v>176</v>
      </c>
      <c r="O357">
        <v>47</v>
      </c>
      <c r="P357">
        <v>281.51</v>
      </c>
      <c r="T357" s="15">
        <v>13.7083333333333</v>
      </c>
      <c r="U357">
        <f ca="1">AVERAGE(INDIRECT("E"&amp;A357):INDIRECT("E"&amp;B357))</f>
        <v>19223.25</v>
      </c>
      <c r="V357">
        <f ca="1">AVERAGE(INDIRECT("F"&amp;A357):INDIRECT("F"&amp;B357))</f>
        <v>15723.75</v>
      </c>
      <c r="W357">
        <f ca="1">AVERAGE(INDIRECT("G"&amp;A357):INDIRECT("G"&amp;B357))</f>
        <v>7342</v>
      </c>
      <c r="X357">
        <f ca="1">AVERAGE(INDIRECT("H"&amp;A357):INDIRECT("H"&amp;B357))</f>
        <v>9520</v>
      </c>
      <c r="Y357">
        <f ca="1">AVERAGE(INDIRECT("I"&amp;A357):INDIRECT("I"&amp;B357))</f>
        <v>306.5</v>
      </c>
      <c r="Z357">
        <f ca="1">AVERAGE(INDIRECT("J"&amp;A357):INDIRECT("J"&amp;B357))</f>
        <v>246.25</v>
      </c>
      <c r="AA357">
        <f ca="1">AVERAGE(INDIRECT("K"&amp;A357):INDIRECT("K"&amp;B357))</f>
        <v>61.25</v>
      </c>
      <c r="AB357">
        <f ca="1">AVERAGE(INDIRECT("L"&amp;A357):INDIRECT("L"&amp;B357))</f>
        <v>176.75</v>
      </c>
      <c r="AC357">
        <f ca="1">AVERAGE(INDIRECT("M"&amp;A357):INDIRECT("M"&amp;B357))</f>
        <v>400</v>
      </c>
      <c r="AD357">
        <f ca="1">AVERAGE(INDIRECT("N"&amp;A357):INDIRECT("N"&amp;B357))</f>
        <v>227</v>
      </c>
      <c r="AE357">
        <f ca="1">AVERAGE(INDIRECT("O"&amp;A357):INDIRECT("O"&amp;B357))</f>
        <v>117.25</v>
      </c>
      <c r="AF357">
        <f ca="1">AVERAGE(INDIRECT("P"&amp;A357):INDIRECT("P"&amp;B357))</f>
        <v>236.505</v>
      </c>
    </row>
    <row r="358" spans="1:32" ht="15" x14ac:dyDescent="0.25">
      <c r="A358" s="13">
        <f t="shared" si="16"/>
        <v>1417</v>
      </c>
      <c r="B358" s="14">
        <f t="shared" si="17"/>
        <v>1420</v>
      </c>
      <c r="C358" s="5">
        <v>40151</v>
      </c>
      <c r="D358" t="s">
        <v>68</v>
      </c>
      <c r="E358">
        <v>18282</v>
      </c>
      <c r="F358">
        <v>14740</v>
      </c>
      <c r="G358">
        <v>7195</v>
      </c>
      <c r="H358">
        <f>'[4]200912'!F69</f>
        <v>9144</v>
      </c>
      <c r="I358">
        <v>740</v>
      </c>
      <c r="J358">
        <v>458</v>
      </c>
      <c r="K358">
        <v>13</v>
      </c>
      <c r="L358">
        <v>433</v>
      </c>
      <c r="M358">
        <v>329</v>
      </c>
      <c r="N358">
        <v>176</v>
      </c>
      <c r="O358">
        <v>48</v>
      </c>
      <c r="P358">
        <v>284.45</v>
      </c>
      <c r="T358" s="15">
        <v>13.75</v>
      </c>
      <c r="U358">
        <f ca="1">AVERAGE(INDIRECT("E"&amp;A358):INDIRECT("E"&amp;B358))</f>
        <v>20064.25</v>
      </c>
      <c r="V358">
        <f ca="1">AVERAGE(INDIRECT("F"&amp;A358):INDIRECT("F"&amp;B358))</f>
        <v>16533.5</v>
      </c>
      <c r="W358">
        <f ca="1">AVERAGE(INDIRECT("G"&amp;A358):INDIRECT("G"&amp;B358))</f>
        <v>7298.25</v>
      </c>
      <c r="X358">
        <f ca="1">AVERAGE(INDIRECT("H"&amp;A358):INDIRECT("H"&amp;B358))</f>
        <v>9503</v>
      </c>
      <c r="Y358">
        <f ca="1">AVERAGE(INDIRECT("I"&amp;A358):INDIRECT("I"&amp;B358))</f>
        <v>318.25</v>
      </c>
      <c r="Z358">
        <f ca="1">AVERAGE(INDIRECT("J"&amp;A358):INDIRECT("J"&amp;B358))</f>
        <v>295</v>
      </c>
      <c r="AA358">
        <f ca="1">AVERAGE(INDIRECT("K"&amp;A358):INDIRECT("K"&amp;B358))</f>
        <v>61.75</v>
      </c>
      <c r="AB358">
        <f ca="1">AVERAGE(INDIRECT("L"&amp;A358):INDIRECT("L"&amp;B358))</f>
        <v>205.75</v>
      </c>
      <c r="AC358">
        <f ca="1">AVERAGE(INDIRECT("M"&amp;A358):INDIRECT("M"&amp;B358))</f>
        <v>415</v>
      </c>
      <c r="AD358">
        <f ca="1">AVERAGE(INDIRECT("N"&amp;A358):INDIRECT("N"&amp;B358))</f>
        <v>208</v>
      </c>
      <c r="AE358">
        <f ca="1">AVERAGE(INDIRECT("O"&amp;A358):INDIRECT("O"&amp;B358))</f>
        <v>124</v>
      </c>
      <c r="AF358">
        <f ca="1">AVERAGE(INDIRECT("P"&amp;A358):INDIRECT("P"&amp;B358))</f>
        <v>262.065</v>
      </c>
    </row>
    <row r="359" spans="1:32" ht="15" x14ac:dyDescent="0.25">
      <c r="A359" s="13">
        <f t="shared" si="16"/>
        <v>1421</v>
      </c>
      <c r="B359" s="14">
        <f t="shared" si="17"/>
        <v>1424</v>
      </c>
      <c r="C359" s="5">
        <v>40151</v>
      </c>
      <c r="D359" t="s">
        <v>69</v>
      </c>
      <c r="E359">
        <v>18423</v>
      </c>
      <c r="F359">
        <v>15264</v>
      </c>
      <c r="G359">
        <v>7275</v>
      </c>
      <c r="H359">
        <f>'[4]200912'!F70</f>
        <v>9256</v>
      </c>
      <c r="I359">
        <v>778</v>
      </c>
      <c r="J359">
        <v>451</v>
      </c>
      <c r="K359">
        <v>13</v>
      </c>
      <c r="L359">
        <v>415</v>
      </c>
      <c r="M359">
        <v>329</v>
      </c>
      <c r="N359">
        <v>176</v>
      </c>
      <c r="O359">
        <v>49</v>
      </c>
      <c r="P359">
        <v>287.04000000000002</v>
      </c>
      <c r="T359" s="15">
        <v>13.7916666666667</v>
      </c>
      <c r="U359">
        <f ca="1">AVERAGE(INDIRECT("E"&amp;A359):INDIRECT("E"&amp;B359))</f>
        <v>19870.75</v>
      </c>
      <c r="V359">
        <f ca="1">AVERAGE(INDIRECT("F"&amp;A359):INDIRECT("F"&amp;B359))</f>
        <v>16351.5</v>
      </c>
      <c r="W359">
        <f ca="1">AVERAGE(INDIRECT("G"&amp;A359):INDIRECT("G"&amp;B359))</f>
        <v>7103.25</v>
      </c>
      <c r="X359">
        <f ca="1">AVERAGE(INDIRECT("H"&amp;A359):INDIRECT("H"&amp;B359))</f>
        <v>9511.5</v>
      </c>
      <c r="Y359">
        <f ca="1">AVERAGE(INDIRECT("I"&amp;A359):INDIRECT("I"&amp;B359))</f>
        <v>346.25</v>
      </c>
      <c r="Z359">
        <f ca="1">AVERAGE(INDIRECT("J"&amp;A359):INDIRECT("J"&amp;B359))</f>
        <v>233.25</v>
      </c>
      <c r="AA359">
        <f ca="1">AVERAGE(INDIRECT("K"&amp;A359):INDIRECT("K"&amp;B359))</f>
        <v>74</v>
      </c>
      <c r="AB359">
        <f ca="1">AVERAGE(INDIRECT("L"&amp;A359):INDIRECT("L"&amp;B359))</f>
        <v>259.25</v>
      </c>
      <c r="AC359">
        <f ca="1">AVERAGE(INDIRECT("M"&amp;A359):INDIRECT("M"&amp;B359))</f>
        <v>390</v>
      </c>
      <c r="AD359">
        <f ca="1">AVERAGE(INDIRECT("N"&amp;A359):INDIRECT("N"&amp;B359))</f>
        <v>189</v>
      </c>
      <c r="AE359">
        <f ca="1">AVERAGE(INDIRECT("O"&amp;A359):INDIRECT("O"&amp;B359))</f>
        <v>119.25</v>
      </c>
      <c r="AF359">
        <f ca="1">AVERAGE(INDIRECT("P"&amp;A359):INDIRECT("P"&amp;B359))</f>
        <v>284.94749999999999</v>
      </c>
    </row>
    <row r="360" spans="1:32" ht="15" x14ac:dyDescent="0.25">
      <c r="A360" s="13">
        <f t="shared" si="16"/>
        <v>1425</v>
      </c>
      <c r="B360" s="14">
        <f t="shared" si="17"/>
        <v>1428</v>
      </c>
      <c r="C360" s="5">
        <v>40151</v>
      </c>
      <c r="D360" t="s">
        <v>70</v>
      </c>
      <c r="E360">
        <v>18732</v>
      </c>
      <c r="F360">
        <v>15619</v>
      </c>
      <c r="G360">
        <v>7441</v>
      </c>
      <c r="H360">
        <f>'[4]200912'!F71</f>
        <v>9359</v>
      </c>
      <c r="I360">
        <v>851</v>
      </c>
      <c r="J360">
        <v>465</v>
      </c>
      <c r="K360">
        <v>15</v>
      </c>
      <c r="L360">
        <v>390</v>
      </c>
      <c r="M360">
        <v>329</v>
      </c>
      <c r="N360">
        <v>176</v>
      </c>
      <c r="O360">
        <v>50</v>
      </c>
      <c r="P360">
        <v>289.93</v>
      </c>
      <c r="T360" s="15">
        <v>13.8333333333333</v>
      </c>
      <c r="U360">
        <f ca="1">AVERAGE(INDIRECT("E"&amp;A360):INDIRECT("E"&amp;B360))</f>
        <v>19609</v>
      </c>
      <c r="V360">
        <f ca="1">AVERAGE(INDIRECT("F"&amp;A360):INDIRECT("F"&amp;B360))</f>
        <v>15750.75</v>
      </c>
      <c r="W360">
        <f ca="1">AVERAGE(INDIRECT("G"&amp;A360):INDIRECT("G"&amp;B360))</f>
        <v>7187.25</v>
      </c>
      <c r="X360">
        <f ca="1">AVERAGE(INDIRECT("H"&amp;A360):INDIRECT("H"&amp;B360))</f>
        <v>9418</v>
      </c>
      <c r="Y360">
        <f ca="1">AVERAGE(INDIRECT("I"&amp;A360):INDIRECT("I"&amp;B360))</f>
        <v>312.25</v>
      </c>
      <c r="Z360">
        <f ca="1">AVERAGE(INDIRECT("J"&amp;A360):INDIRECT("J"&amp;B360))</f>
        <v>216.5</v>
      </c>
      <c r="AA360">
        <f ca="1">AVERAGE(INDIRECT("K"&amp;A360):INDIRECT("K"&amp;B360))</f>
        <v>73</v>
      </c>
      <c r="AB360">
        <f ca="1">AVERAGE(INDIRECT("L"&amp;A360):INDIRECT("L"&amp;B360))</f>
        <v>294</v>
      </c>
      <c r="AC360">
        <f ca="1">AVERAGE(INDIRECT("M"&amp;A360):INDIRECT("M"&amp;B360))</f>
        <v>373</v>
      </c>
      <c r="AD360">
        <f ca="1">AVERAGE(INDIRECT("N"&amp;A360):INDIRECT("N"&amp;B360))</f>
        <v>191</v>
      </c>
      <c r="AE360">
        <f ca="1">AVERAGE(INDIRECT("O"&amp;A360):INDIRECT("O"&amp;B360))</f>
        <v>116</v>
      </c>
      <c r="AF360">
        <f ca="1">AVERAGE(INDIRECT("P"&amp;A360):INDIRECT("P"&amp;B360))</f>
        <v>292.27999999999997</v>
      </c>
    </row>
    <row r="361" spans="1:32" ht="15" x14ac:dyDescent="0.25">
      <c r="A361" s="13">
        <f t="shared" si="16"/>
        <v>1429</v>
      </c>
      <c r="B361" s="14">
        <f t="shared" si="17"/>
        <v>1432</v>
      </c>
      <c r="C361" s="5">
        <v>40151</v>
      </c>
      <c r="D361" t="s">
        <v>71</v>
      </c>
      <c r="E361">
        <v>18975</v>
      </c>
      <c r="F361">
        <v>15822</v>
      </c>
      <c r="G361">
        <v>7633</v>
      </c>
      <c r="H361">
        <f>'[4]200912'!F72</f>
        <v>9513</v>
      </c>
      <c r="I361">
        <v>923</v>
      </c>
      <c r="J361">
        <v>474</v>
      </c>
      <c r="K361">
        <v>15</v>
      </c>
      <c r="L361">
        <v>385</v>
      </c>
      <c r="M361">
        <v>349</v>
      </c>
      <c r="N361">
        <v>213</v>
      </c>
      <c r="O361">
        <v>51</v>
      </c>
      <c r="P361">
        <v>292.52999999999997</v>
      </c>
      <c r="T361" s="15">
        <v>13.875</v>
      </c>
      <c r="U361">
        <f ca="1">AVERAGE(INDIRECT("E"&amp;A361):INDIRECT("E"&amp;B361))</f>
        <v>19176.5</v>
      </c>
      <c r="V361">
        <f ca="1">AVERAGE(INDIRECT("F"&amp;A361):INDIRECT("F"&amp;B361))</f>
        <v>14603.75</v>
      </c>
      <c r="W361">
        <f ca="1">AVERAGE(INDIRECT("G"&amp;A361):INDIRECT("G"&amp;B361))</f>
        <v>7046.75</v>
      </c>
      <c r="X361">
        <f ca="1">AVERAGE(INDIRECT("H"&amp;A361):INDIRECT("H"&amp;B361))</f>
        <v>8640.25</v>
      </c>
      <c r="Y361">
        <f ca="1">AVERAGE(INDIRECT("I"&amp;A361):INDIRECT("I"&amp;B361))</f>
        <v>255</v>
      </c>
      <c r="Z361">
        <f ca="1">AVERAGE(INDIRECT("J"&amp;A361):INDIRECT("J"&amp;B361))</f>
        <v>295</v>
      </c>
      <c r="AA361">
        <f ca="1">AVERAGE(INDIRECT("K"&amp;A361):INDIRECT("K"&amp;B361))</f>
        <v>70</v>
      </c>
      <c r="AB361">
        <f ca="1">AVERAGE(INDIRECT("L"&amp;A361):INDIRECT("L"&amp;B361))</f>
        <v>284.25</v>
      </c>
      <c r="AC361">
        <f ca="1">AVERAGE(INDIRECT("M"&amp;A361):INDIRECT("M"&amp;B361))</f>
        <v>344</v>
      </c>
      <c r="AD361">
        <f ca="1">AVERAGE(INDIRECT("N"&amp;A361):INDIRECT("N"&amp;B361))</f>
        <v>193</v>
      </c>
      <c r="AE361">
        <f ca="1">AVERAGE(INDIRECT("O"&amp;A361):INDIRECT("O"&amp;B361))</f>
        <v>114.75</v>
      </c>
      <c r="AF361">
        <f ca="1">AVERAGE(INDIRECT("P"&amp;A361):INDIRECT("P"&amp;B361))</f>
        <v>287.5625</v>
      </c>
    </row>
    <row r="362" spans="1:32" ht="15" x14ac:dyDescent="0.25">
      <c r="A362" s="13">
        <f t="shared" si="16"/>
        <v>1433</v>
      </c>
      <c r="B362" s="14">
        <f t="shared" si="17"/>
        <v>1436</v>
      </c>
      <c r="C362" s="5">
        <v>40151</v>
      </c>
      <c r="D362" t="s">
        <v>72</v>
      </c>
      <c r="E362">
        <v>19387</v>
      </c>
      <c r="F362">
        <v>16072</v>
      </c>
      <c r="G362">
        <v>7682</v>
      </c>
      <c r="H362">
        <f>'[4]200912'!F73</f>
        <v>9682</v>
      </c>
      <c r="I362">
        <v>886</v>
      </c>
      <c r="J362">
        <v>491</v>
      </c>
      <c r="K362">
        <v>16</v>
      </c>
      <c r="L362">
        <v>396</v>
      </c>
      <c r="M362">
        <v>349</v>
      </c>
      <c r="N362">
        <v>213</v>
      </c>
      <c r="O362">
        <v>49</v>
      </c>
      <c r="P362">
        <v>295.42</v>
      </c>
      <c r="T362" s="15">
        <v>13.9166666666667</v>
      </c>
      <c r="U362">
        <f ca="1">AVERAGE(INDIRECT("E"&amp;A362):INDIRECT("E"&amp;B362))</f>
        <v>18700</v>
      </c>
      <c r="V362">
        <f ca="1">AVERAGE(INDIRECT("F"&amp;A362):INDIRECT("F"&amp;B362))</f>
        <v>13717.5</v>
      </c>
      <c r="W362">
        <f ca="1">AVERAGE(INDIRECT("G"&amp;A362):INDIRECT("G"&amp;B362))</f>
        <v>7130.75</v>
      </c>
      <c r="X362">
        <f ca="1">AVERAGE(INDIRECT("H"&amp;A362):INDIRECT("H"&amp;B362))</f>
        <v>7860.25</v>
      </c>
      <c r="Y362">
        <f ca="1">AVERAGE(INDIRECT("I"&amp;A362):INDIRECT("I"&amp;B362))</f>
        <v>212.25</v>
      </c>
      <c r="Z362">
        <f ca="1">AVERAGE(INDIRECT("J"&amp;A362):INDIRECT("J"&amp;B362))</f>
        <v>275.5</v>
      </c>
      <c r="AA362">
        <f ca="1">AVERAGE(INDIRECT("K"&amp;A362):INDIRECT("K"&amp;B362))</f>
        <v>50.25</v>
      </c>
      <c r="AB362">
        <f ca="1">AVERAGE(INDIRECT("L"&amp;A362):INDIRECT("L"&amp;B362))</f>
        <v>279.5</v>
      </c>
      <c r="AC362">
        <f ca="1">AVERAGE(INDIRECT("M"&amp;A362):INDIRECT("M"&amp;B362))</f>
        <v>322</v>
      </c>
      <c r="AD362">
        <f ca="1">AVERAGE(INDIRECT("N"&amp;A362):INDIRECT("N"&amp;B362))</f>
        <v>186</v>
      </c>
      <c r="AE362">
        <f ca="1">AVERAGE(INDIRECT("O"&amp;A362):INDIRECT("O"&amp;B362))</f>
        <v>111.5</v>
      </c>
      <c r="AF362">
        <f ca="1">AVERAGE(INDIRECT("P"&amp;A362):INDIRECT("P"&amp;B362))</f>
        <v>283.04000000000002</v>
      </c>
    </row>
    <row r="363" spans="1:32" ht="15" x14ac:dyDescent="0.25">
      <c r="A363" s="13">
        <f t="shared" si="16"/>
        <v>1437</v>
      </c>
      <c r="B363" s="14">
        <f t="shared" si="17"/>
        <v>1440</v>
      </c>
      <c r="C363" s="5">
        <v>40151</v>
      </c>
      <c r="D363" t="s">
        <v>73</v>
      </c>
      <c r="E363">
        <v>19676</v>
      </c>
      <c r="F363">
        <v>16086</v>
      </c>
      <c r="G363">
        <v>7606</v>
      </c>
      <c r="H363">
        <f>'[4]200912'!F74</f>
        <v>9697</v>
      </c>
      <c r="I363">
        <v>945</v>
      </c>
      <c r="J363">
        <v>543</v>
      </c>
      <c r="K363">
        <v>15</v>
      </c>
      <c r="L363">
        <v>359</v>
      </c>
      <c r="M363">
        <v>349</v>
      </c>
      <c r="N363">
        <v>213</v>
      </c>
      <c r="O363">
        <v>46</v>
      </c>
      <c r="P363">
        <v>298.57</v>
      </c>
      <c r="T363" s="15">
        <v>13.9583333333333</v>
      </c>
      <c r="U363">
        <f ca="1">AVERAGE(INDIRECT("E"&amp;A363):INDIRECT("E"&amp;B363))</f>
        <v>17764.5</v>
      </c>
      <c r="V363">
        <f ca="1">AVERAGE(INDIRECT("F"&amp;A363):INDIRECT("F"&amp;B363))</f>
        <v>13445.75</v>
      </c>
      <c r="W363">
        <f ca="1">AVERAGE(INDIRECT("G"&amp;A363):INDIRECT("G"&amp;B363))</f>
        <v>7051.25</v>
      </c>
      <c r="X363">
        <f ca="1">AVERAGE(INDIRECT("H"&amp;A363):INDIRECT("H"&amp;B363))</f>
        <v>7420</v>
      </c>
      <c r="Y363">
        <f ca="1">AVERAGE(INDIRECT("I"&amp;A363):INDIRECT("I"&amp;B363))</f>
        <v>166.25</v>
      </c>
      <c r="Z363">
        <f ca="1">AVERAGE(INDIRECT("J"&amp;A363):INDIRECT("J"&amp;B363))</f>
        <v>335.25</v>
      </c>
      <c r="AA363">
        <f ca="1">AVERAGE(INDIRECT("K"&amp;A363):INDIRECT("K"&amp;B363))</f>
        <v>39.5</v>
      </c>
      <c r="AB363">
        <f ca="1">AVERAGE(INDIRECT("L"&amp;A363):INDIRECT("L"&amp;B363))</f>
        <v>258.75</v>
      </c>
      <c r="AC363">
        <f ca="1">AVERAGE(INDIRECT("M"&amp;A363):INDIRECT("M"&amp;B363))</f>
        <v>300</v>
      </c>
      <c r="AD363">
        <f ca="1">AVERAGE(INDIRECT("N"&amp;A363):INDIRECT("N"&amp;B363))</f>
        <v>183</v>
      </c>
      <c r="AE363">
        <f ca="1">AVERAGE(INDIRECT("O"&amp;A363):INDIRECT("O"&amp;B363))</f>
        <v>101</v>
      </c>
      <c r="AF363">
        <f ca="1">AVERAGE(INDIRECT("P"&amp;A363):INDIRECT("P"&amp;B363))</f>
        <v>279.57</v>
      </c>
    </row>
    <row r="364" spans="1:32" ht="15" x14ac:dyDescent="0.25">
      <c r="A364" s="13">
        <f t="shared" si="16"/>
        <v>1441</v>
      </c>
      <c r="B364" s="14">
        <f t="shared" si="17"/>
        <v>1444</v>
      </c>
      <c r="C364" s="5">
        <v>40151</v>
      </c>
      <c r="D364" t="s">
        <v>74</v>
      </c>
      <c r="E364">
        <v>19192</v>
      </c>
      <c r="F364">
        <v>16025</v>
      </c>
      <c r="G364">
        <v>7585</v>
      </c>
      <c r="H364">
        <f>'[4]200912'!F75</f>
        <v>9630</v>
      </c>
      <c r="I364">
        <v>920</v>
      </c>
      <c r="J364">
        <v>619</v>
      </c>
      <c r="K364">
        <v>15</v>
      </c>
      <c r="L364">
        <v>346</v>
      </c>
      <c r="M364">
        <v>349</v>
      </c>
      <c r="N364">
        <v>213</v>
      </c>
      <c r="O364">
        <v>44</v>
      </c>
      <c r="P364">
        <v>301.92</v>
      </c>
      <c r="T364" s="15">
        <v>14</v>
      </c>
      <c r="U364">
        <f ca="1">AVERAGE(INDIRECT("E"&amp;A364):INDIRECT("E"&amp;B364))</f>
        <v>16399</v>
      </c>
      <c r="V364">
        <f ca="1">AVERAGE(INDIRECT("F"&amp;A364):INDIRECT("F"&amp;B364))</f>
        <v>12154</v>
      </c>
      <c r="W364">
        <f ca="1">AVERAGE(INDIRECT("G"&amp;A364):INDIRECT("G"&amp;B364))</f>
        <v>6649</v>
      </c>
      <c r="X364">
        <f ca="1">AVERAGE(INDIRECT("H"&amp;A364):INDIRECT("H"&amp;B364))</f>
        <v>6583.25</v>
      </c>
      <c r="Y364">
        <f ca="1">AVERAGE(INDIRECT("I"&amp;A364):INDIRECT("I"&amp;B364))</f>
        <v>119.5</v>
      </c>
      <c r="Z364">
        <f ca="1">AVERAGE(INDIRECT("J"&amp;A364):INDIRECT("J"&amp;B364))</f>
        <v>422</v>
      </c>
      <c r="AA364">
        <f ca="1">AVERAGE(INDIRECT("K"&amp;A364):INDIRECT("K"&amp;B364))</f>
        <v>35</v>
      </c>
      <c r="AB364">
        <f ca="1">AVERAGE(INDIRECT("L"&amp;A364):INDIRECT("L"&amp;B364))</f>
        <v>281.25</v>
      </c>
      <c r="AC364">
        <f ca="1">AVERAGE(INDIRECT("M"&amp;A364):INDIRECT("M"&amp;B364))</f>
        <v>285</v>
      </c>
      <c r="AD364">
        <f ca="1">AVERAGE(INDIRECT("N"&amp;A364):INDIRECT("N"&amp;B364))</f>
        <v>179</v>
      </c>
      <c r="AE364">
        <f ca="1">AVERAGE(INDIRECT("O"&amp;A364):INDIRECT("O"&amp;B364))</f>
        <v>85.5</v>
      </c>
      <c r="AF364">
        <f ca="1">AVERAGE(INDIRECT("P"&amp;A364):INDIRECT("P"&amp;B364))</f>
        <v>276.36750000000001</v>
      </c>
    </row>
    <row r="365" spans="1:32" ht="15" x14ac:dyDescent="0.25">
      <c r="A365" s="13">
        <f t="shared" si="16"/>
        <v>1445</v>
      </c>
      <c r="B365" s="14">
        <f t="shared" si="17"/>
        <v>1448</v>
      </c>
      <c r="C365" s="5">
        <v>40151</v>
      </c>
      <c r="D365" t="s">
        <v>75</v>
      </c>
      <c r="E365">
        <v>19016</v>
      </c>
      <c r="F365">
        <v>15864</v>
      </c>
      <c r="G365">
        <v>7565</v>
      </c>
      <c r="H365">
        <f>'[4]200912'!F76</f>
        <v>9640</v>
      </c>
      <c r="I365">
        <v>869</v>
      </c>
      <c r="J365">
        <v>646</v>
      </c>
      <c r="K365">
        <v>15</v>
      </c>
      <c r="L365">
        <v>378</v>
      </c>
      <c r="M365">
        <v>391</v>
      </c>
      <c r="N365">
        <v>252</v>
      </c>
      <c r="O365">
        <v>41</v>
      </c>
      <c r="P365">
        <v>305.08</v>
      </c>
      <c r="T365" s="15">
        <v>14.0416666666667</v>
      </c>
      <c r="U365">
        <f ca="1">AVERAGE(INDIRECT("E"&amp;A365):INDIRECT("E"&amp;B365))</f>
        <v>15377</v>
      </c>
      <c r="V365">
        <f ca="1">AVERAGE(INDIRECT("F"&amp;A365):INDIRECT("F"&amp;B365))</f>
        <v>11012.75</v>
      </c>
      <c r="W365">
        <f ca="1">AVERAGE(INDIRECT("G"&amp;A365):INDIRECT("G"&amp;B365))</f>
        <v>6221.75</v>
      </c>
      <c r="X365">
        <f ca="1">AVERAGE(INDIRECT("H"&amp;A365):INDIRECT("H"&amp;B365))</f>
        <v>5947.5</v>
      </c>
      <c r="Y365">
        <f ca="1">AVERAGE(INDIRECT("I"&amp;A365):INDIRECT("I"&amp;B365))</f>
        <v>80.25</v>
      </c>
      <c r="Z365">
        <f ca="1">AVERAGE(INDIRECT("J"&amp;A365):INDIRECT("J"&amp;B365))</f>
        <v>558.75</v>
      </c>
      <c r="AA365">
        <f ca="1">AVERAGE(INDIRECT("K"&amp;A365):INDIRECT("K"&amp;B365))</f>
        <v>32.25</v>
      </c>
      <c r="AB365">
        <f ca="1">AVERAGE(INDIRECT("L"&amp;A365):INDIRECT("L"&amp;B365))</f>
        <v>292.25</v>
      </c>
      <c r="AC365">
        <f ca="1">AVERAGE(INDIRECT("M"&amp;A365):INDIRECT("M"&amp;B365))</f>
        <v>161</v>
      </c>
      <c r="AD365">
        <f ca="1">AVERAGE(INDIRECT("N"&amp;A365):INDIRECT("N"&amp;B365))</f>
        <v>342</v>
      </c>
      <c r="AE365">
        <f ca="1">AVERAGE(INDIRECT("O"&amp;A365):INDIRECT("O"&amp;B365))</f>
        <v>50</v>
      </c>
      <c r="AF365">
        <f ca="1">AVERAGE(INDIRECT("P"&amp;A365):INDIRECT("P"&amp;B365))</f>
        <v>239.8725</v>
      </c>
    </row>
    <row r="366" spans="1:32" ht="15" x14ac:dyDescent="0.25">
      <c r="A366" s="13">
        <f t="shared" si="16"/>
        <v>1449</v>
      </c>
      <c r="B366" s="14">
        <f t="shared" si="17"/>
        <v>1452</v>
      </c>
      <c r="C366" s="5">
        <v>40151</v>
      </c>
      <c r="D366" t="s">
        <v>76</v>
      </c>
      <c r="E366">
        <v>18869</v>
      </c>
      <c r="F366">
        <v>15679</v>
      </c>
      <c r="G366">
        <v>7573</v>
      </c>
      <c r="H366">
        <f>'[4]200912'!F77</f>
        <v>9490</v>
      </c>
      <c r="I366">
        <v>855</v>
      </c>
      <c r="J366">
        <v>614</v>
      </c>
      <c r="K366">
        <v>14</v>
      </c>
      <c r="L366">
        <v>345</v>
      </c>
      <c r="M366">
        <v>391</v>
      </c>
      <c r="N366">
        <v>252</v>
      </c>
      <c r="O366">
        <v>41</v>
      </c>
      <c r="P366">
        <v>308.23</v>
      </c>
      <c r="T366" s="15">
        <v>14.0833333333333</v>
      </c>
      <c r="U366">
        <f ca="1">AVERAGE(INDIRECT("E"&amp;A366):INDIRECT("E"&amp;B366))</f>
        <v>14655.5</v>
      </c>
      <c r="V366">
        <f ca="1">AVERAGE(INDIRECT("F"&amp;A366):INDIRECT("F"&amp;B366))</f>
        <v>10025.75</v>
      </c>
      <c r="W366">
        <f ca="1">AVERAGE(INDIRECT("G"&amp;A366):INDIRECT("G"&amp;B366))</f>
        <v>5954.75</v>
      </c>
      <c r="X366">
        <f ca="1">AVERAGE(INDIRECT("H"&amp;A366):INDIRECT("H"&amp;B366))</f>
        <v>5659.25</v>
      </c>
      <c r="Y366">
        <f ca="1">AVERAGE(INDIRECT("I"&amp;A366):INDIRECT("I"&amp;B366))</f>
        <v>80.5</v>
      </c>
      <c r="Z366">
        <f ca="1">AVERAGE(INDIRECT("J"&amp;A366):INDIRECT("J"&amp;B366))</f>
        <v>696.75</v>
      </c>
      <c r="AA366">
        <f ca="1">AVERAGE(INDIRECT("K"&amp;A366):INDIRECT("K"&amp;B366))</f>
        <v>27.75</v>
      </c>
      <c r="AB366">
        <f ca="1">AVERAGE(INDIRECT("L"&amp;A366):INDIRECT("L"&amp;B366))</f>
        <v>286.5</v>
      </c>
      <c r="AC366">
        <f ca="1">AVERAGE(INDIRECT("M"&amp;A366):INDIRECT("M"&amp;B366))</f>
        <v>139</v>
      </c>
      <c r="AD366">
        <f ca="1">AVERAGE(INDIRECT("N"&amp;A366):INDIRECT("N"&amp;B366))</f>
        <v>368</v>
      </c>
      <c r="AE366">
        <f ca="1">AVERAGE(INDIRECT("O"&amp;A366):INDIRECT("O"&amp;B366))</f>
        <v>43.5</v>
      </c>
      <c r="AF366">
        <f ca="1">AVERAGE(INDIRECT("P"&amp;A366):INDIRECT("P"&amp;B366))</f>
        <v>234.245</v>
      </c>
    </row>
    <row r="367" spans="1:32" ht="15" x14ac:dyDescent="0.25">
      <c r="A367" s="13">
        <f t="shared" si="16"/>
        <v>1453</v>
      </c>
      <c r="B367" s="14">
        <f t="shared" si="17"/>
        <v>1456</v>
      </c>
      <c r="C367" s="5">
        <v>40151</v>
      </c>
      <c r="D367" t="s">
        <v>77</v>
      </c>
      <c r="E367">
        <v>18772</v>
      </c>
      <c r="F367">
        <v>15515</v>
      </c>
      <c r="G367">
        <v>7531</v>
      </c>
      <c r="H367">
        <f>'[4]200912'!F78</f>
        <v>9458</v>
      </c>
      <c r="I367">
        <v>935</v>
      </c>
      <c r="J367">
        <v>640</v>
      </c>
      <c r="K367">
        <v>11</v>
      </c>
      <c r="L367">
        <v>352</v>
      </c>
      <c r="M367">
        <v>391</v>
      </c>
      <c r="N367">
        <v>252</v>
      </c>
      <c r="O367">
        <v>40</v>
      </c>
      <c r="P367">
        <v>307.2</v>
      </c>
      <c r="T367" s="15">
        <v>14.125</v>
      </c>
      <c r="U367">
        <f ca="1">AVERAGE(INDIRECT("E"&amp;A367):INDIRECT("E"&amp;B367))</f>
        <v>14405.75</v>
      </c>
      <c r="V367">
        <f ca="1">AVERAGE(INDIRECT("F"&amp;A367):INDIRECT("F"&amp;B367))</f>
        <v>9256</v>
      </c>
      <c r="W367">
        <f ca="1">AVERAGE(INDIRECT("G"&amp;A367):INDIRECT("G"&amp;B367))</f>
        <v>5795.75</v>
      </c>
      <c r="X367">
        <f ca="1">AVERAGE(INDIRECT("H"&amp;A367):INDIRECT("H"&amp;B367))</f>
        <v>5596.75</v>
      </c>
      <c r="Y367">
        <f ca="1">AVERAGE(INDIRECT("I"&amp;A367):INDIRECT("I"&amp;B367))</f>
        <v>81.75</v>
      </c>
      <c r="Z367">
        <f ca="1">AVERAGE(INDIRECT("J"&amp;A367):INDIRECT("J"&amp;B367))</f>
        <v>794.25</v>
      </c>
      <c r="AA367">
        <f ca="1">AVERAGE(INDIRECT("K"&amp;A367):INDIRECT("K"&amp;B367))</f>
        <v>23.25</v>
      </c>
      <c r="AB367">
        <f ca="1">AVERAGE(INDIRECT("L"&amp;A367):INDIRECT("L"&amp;B367))</f>
        <v>330.5</v>
      </c>
      <c r="AC367">
        <f ca="1">AVERAGE(INDIRECT("M"&amp;A367):INDIRECT("M"&amp;B367))</f>
        <v>116</v>
      </c>
      <c r="AD367">
        <f ca="1">AVERAGE(INDIRECT("N"&amp;A367):INDIRECT("N"&amp;B367))</f>
        <v>384</v>
      </c>
      <c r="AE367">
        <f ca="1">AVERAGE(INDIRECT("O"&amp;A367):INDIRECT("O"&amp;B367))</f>
        <v>38.5</v>
      </c>
      <c r="AF367">
        <f ca="1">AVERAGE(INDIRECT("P"&amp;A367):INDIRECT("P"&amp;B367))</f>
        <v>249.64749999999998</v>
      </c>
    </row>
    <row r="368" spans="1:32" ht="15" x14ac:dyDescent="0.25">
      <c r="A368" s="13">
        <f t="shared" si="16"/>
        <v>1457</v>
      </c>
      <c r="B368" s="14">
        <f t="shared" si="17"/>
        <v>1460</v>
      </c>
      <c r="C368" s="5">
        <v>40151</v>
      </c>
      <c r="D368" t="s">
        <v>78</v>
      </c>
      <c r="E368">
        <v>18586</v>
      </c>
      <c r="F368">
        <v>15282</v>
      </c>
      <c r="G368">
        <v>7446</v>
      </c>
      <c r="H368">
        <f>'[4]200912'!F79</f>
        <v>9468</v>
      </c>
      <c r="I368">
        <v>1005</v>
      </c>
      <c r="J368">
        <v>664</v>
      </c>
      <c r="K368">
        <v>11</v>
      </c>
      <c r="L368">
        <v>351</v>
      </c>
      <c r="M368">
        <v>391</v>
      </c>
      <c r="N368">
        <v>252</v>
      </c>
      <c r="O368">
        <v>40</v>
      </c>
      <c r="P368">
        <v>305.37</v>
      </c>
      <c r="T368" s="15">
        <v>14.1666666666667</v>
      </c>
      <c r="U368">
        <f ca="1">AVERAGE(INDIRECT("E"&amp;A368):INDIRECT("E"&amp;B368))</f>
        <v>14484.5</v>
      </c>
      <c r="V368">
        <f ca="1">AVERAGE(INDIRECT("F"&amp;A368):INDIRECT("F"&amp;B368))</f>
        <v>8995</v>
      </c>
      <c r="W368">
        <f ca="1">AVERAGE(INDIRECT("G"&amp;A368):INDIRECT("G"&amp;B368))</f>
        <v>5702</v>
      </c>
      <c r="X368">
        <f ca="1">AVERAGE(INDIRECT("H"&amp;A368):INDIRECT("H"&amp;B368))</f>
        <v>5730.5</v>
      </c>
      <c r="Y368">
        <f ca="1">AVERAGE(INDIRECT("I"&amp;A368):INDIRECT("I"&amp;B368))</f>
        <v>54.25</v>
      </c>
      <c r="Z368">
        <f ca="1">AVERAGE(INDIRECT("J"&amp;A368):INDIRECT("J"&amp;B368))</f>
        <v>877.75</v>
      </c>
      <c r="AA368">
        <f ca="1">AVERAGE(INDIRECT("K"&amp;A368):INDIRECT("K"&amp;B368))</f>
        <v>19.5</v>
      </c>
      <c r="AB368">
        <f ca="1">AVERAGE(INDIRECT("L"&amp;A368):INDIRECT("L"&amp;B368))</f>
        <v>398.75</v>
      </c>
      <c r="AC368">
        <f ca="1">AVERAGE(INDIRECT("M"&amp;A368):INDIRECT("M"&amp;B368))</f>
        <v>96</v>
      </c>
      <c r="AD368">
        <f ca="1">AVERAGE(INDIRECT("N"&amp;A368):INDIRECT("N"&amp;B368))</f>
        <v>439</v>
      </c>
      <c r="AE368">
        <f ca="1">AVERAGE(INDIRECT("O"&amp;A368):INDIRECT("O"&amp;B368))</f>
        <v>36.25</v>
      </c>
      <c r="AF368">
        <f ca="1">AVERAGE(INDIRECT("P"&amp;A368):INDIRECT("P"&amp;B368))</f>
        <v>269.6275</v>
      </c>
    </row>
    <row r="369" spans="1:32" ht="15" x14ac:dyDescent="0.25">
      <c r="A369" s="13">
        <f t="shared" si="16"/>
        <v>1461</v>
      </c>
      <c r="B369" s="14">
        <f t="shared" si="17"/>
        <v>1464</v>
      </c>
      <c r="C369" s="5">
        <v>40151</v>
      </c>
      <c r="D369" t="s">
        <v>79</v>
      </c>
      <c r="E369">
        <v>18561</v>
      </c>
      <c r="F369">
        <v>14986</v>
      </c>
      <c r="G369">
        <v>7503</v>
      </c>
      <c r="H369">
        <f>'[4]200912'!F80</f>
        <v>9366</v>
      </c>
      <c r="I369">
        <v>1061</v>
      </c>
      <c r="J369">
        <v>731</v>
      </c>
      <c r="K369">
        <v>13</v>
      </c>
      <c r="L369">
        <v>367</v>
      </c>
      <c r="M369">
        <v>443</v>
      </c>
      <c r="N369">
        <v>269</v>
      </c>
      <c r="O369">
        <v>39</v>
      </c>
      <c r="P369">
        <v>304.33999999999997</v>
      </c>
      <c r="T369" s="15">
        <v>14.2083333333333</v>
      </c>
      <c r="U369">
        <f ca="1">AVERAGE(INDIRECT("E"&amp;A369):INDIRECT("E"&amp;B369))</f>
        <v>14531.5</v>
      </c>
      <c r="V369">
        <f ca="1">AVERAGE(INDIRECT("F"&amp;A369):INDIRECT("F"&amp;B369))</f>
        <v>8979.5</v>
      </c>
      <c r="W369">
        <f ca="1">AVERAGE(INDIRECT("G"&amp;A369):INDIRECT("G"&amp;B369))</f>
        <v>5865.75</v>
      </c>
      <c r="X369">
        <f ca="1">AVERAGE(INDIRECT("H"&amp;A369):INDIRECT("H"&amp;B369))</f>
        <v>5854</v>
      </c>
      <c r="Y369">
        <f ca="1">AVERAGE(INDIRECT("I"&amp;A369):INDIRECT("I"&amp;B369))</f>
        <v>47.75</v>
      </c>
      <c r="Z369">
        <f ca="1">AVERAGE(INDIRECT("J"&amp;A369):INDIRECT("J"&amp;B369))</f>
        <v>989.75</v>
      </c>
      <c r="AA369">
        <f ca="1">AVERAGE(INDIRECT("K"&amp;A369):INDIRECT("K"&amp;B369))</f>
        <v>15.25</v>
      </c>
      <c r="AB369">
        <f ca="1">AVERAGE(INDIRECT("L"&amp;A369):INDIRECT("L"&amp;B369))</f>
        <v>407.25</v>
      </c>
      <c r="AC369">
        <f ca="1">AVERAGE(INDIRECT("M"&amp;A369):INDIRECT("M"&amp;B369))</f>
        <v>87</v>
      </c>
      <c r="AD369">
        <f ca="1">AVERAGE(INDIRECT("N"&amp;A369):INDIRECT("N"&amp;B369))</f>
        <v>491</v>
      </c>
      <c r="AE369">
        <f ca="1">AVERAGE(INDIRECT("O"&amp;A369):INDIRECT("O"&amp;B369))</f>
        <v>29.5</v>
      </c>
      <c r="AF369">
        <f ca="1">AVERAGE(INDIRECT("P"&amp;A369):INDIRECT("P"&amp;B369))</f>
        <v>287.73249999999996</v>
      </c>
    </row>
    <row r="370" spans="1:32" ht="15" x14ac:dyDescent="0.25">
      <c r="A370" s="13">
        <f t="shared" si="16"/>
        <v>1465</v>
      </c>
      <c r="B370" s="14">
        <f t="shared" si="17"/>
        <v>1468</v>
      </c>
      <c r="C370" s="5">
        <v>40151</v>
      </c>
      <c r="D370" t="s">
        <v>80</v>
      </c>
      <c r="E370">
        <v>18534</v>
      </c>
      <c r="F370">
        <v>14734</v>
      </c>
      <c r="G370">
        <v>7353</v>
      </c>
      <c r="H370">
        <f>'[4]200912'!F81</f>
        <v>9223</v>
      </c>
      <c r="I370">
        <v>1066</v>
      </c>
      <c r="J370">
        <v>806</v>
      </c>
      <c r="K370">
        <v>11</v>
      </c>
      <c r="L370">
        <v>391</v>
      </c>
      <c r="M370">
        <v>443</v>
      </c>
      <c r="N370">
        <v>269</v>
      </c>
      <c r="O370">
        <v>38</v>
      </c>
      <c r="P370">
        <v>302.51</v>
      </c>
      <c r="T370" s="15">
        <v>14.25</v>
      </c>
      <c r="U370">
        <f ca="1">AVERAGE(INDIRECT("E"&amp;A370):INDIRECT("E"&amp;B370))</f>
        <v>14944</v>
      </c>
      <c r="V370">
        <f ca="1">AVERAGE(INDIRECT("F"&amp;A370):INDIRECT("F"&amp;B370))</f>
        <v>9648.75</v>
      </c>
      <c r="W370">
        <f ca="1">AVERAGE(INDIRECT("G"&amp;A370):INDIRECT("G"&amp;B370))</f>
        <v>6069</v>
      </c>
      <c r="X370">
        <f ca="1">AVERAGE(INDIRECT("H"&amp;A370):INDIRECT("H"&amp;B370))</f>
        <v>6370.75</v>
      </c>
      <c r="Y370">
        <f ca="1">AVERAGE(INDIRECT("I"&amp;A370):INDIRECT("I"&amp;B370))</f>
        <v>50.5</v>
      </c>
      <c r="Z370">
        <f ca="1">AVERAGE(INDIRECT("J"&amp;A370):INDIRECT("J"&amp;B370))</f>
        <v>1194.25</v>
      </c>
      <c r="AA370">
        <f ca="1">AVERAGE(INDIRECT("K"&amp;A370):INDIRECT("K"&amp;B370))</f>
        <v>11.5</v>
      </c>
      <c r="AB370">
        <f ca="1">AVERAGE(INDIRECT("L"&amp;A370):INDIRECT("L"&amp;B370))</f>
        <v>395.25</v>
      </c>
      <c r="AC370">
        <f ca="1">AVERAGE(INDIRECT("M"&amp;A370):INDIRECT("M"&amp;B370))</f>
        <v>85</v>
      </c>
      <c r="AD370">
        <f ca="1">AVERAGE(INDIRECT("N"&amp;A370):INDIRECT("N"&amp;B370))</f>
        <v>545</v>
      </c>
      <c r="AE370">
        <f ca="1">AVERAGE(INDIRECT("O"&amp;A370):INDIRECT("O"&amp;B370))</f>
        <v>20.5</v>
      </c>
      <c r="AF370">
        <f ca="1">AVERAGE(INDIRECT("P"&amp;A370):INDIRECT("P"&amp;B370))</f>
        <v>298.9425</v>
      </c>
    </row>
    <row r="371" spans="1:32" ht="15" x14ac:dyDescent="0.25">
      <c r="A371" s="13">
        <f t="shared" si="16"/>
        <v>1469</v>
      </c>
      <c r="B371" s="14">
        <f t="shared" si="17"/>
        <v>1472</v>
      </c>
      <c r="C371" s="5">
        <v>40151</v>
      </c>
      <c r="D371" t="s">
        <v>81</v>
      </c>
      <c r="E371">
        <v>18442</v>
      </c>
      <c r="F371">
        <v>14609</v>
      </c>
      <c r="G371">
        <v>7330</v>
      </c>
      <c r="H371">
        <f>'[4]200912'!F82</f>
        <v>9062</v>
      </c>
      <c r="I371">
        <v>1165</v>
      </c>
      <c r="J371">
        <v>824</v>
      </c>
      <c r="K371">
        <v>10</v>
      </c>
      <c r="L371">
        <v>441</v>
      </c>
      <c r="M371">
        <v>443</v>
      </c>
      <c r="N371">
        <v>269</v>
      </c>
      <c r="O371">
        <v>37</v>
      </c>
      <c r="P371">
        <v>294.2</v>
      </c>
      <c r="T371" s="15">
        <v>14.2916666666667</v>
      </c>
      <c r="U371">
        <f ca="1">AVERAGE(INDIRECT("E"&amp;A371):INDIRECT("E"&amp;B371))</f>
        <v>16718.75</v>
      </c>
      <c r="V371">
        <f ca="1">AVERAGE(INDIRECT("F"&amp;A371):INDIRECT("F"&amp;B371))</f>
        <v>11807.5</v>
      </c>
      <c r="W371">
        <f ca="1">AVERAGE(INDIRECT("G"&amp;A371):INDIRECT("G"&amp;B371))</f>
        <v>6696.5</v>
      </c>
      <c r="X371">
        <f ca="1">AVERAGE(INDIRECT("H"&amp;A371):INDIRECT("H"&amp;B371))</f>
        <v>7468.5</v>
      </c>
      <c r="Y371">
        <f ca="1">AVERAGE(INDIRECT("I"&amp;A371):INDIRECT("I"&amp;B371))</f>
        <v>55.75</v>
      </c>
      <c r="Z371">
        <f ca="1">AVERAGE(INDIRECT("J"&amp;A371):INDIRECT("J"&amp;B371))</f>
        <v>1250.75</v>
      </c>
      <c r="AA371">
        <f ca="1">AVERAGE(INDIRECT("K"&amp;A371):INDIRECT("K"&amp;B371))</f>
        <v>10.75</v>
      </c>
      <c r="AB371">
        <f ca="1">AVERAGE(INDIRECT("L"&amp;A371):INDIRECT("L"&amp;B371))</f>
        <v>322.5</v>
      </c>
      <c r="AC371">
        <f ca="1">AVERAGE(INDIRECT("M"&amp;A371):INDIRECT("M"&amp;B371))</f>
        <v>74</v>
      </c>
      <c r="AD371">
        <f ca="1">AVERAGE(INDIRECT("N"&amp;A371):INDIRECT("N"&amp;B371))</f>
        <v>633</v>
      </c>
      <c r="AE371">
        <f ca="1">AVERAGE(INDIRECT("O"&amp;A371):INDIRECT("O"&amp;B371))</f>
        <v>15.5</v>
      </c>
      <c r="AF371">
        <f ca="1">AVERAGE(INDIRECT("P"&amp;A371):INDIRECT("P"&amp;B371))</f>
        <v>300.02000000000004</v>
      </c>
    </row>
    <row r="372" spans="1:32" ht="15" x14ac:dyDescent="0.25">
      <c r="A372" s="13">
        <f t="shared" si="16"/>
        <v>1473</v>
      </c>
      <c r="B372" s="14">
        <f t="shared" si="17"/>
        <v>1476</v>
      </c>
      <c r="C372" s="5">
        <v>40151</v>
      </c>
      <c r="D372" t="s">
        <v>82</v>
      </c>
      <c r="E372">
        <v>18048</v>
      </c>
      <c r="F372">
        <v>14476</v>
      </c>
      <c r="G372">
        <v>7242</v>
      </c>
      <c r="H372">
        <f>'[4]200912'!F83</f>
        <v>8861</v>
      </c>
      <c r="I372">
        <v>1232</v>
      </c>
      <c r="J372">
        <v>849</v>
      </c>
      <c r="K372">
        <v>9</v>
      </c>
      <c r="L372">
        <v>516</v>
      </c>
      <c r="M372">
        <v>443</v>
      </c>
      <c r="N372">
        <v>269</v>
      </c>
      <c r="O372">
        <v>36</v>
      </c>
      <c r="P372">
        <v>285.89</v>
      </c>
      <c r="T372" s="15">
        <v>14.3333333333333</v>
      </c>
      <c r="U372">
        <f ca="1">AVERAGE(INDIRECT("E"&amp;A372):INDIRECT("E"&amp;B372))</f>
        <v>18472</v>
      </c>
      <c r="V372">
        <f ca="1">AVERAGE(INDIRECT("F"&amp;A372):INDIRECT("F"&amp;B372))</f>
        <v>14047.5</v>
      </c>
      <c r="W372">
        <f ca="1">AVERAGE(INDIRECT("G"&amp;A372):INDIRECT("G"&amp;B372))</f>
        <v>7161</v>
      </c>
      <c r="X372">
        <f ca="1">AVERAGE(INDIRECT("H"&amp;A372):INDIRECT("H"&amp;B372))</f>
        <v>8833.75</v>
      </c>
      <c r="Y372">
        <f ca="1">AVERAGE(INDIRECT("I"&amp;A372):INDIRECT("I"&amp;B372))</f>
        <v>67.5</v>
      </c>
      <c r="Z372">
        <f ca="1">AVERAGE(INDIRECT("J"&amp;A372):INDIRECT("J"&amp;B372))</f>
        <v>1439</v>
      </c>
      <c r="AA372">
        <f ca="1">AVERAGE(INDIRECT("K"&amp;A372):INDIRECT("K"&amp;B372))</f>
        <v>7.75</v>
      </c>
      <c r="AB372">
        <f ca="1">AVERAGE(INDIRECT("L"&amp;A372):INDIRECT("L"&amp;B372))</f>
        <v>315</v>
      </c>
      <c r="AC372">
        <f ca="1">AVERAGE(INDIRECT("M"&amp;A372):INDIRECT("M"&amp;B372))</f>
        <v>74</v>
      </c>
      <c r="AD372">
        <f ca="1">AVERAGE(INDIRECT("N"&amp;A372):INDIRECT("N"&amp;B372))</f>
        <v>664</v>
      </c>
      <c r="AE372">
        <f ca="1">AVERAGE(INDIRECT("O"&amp;A372):INDIRECT("O"&amp;B372))</f>
        <v>7</v>
      </c>
      <c r="AF372">
        <f ca="1">AVERAGE(INDIRECT("P"&amp;A372):INDIRECT("P"&amp;B372))</f>
        <v>292.45499999999998</v>
      </c>
    </row>
    <row r="373" spans="1:32" ht="15" x14ac:dyDescent="0.25">
      <c r="A373" s="13">
        <f t="shared" si="16"/>
        <v>1477</v>
      </c>
      <c r="B373" s="14">
        <f t="shared" si="17"/>
        <v>1480</v>
      </c>
      <c r="C373" s="5">
        <v>40151</v>
      </c>
      <c r="D373" t="s">
        <v>83</v>
      </c>
      <c r="E373">
        <v>17831</v>
      </c>
      <c r="F373">
        <v>14042</v>
      </c>
      <c r="G373">
        <v>7167</v>
      </c>
      <c r="H373">
        <f>'[4]200912'!F84</f>
        <v>8636</v>
      </c>
      <c r="I373">
        <v>1257</v>
      </c>
      <c r="J373">
        <v>886</v>
      </c>
      <c r="K373">
        <v>10</v>
      </c>
      <c r="L373">
        <v>595</v>
      </c>
      <c r="M373">
        <v>516</v>
      </c>
      <c r="N373">
        <v>301</v>
      </c>
      <c r="O373">
        <v>34</v>
      </c>
      <c r="P373">
        <v>277.88</v>
      </c>
      <c r="T373" s="15">
        <v>14.375</v>
      </c>
      <c r="U373">
        <f ca="1">AVERAGE(INDIRECT("E"&amp;A373):INDIRECT("E"&amp;B373))</f>
        <v>19251.25</v>
      </c>
      <c r="V373">
        <f ca="1">AVERAGE(INDIRECT("F"&amp;A373):INDIRECT("F"&amp;B373))</f>
        <v>14146</v>
      </c>
      <c r="W373">
        <f ca="1">AVERAGE(INDIRECT("G"&amp;A373):INDIRECT("G"&amp;B373))</f>
        <v>7386.75</v>
      </c>
      <c r="X373">
        <f ca="1">AVERAGE(INDIRECT("H"&amp;A373):INDIRECT("H"&amp;B373))</f>
        <v>8969.5</v>
      </c>
      <c r="Y373">
        <f ca="1">AVERAGE(INDIRECT("I"&amp;A373):INDIRECT("I"&amp;B373))</f>
        <v>75.75</v>
      </c>
      <c r="Z373">
        <f ca="1">AVERAGE(INDIRECT("J"&amp;A373):INDIRECT("J"&amp;B373))</f>
        <v>1557</v>
      </c>
      <c r="AA373">
        <f ca="1">AVERAGE(INDIRECT("K"&amp;A373):INDIRECT("K"&amp;B373))</f>
        <v>5.75</v>
      </c>
      <c r="AB373">
        <f ca="1">AVERAGE(INDIRECT("L"&amp;A373):INDIRECT("L"&amp;B373))</f>
        <v>277</v>
      </c>
      <c r="AC373">
        <f ca="1">AVERAGE(INDIRECT("M"&amp;A373):INDIRECT("M"&amp;B373))</f>
        <v>79</v>
      </c>
      <c r="AD373">
        <f ca="1">AVERAGE(INDIRECT("N"&amp;A373):INDIRECT("N"&amp;B373))</f>
        <v>708</v>
      </c>
      <c r="AE373">
        <f ca="1">AVERAGE(INDIRECT("O"&amp;A373):INDIRECT("O"&amp;B373))</f>
        <v>0</v>
      </c>
      <c r="AF373">
        <f ca="1">AVERAGE(INDIRECT("P"&amp;A373):INDIRECT("P"&amp;B373))</f>
        <v>288.53499999999997</v>
      </c>
    </row>
    <row r="374" spans="1:32" ht="15" x14ac:dyDescent="0.25">
      <c r="A374" s="13">
        <f t="shared" si="16"/>
        <v>1481</v>
      </c>
      <c r="B374" s="14">
        <f t="shared" si="17"/>
        <v>1484</v>
      </c>
      <c r="C374" s="5">
        <v>40151</v>
      </c>
      <c r="D374" t="s">
        <v>84</v>
      </c>
      <c r="E374">
        <v>17741</v>
      </c>
      <c r="F374">
        <v>13704</v>
      </c>
      <c r="G374">
        <v>7104</v>
      </c>
      <c r="H374">
        <f>'[4]200912'!F85</f>
        <v>8304</v>
      </c>
      <c r="I374">
        <v>1234</v>
      </c>
      <c r="J374">
        <v>952</v>
      </c>
      <c r="K374">
        <v>8</v>
      </c>
      <c r="L374">
        <v>605</v>
      </c>
      <c r="M374">
        <v>516</v>
      </c>
      <c r="N374">
        <v>301</v>
      </c>
      <c r="O374">
        <v>34</v>
      </c>
      <c r="P374">
        <v>269.57</v>
      </c>
      <c r="T374" s="15">
        <v>14.4166666666667</v>
      </c>
      <c r="U374">
        <f ca="1">AVERAGE(INDIRECT("E"&amp;A374):INDIRECT("E"&amp;B374))</f>
        <v>19167</v>
      </c>
      <c r="V374">
        <f ca="1">AVERAGE(INDIRECT("F"&amp;A374):INDIRECT("F"&amp;B374))</f>
        <v>13617</v>
      </c>
      <c r="W374">
        <f ca="1">AVERAGE(INDIRECT("G"&amp;A374):INDIRECT("G"&amp;B374))</f>
        <v>7466.25</v>
      </c>
      <c r="X374">
        <f ca="1">AVERAGE(INDIRECT("H"&amp;A374):INDIRECT("H"&amp;B374))</f>
        <v>9027.75</v>
      </c>
      <c r="Y374">
        <f ca="1">AVERAGE(INDIRECT("I"&amp;A374):INDIRECT("I"&amp;B374))</f>
        <v>88</v>
      </c>
      <c r="Z374">
        <f ca="1">AVERAGE(INDIRECT("J"&amp;A374):INDIRECT("J"&amp;B374))</f>
        <v>1540</v>
      </c>
      <c r="AA374">
        <f ca="1">AVERAGE(INDIRECT("K"&amp;A374):INDIRECT("K"&amp;B374))</f>
        <v>6.75</v>
      </c>
      <c r="AB374">
        <f ca="1">AVERAGE(INDIRECT("L"&amp;A374):INDIRECT("L"&amp;B374))</f>
        <v>250.25</v>
      </c>
      <c r="AC374">
        <f ca="1">AVERAGE(INDIRECT("M"&amp;A374):INDIRECT("M"&amp;B374))</f>
        <v>70</v>
      </c>
      <c r="AD374">
        <f ca="1">AVERAGE(INDIRECT("N"&amp;A374):INDIRECT("N"&amp;B374))</f>
        <v>723</v>
      </c>
      <c r="AE374">
        <f ca="1">AVERAGE(INDIRECT("O"&amp;A374):INDIRECT("O"&amp;B374))</f>
        <v>0</v>
      </c>
      <c r="AF374">
        <f ca="1">AVERAGE(INDIRECT("P"&amp;A374):INDIRECT("P"&amp;B374))</f>
        <v>281.88499999999999</v>
      </c>
    </row>
    <row r="375" spans="1:32" ht="15" x14ac:dyDescent="0.25">
      <c r="A375" s="13">
        <f t="shared" si="16"/>
        <v>1485</v>
      </c>
      <c r="B375" s="14">
        <f t="shared" si="17"/>
        <v>1488</v>
      </c>
      <c r="C375" s="5">
        <v>40151</v>
      </c>
      <c r="D375" t="s">
        <v>85</v>
      </c>
      <c r="E375">
        <v>17384</v>
      </c>
      <c r="F375">
        <v>13360</v>
      </c>
      <c r="G375">
        <v>6935</v>
      </c>
      <c r="H375">
        <f>'[4]200912'!F86</f>
        <v>8039</v>
      </c>
      <c r="I375">
        <v>1291</v>
      </c>
      <c r="J375">
        <v>1032</v>
      </c>
      <c r="K375">
        <v>7</v>
      </c>
      <c r="L375">
        <v>621</v>
      </c>
      <c r="M375">
        <v>516</v>
      </c>
      <c r="N375">
        <v>301</v>
      </c>
      <c r="O375">
        <v>33</v>
      </c>
      <c r="P375">
        <v>269.51</v>
      </c>
      <c r="T375" s="15">
        <v>14.4583333333333</v>
      </c>
      <c r="U375">
        <f ca="1">AVERAGE(INDIRECT("E"&amp;A375):INDIRECT("E"&amp;B375))</f>
        <v>19158.25</v>
      </c>
      <c r="V375">
        <f ca="1">AVERAGE(INDIRECT("F"&amp;A375):INDIRECT("F"&amp;B375))</f>
        <v>13443.75</v>
      </c>
      <c r="W375">
        <f ca="1">AVERAGE(INDIRECT("G"&amp;A375):INDIRECT("G"&amp;B375))</f>
        <v>7398.25</v>
      </c>
      <c r="X375">
        <f ca="1">AVERAGE(INDIRECT("H"&amp;A375):INDIRECT("H"&amp;B375))</f>
        <v>8933</v>
      </c>
      <c r="Y375">
        <f ca="1">AVERAGE(INDIRECT("I"&amp;A375):INDIRECT("I"&amp;B375))</f>
        <v>112</v>
      </c>
      <c r="Z375">
        <f ca="1">AVERAGE(INDIRECT("J"&amp;A375):INDIRECT("J"&amp;B375))</f>
        <v>1495.25</v>
      </c>
      <c r="AA375">
        <f ca="1">AVERAGE(INDIRECT("K"&amp;A375):INDIRECT("K"&amp;B375))</f>
        <v>6.5</v>
      </c>
      <c r="AB375">
        <f ca="1">AVERAGE(INDIRECT("L"&amp;A375):INDIRECT("L"&amp;B375))</f>
        <v>207.25</v>
      </c>
      <c r="AC375">
        <f ca="1">AVERAGE(INDIRECT("M"&amp;A375):INDIRECT("M"&amp;B375))</f>
        <v>75</v>
      </c>
      <c r="AD375">
        <f ca="1">AVERAGE(INDIRECT("N"&amp;A375):INDIRECT("N"&amp;B375))</f>
        <v>845</v>
      </c>
      <c r="AE375">
        <f ca="1">AVERAGE(INDIRECT("O"&amp;A375):INDIRECT("O"&amp;B375))</f>
        <v>0</v>
      </c>
      <c r="AF375">
        <f ca="1">AVERAGE(INDIRECT("P"&amp;A375):INDIRECT("P"&amp;B375))</f>
        <v>269.6925</v>
      </c>
    </row>
    <row r="376" spans="1:32" ht="15" x14ac:dyDescent="0.25">
      <c r="A376" s="13">
        <f t="shared" si="16"/>
        <v>1489</v>
      </c>
      <c r="B376" s="14">
        <f t="shared" si="17"/>
        <v>1492</v>
      </c>
      <c r="C376" s="5">
        <v>40151</v>
      </c>
      <c r="D376" t="s">
        <v>86</v>
      </c>
      <c r="E376">
        <v>16924</v>
      </c>
      <c r="F376">
        <v>13009</v>
      </c>
      <c r="G376">
        <v>6894</v>
      </c>
      <c r="H376">
        <f>'[4]200912'!F87</f>
        <v>7761</v>
      </c>
      <c r="I376">
        <v>1260</v>
      </c>
      <c r="J376">
        <v>1111</v>
      </c>
      <c r="K376">
        <v>7</v>
      </c>
      <c r="L376">
        <v>603</v>
      </c>
      <c r="M376">
        <v>516</v>
      </c>
      <c r="N376">
        <v>301</v>
      </c>
      <c r="O376">
        <v>32</v>
      </c>
      <c r="P376">
        <v>269.75</v>
      </c>
      <c r="T376" s="15">
        <v>14.5</v>
      </c>
      <c r="U376">
        <f ca="1">AVERAGE(INDIRECT("E"&amp;A376):INDIRECT("E"&amp;B376))</f>
        <v>19204.5</v>
      </c>
      <c r="V376">
        <f ca="1">AVERAGE(INDIRECT("F"&amp;A376):INDIRECT("F"&amp;B376))</f>
        <v>13434.75</v>
      </c>
      <c r="W376">
        <f ca="1">AVERAGE(INDIRECT("G"&amp;A376):INDIRECT("G"&amp;B376))</f>
        <v>7346.5</v>
      </c>
      <c r="X376">
        <f ca="1">AVERAGE(INDIRECT("H"&amp;A376):INDIRECT("H"&amp;B376))</f>
        <v>8952.5</v>
      </c>
      <c r="Y376">
        <f ca="1">AVERAGE(INDIRECT("I"&amp;A376):INDIRECT("I"&amp;B376))</f>
        <v>117.5</v>
      </c>
      <c r="Z376">
        <f ca="1">AVERAGE(INDIRECT("J"&amp;A376):INDIRECT("J"&amp;B376))</f>
        <v>1681</v>
      </c>
      <c r="AA376">
        <f ca="1">AVERAGE(INDIRECT("K"&amp;A376):INDIRECT("K"&amp;B376))</f>
        <v>5</v>
      </c>
      <c r="AB376">
        <f ca="1">AVERAGE(INDIRECT("L"&amp;A376):INDIRECT("L"&amp;B376))</f>
        <v>174.25</v>
      </c>
      <c r="AC376">
        <f ca="1">AVERAGE(INDIRECT("M"&amp;A376):INDIRECT("M"&amp;B376))</f>
        <v>81</v>
      </c>
      <c r="AD376">
        <f ca="1">AVERAGE(INDIRECT("N"&amp;A376):INDIRECT("N"&amp;B376))</f>
        <v>738</v>
      </c>
      <c r="AE376">
        <f ca="1">AVERAGE(INDIRECT("O"&amp;A376):INDIRECT("O"&amp;B376))</f>
        <v>0</v>
      </c>
      <c r="AF376">
        <f ca="1">AVERAGE(INDIRECT("P"&amp;A376):INDIRECT("P"&amp;B376))</f>
        <v>246.70999999999998</v>
      </c>
    </row>
    <row r="377" spans="1:32" ht="15" x14ac:dyDescent="0.25">
      <c r="A377" s="13">
        <f t="shared" si="16"/>
        <v>1493</v>
      </c>
      <c r="B377" s="14">
        <f t="shared" si="17"/>
        <v>1496</v>
      </c>
      <c r="C377" s="5">
        <v>40151</v>
      </c>
      <c r="D377" t="s">
        <v>87</v>
      </c>
      <c r="E377">
        <v>16718</v>
      </c>
      <c r="F377">
        <v>12773</v>
      </c>
      <c r="G377">
        <v>6925</v>
      </c>
      <c r="H377">
        <f>'[4]200912'!F88</f>
        <v>7574</v>
      </c>
      <c r="I377">
        <v>1246</v>
      </c>
      <c r="J377">
        <v>1256</v>
      </c>
      <c r="K377">
        <v>7</v>
      </c>
      <c r="L377">
        <v>638</v>
      </c>
      <c r="M377">
        <v>571</v>
      </c>
      <c r="N377">
        <v>351</v>
      </c>
      <c r="O377">
        <v>32</v>
      </c>
      <c r="P377">
        <v>270</v>
      </c>
      <c r="T377" s="15">
        <v>14.5416666666667</v>
      </c>
      <c r="U377">
        <f ca="1">AVERAGE(INDIRECT("E"&amp;A377):INDIRECT("E"&amp;B377))</f>
        <v>19296</v>
      </c>
      <c r="V377">
        <f ca="1">AVERAGE(INDIRECT("F"&amp;A377):INDIRECT("F"&amp;B377))</f>
        <v>13204.75</v>
      </c>
      <c r="W377">
        <f ca="1">AVERAGE(INDIRECT("G"&amp;A377):INDIRECT("G"&amp;B377))</f>
        <v>7365.5</v>
      </c>
      <c r="X377">
        <f ca="1">AVERAGE(INDIRECT("H"&amp;A377):INDIRECT("H"&amp;B377))</f>
        <v>8932.5</v>
      </c>
      <c r="Y377">
        <f ca="1">AVERAGE(INDIRECT("I"&amp;A377):INDIRECT("I"&amp;B377))</f>
        <v>125.25</v>
      </c>
      <c r="Z377">
        <f ca="1">AVERAGE(INDIRECT("J"&amp;A377):INDIRECT("J"&amp;B377))</f>
        <v>1844</v>
      </c>
      <c r="AA377">
        <f ca="1">AVERAGE(INDIRECT("K"&amp;A377):INDIRECT("K"&amp;B377))</f>
        <v>3.75</v>
      </c>
      <c r="AB377">
        <f ca="1">AVERAGE(INDIRECT("L"&amp;A377):INDIRECT("L"&amp;B377))</f>
        <v>191</v>
      </c>
      <c r="AC377">
        <f ca="1">AVERAGE(INDIRECT("M"&amp;A377):INDIRECT("M"&amp;B377))</f>
        <v>86</v>
      </c>
      <c r="AD377">
        <f ca="1">AVERAGE(INDIRECT("N"&amp;A377):INDIRECT("N"&amp;B377))</f>
        <v>648</v>
      </c>
      <c r="AE377">
        <f ca="1">AVERAGE(INDIRECT("O"&amp;A377):INDIRECT("O"&amp;B377))</f>
        <v>0</v>
      </c>
      <c r="AF377">
        <f ca="1">AVERAGE(INDIRECT("P"&amp;A377):INDIRECT("P"&amp;B377))</f>
        <v>230.85499999999999</v>
      </c>
    </row>
    <row r="378" spans="1:32" ht="15" x14ac:dyDescent="0.25">
      <c r="A378" s="13">
        <f t="shared" si="16"/>
        <v>1497</v>
      </c>
      <c r="B378" s="14">
        <f t="shared" si="17"/>
        <v>1500</v>
      </c>
      <c r="C378" s="5">
        <v>40151</v>
      </c>
      <c r="D378" t="s">
        <v>88</v>
      </c>
      <c r="E378">
        <v>16649</v>
      </c>
      <c r="F378">
        <v>12510</v>
      </c>
      <c r="G378">
        <v>6879</v>
      </c>
      <c r="H378">
        <f>'[4]200912'!F89</f>
        <v>7356</v>
      </c>
      <c r="I378">
        <v>1247</v>
      </c>
      <c r="J378">
        <v>1322</v>
      </c>
      <c r="K378">
        <v>8</v>
      </c>
      <c r="L378">
        <v>636</v>
      </c>
      <c r="M378">
        <v>571</v>
      </c>
      <c r="N378">
        <v>351</v>
      </c>
      <c r="O378">
        <v>31</v>
      </c>
      <c r="P378">
        <v>270.24</v>
      </c>
      <c r="T378" s="15">
        <v>14.5833333333333</v>
      </c>
      <c r="U378">
        <f ca="1">AVERAGE(INDIRECT("E"&amp;A378):INDIRECT("E"&amp;B378))</f>
        <v>19655</v>
      </c>
      <c r="V378">
        <f ca="1">AVERAGE(INDIRECT("F"&amp;A378):INDIRECT("F"&amp;B378))</f>
        <v>13251</v>
      </c>
      <c r="W378">
        <f ca="1">AVERAGE(INDIRECT("G"&amp;A378):INDIRECT("G"&amp;B378))</f>
        <v>7445.75</v>
      </c>
      <c r="X378">
        <f ca="1">AVERAGE(INDIRECT("H"&amp;A378):INDIRECT("H"&amp;B378))</f>
        <v>8878.25</v>
      </c>
      <c r="Y378">
        <f ca="1">AVERAGE(INDIRECT("I"&amp;A378):INDIRECT("I"&amp;B378))</f>
        <v>182.5</v>
      </c>
      <c r="Z378">
        <f ca="1">AVERAGE(INDIRECT("J"&amp;A378):INDIRECT("J"&amp;B378))</f>
        <v>1865.25</v>
      </c>
      <c r="AA378">
        <f ca="1">AVERAGE(INDIRECT("K"&amp;A378):INDIRECT("K"&amp;B378))</f>
        <v>2.25</v>
      </c>
      <c r="AB378">
        <f ca="1">AVERAGE(INDIRECT("L"&amp;A378):INDIRECT("L"&amp;B378))</f>
        <v>181</v>
      </c>
      <c r="AC378">
        <f ca="1">AVERAGE(INDIRECT("M"&amp;A378):INDIRECT("M"&amp;B378))</f>
        <v>77</v>
      </c>
      <c r="AD378">
        <f ca="1">AVERAGE(INDIRECT("N"&amp;A378):INDIRECT("N"&amp;B378))</f>
        <v>651</v>
      </c>
      <c r="AE378">
        <f ca="1">AVERAGE(INDIRECT("O"&amp;A378):INDIRECT("O"&amp;B378))</f>
        <v>0</v>
      </c>
      <c r="AF378">
        <f ca="1">AVERAGE(INDIRECT("P"&amp;A378):INDIRECT("P"&amp;B378))</f>
        <v>222.63750000000002</v>
      </c>
    </row>
    <row r="379" spans="1:32" ht="15" x14ac:dyDescent="0.25">
      <c r="A379" s="13">
        <f t="shared" si="16"/>
        <v>1501</v>
      </c>
      <c r="B379" s="14">
        <f t="shared" si="17"/>
        <v>1504</v>
      </c>
      <c r="C379" s="5">
        <v>40151</v>
      </c>
      <c r="D379" t="s">
        <v>89</v>
      </c>
      <c r="E379">
        <v>16640</v>
      </c>
      <c r="F379">
        <v>12172</v>
      </c>
      <c r="G379">
        <v>6908</v>
      </c>
      <c r="H379">
        <f>'[4]200912'!F90</f>
        <v>7052</v>
      </c>
      <c r="I379">
        <v>1321</v>
      </c>
      <c r="J379">
        <v>1461</v>
      </c>
      <c r="K379">
        <v>10</v>
      </c>
      <c r="L379">
        <v>670</v>
      </c>
      <c r="M379">
        <v>571</v>
      </c>
      <c r="N379">
        <v>351</v>
      </c>
      <c r="O379">
        <v>30</v>
      </c>
      <c r="P379">
        <v>273.45</v>
      </c>
      <c r="T379" s="15">
        <v>14.625</v>
      </c>
      <c r="U379">
        <f ca="1">AVERAGE(INDIRECT("E"&amp;A379):INDIRECT("E"&amp;B379))</f>
        <v>19289.5</v>
      </c>
      <c r="V379">
        <f ca="1">AVERAGE(INDIRECT("F"&amp;A379):INDIRECT("F"&amp;B379))</f>
        <v>13122</v>
      </c>
      <c r="W379">
        <f ca="1">AVERAGE(INDIRECT("G"&amp;A379):INDIRECT("G"&amp;B379))</f>
        <v>7361.5</v>
      </c>
      <c r="X379">
        <f ca="1">AVERAGE(INDIRECT("H"&amp;A379):INDIRECT("H"&amp;B379))</f>
        <v>8908.25</v>
      </c>
      <c r="Y379">
        <f ca="1">AVERAGE(INDIRECT("I"&amp;A379):INDIRECT("I"&amp;B379))</f>
        <v>225.5</v>
      </c>
      <c r="Z379">
        <f ca="1">AVERAGE(INDIRECT("J"&amp;A379):INDIRECT("J"&amp;B379))</f>
        <v>1838</v>
      </c>
      <c r="AA379">
        <f ca="1">AVERAGE(INDIRECT("K"&amp;A379):INDIRECT("K"&amp;B379))</f>
        <v>1.5</v>
      </c>
      <c r="AB379">
        <f ca="1">AVERAGE(INDIRECT("L"&amp;A379):INDIRECT("L"&amp;B379))</f>
        <v>161.25</v>
      </c>
      <c r="AC379">
        <f ca="1">AVERAGE(INDIRECT("M"&amp;A379):INDIRECT("M"&amp;B379))</f>
        <v>81</v>
      </c>
      <c r="AD379">
        <f ca="1">AVERAGE(INDIRECT("N"&amp;A379):INDIRECT("N"&amp;B379))</f>
        <v>619</v>
      </c>
      <c r="AE379">
        <f ca="1">AVERAGE(INDIRECT("O"&amp;A379):INDIRECT("O"&amp;B379))</f>
        <v>0</v>
      </c>
      <c r="AF379">
        <f ca="1">AVERAGE(INDIRECT("P"&amp;A379):INDIRECT("P"&amp;B379))</f>
        <v>211.30250000000001</v>
      </c>
    </row>
    <row r="380" spans="1:32" ht="15" x14ac:dyDescent="0.25">
      <c r="A380" s="13">
        <f t="shared" si="16"/>
        <v>1505</v>
      </c>
      <c r="B380" s="14">
        <f t="shared" si="17"/>
        <v>1508</v>
      </c>
      <c r="C380" s="5">
        <v>40151</v>
      </c>
      <c r="D380" t="s">
        <v>90</v>
      </c>
      <c r="E380">
        <v>16480</v>
      </c>
      <c r="F380">
        <v>11872</v>
      </c>
      <c r="G380">
        <v>6784</v>
      </c>
      <c r="H380">
        <f>'[4]200912'!F91</f>
        <v>7034</v>
      </c>
      <c r="I380">
        <v>1366</v>
      </c>
      <c r="J380">
        <v>1555</v>
      </c>
      <c r="K380">
        <v>11</v>
      </c>
      <c r="L380">
        <v>622</v>
      </c>
      <c r="M380">
        <v>571</v>
      </c>
      <c r="N380">
        <v>351</v>
      </c>
      <c r="O380">
        <v>30</v>
      </c>
      <c r="P380">
        <v>276.37</v>
      </c>
      <c r="T380" s="15">
        <v>14.6666666666667</v>
      </c>
      <c r="U380">
        <f ca="1">AVERAGE(INDIRECT("E"&amp;A380):INDIRECT("E"&amp;B380))</f>
        <v>19106.25</v>
      </c>
      <c r="V380">
        <f ca="1">AVERAGE(INDIRECT("F"&amp;A380):INDIRECT("F"&amp;B380))</f>
        <v>13190</v>
      </c>
      <c r="W380">
        <f ca="1">AVERAGE(INDIRECT("G"&amp;A380):INDIRECT("G"&amp;B380))</f>
        <v>7407</v>
      </c>
      <c r="X380">
        <f ca="1">AVERAGE(INDIRECT("H"&amp;A380):INDIRECT("H"&amp;B380))</f>
        <v>8951.25</v>
      </c>
      <c r="Y380">
        <f ca="1">AVERAGE(INDIRECT("I"&amp;A380):INDIRECT("I"&amp;B380))</f>
        <v>201</v>
      </c>
      <c r="Z380">
        <f ca="1">AVERAGE(INDIRECT("J"&amp;A380):INDIRECT("J"&amp;B380))</f>
        <v>1756.5</v>
      </c>
      <c r="AA380">
        <f ca="1">AVERAGE(INDIRECT("K"&amp;A380):INDIRECT("K"&amp;B380))</f>
        <v>1</v>
      </c>
      <c r="AB380">
        <f ca="1">AVERAGE(INDIRECT("L"&amp;A380):INDIRECT("L"&amp;B380))</f>
        <v>162.5</v>
      </c>
      <c r="AC380">
        <f ca="1">AVERAGE(INDIRECT("M"&amp;A380):INDIRECT("M"&amp;B380))</f>
        <v>86</v>
      </c>
      <c r="AD380">
        <f ca="1">AVERAGE(INDIRECT("N"&amp;A380):INDIRECT("N"&amp;B380))</f>
        <v>604</v>
      </c>
      <c r="AE380">
        <f ca="1">AVERAGE(INDIRECT("O"&amp;A380):INDIRECT("O"&amp;B380))</f>
        <v>0</v>
      </c>
      <c r="AF380">
        <f ca="1">AVERAGE(INDIRECT("P"&amp;A380):INDIRECT("P"&amp;B380))</f>
        <v>189.83</v>
      </c>
    </row>
    <row r="381" spans="1:32" ht="15" x14ac:dyDescent="0.25">
      <c r="A381" s="13">
        <f t="shared" si="16"/>
        <v>1509</v>
      </c>
      <c r="B381" s="14">
        <f t="shared" si="17"/>
        <v>1512</v>
      </c>
      <c r="C381" s="5">
        <v>40151</v>
      </c>
      <c r="D381" t="s">
        <v>91</v>
      </c>
      <c r="E381">
        <v>16381</v>
      </c>
      <c r="F381">
        <v>12223</v>
      </c>
      <c r="G381">
        <v>6757</v>
      </c>
      <c r="H381">
        <f>'[4]200912'!F92</f>
        <v>6977</v>
      </c>
      <c r="I381">
        <v>1445</v>
      </c>
      <c r="J381">
        <v>1593</v>
      </c>
      <c r="K381">
        <v>10</v>
      </c>
      <c r="L381">
        <v>637</v>
      </c>
      <c r="M381">
        <v>630</v>
      </c>
      <c r="N381">
        <v>417</v>
      </c>
      <c r="O381">
        <v>29</v>
      </c>
      <c r="P381">
        <v>279.27999999999997</v>
      </c>
      <c r="T381" s="15">
        <v>14.7083333333333</v>
      </c>
      <c r="U381">
        <f ca="1">AVERAGE(INDIRECT("E"&amp;A381):INDIRECT("E"&amp;B381))</f>
        <v>19310.5</v>
      </c>
      <c r="V381">
        <f ca="1">AVERAGE(INDIRECT("F"&amp;A381):INDIRECT("F"&amp;B381))</f>
        <v>14179.75</v>
      </c>
      <c r="W381">
        <f ca="1">AVERAGE(INDIRECT("G"&amp;A381):INDIRECT("G"&amp;B381))</f>
        <v>7481.25</v>
      </c>
      <c r="X381">
        <f ca="1">AVERAGE(INDIRECT("H"&amp;A381):INDIRECT("H"&amp;B381))</f>
        <v>9486.25</v>
      </c>
      <c r="Y381">
        <f ca="1">AVERAGE(INDIRECT("I"&amp;A381):INDIRECT("I"&amp;B381))</f>
        <v>213.25</v>
      </c>
      <c r="Z381">
        <f ca="1">AVERAGE(INDIRECT("J"&amp;A381):INDIRECT("J"&amp;B381))</f>
        <v>1686.75</v>
      </c>
      <c r="AA381">
        <f ca="1">AVERAGE(INDIRECT("K"&amp;A381):INDIRECT("K"&amp;B381))</f>
        <v>1.75</v>
      </c>
      <c r="AB381">
        <f ca="1">AVERAGE(INDIRECT("L"&amp;A381):INDIRECT("L"&amp;B381))</f>
        <v>279.25</v>
      </c>
      <c r="AC381">
        <f ca="1">AVERAGE(INDIRECT("M"&amp;A381):INDIRECT("M"&amp;B381))</f>
        <v>93</v>
      </c>
      <c r="AD381">
        <f ca="1">AVERAGE(INDIRECT("N"&amp;A381):INDIRECT("N"&amp;B381))</f>
        <v>583</v>
      </c>
      <c r="AE381">
        <f ca="1">AVERAGE(INDIRECT("O"&amp;A381):INDIRECT("O"&amp;B381))</f>
        <v>0.75</v>
      </c>
      <c r="AF381">
        <f ca="1">AVERAGE(INDIRECT("P"&amp;A381):INDIRECT("P"&amp;B381))</f>
        <v>178.8725</v>
      </c>
    </row>
    <row r="382" spans="1:32" ht="15" x14ac:dyDescent="0.25">
      <c r="A382" s="13">
        <f t="shared" si="16"/>
        <v>1513</v>
      </c>
      <c r="B382" s="14">
        <f t="shared" si="17"/>
        <v>1516</v>
      </c>
      <c r="C382" s="5">
        <v>40151</v>
      </c>
      <c r="D382" t="s">
        <v>92</v>
      </c>
      <c r="E382">
        <v>16080</v>
      </c>
      <c r="F382">
        <v>12060</v>
      </c>
      <c r="G382">
        <v>6638</v>
      </c>
      <c r="H382">
        <f>'[4]200912'!F93</f>
        <v>6697</v>
      </c>
      <c r="I382">
        <v>1503</v>
      </c>
      <c r="J382">
        <v>1668</v>
      </c>
      <c r="K382">
        <v>11</v>
      </c>
      <c r="L382">
        <v>685</v>
      </c>
      <c r="M382">
        <v>630</v>
      </c>
      <c r="N382">
        <v>417</v>
      </c>
      <c r="O382">
        <v>30</v>
      </c>
      <c r="P382">
        <v>282.49</v>
      </c>
      <c r="T382" s="15">
        <v>14.75</v>
      </c>
      <c r="U382">
        <f ca="1">AVERAGE(INDIRECT("E"&amp;A382):INDIRECT("E"&amp;B382))</f>
        <v>20017.5</v>
      </c>
      <c r="V382">
        <f ca="1">AVERAGE(INDIRECT("F"&amp;A382):INDIRECT("F"&amp;B382))</f>
        <v>14981.75</v>
      </c>
      <c r="W382">
        <f ca="1">AVERAGE(INDIRECT("G"&amp;A382):INDIRECT("G"&amp;B382))</f>
        <v>7560.75</v>
      </c>
      <c r="X382">
        <f ca="1">AVERAGE(INDIRECT("H"&amp;A382):INDIRECT("H"&amp;B382))</f>
        <v>9683.5</v>
      </c>
      <c r="Y382">
        <f ca="1">AVERAGE(INDIRECT("I"&amp;A382):INDIRECT("I"&amp;B382))</f>
        <v>229.75</v>
      </c>
      <c r="Z382">
        <f ca="1">AVERAGE(INDIRECT("J"&amp;A382):INDIRECT("J"&amp;B382))</f>
        <v>1697.5</v>
      </c>
      <c r="AA382">
        <f ca="1">AVERAGE(INDIRECT("K"&amp;A382):INDIRECT("K"&amp;B382))</f>
        <v>1</v>
      </c>
      <c r="AB382">
        <f ca="1">AVERAGE(INDIRECT("L"&amp;A382):INDIRECT("L"&amp;B382))</f>
        <v>376.75</v>
      </c>
      <c r="AC382">
        <f ca="1">AVERAGE(INDIRECT("M"&amp;A382):INDIRECT("M"&amp;B382))</f>
        <v>105</v>
      </c>
      <c r="AD382">
        <f ca="1">AVERAGE(INDIRECT("N"&amp;A382):INDIRECT("N"&amp;B382))</f>
        <v>557</v>
      </c>
      <c r="AE382">
        <f ca="1">AVERAGE(INDIRECT("O"&amp;A382):INDIRECT("O"&amp;B382))</f>
        <v>2</v>
      </c>
      <c r="AF382">
        <f ca="1">AVERAGE(INDIRECT("P"&amp;A382):INDIRECT("P"&amp;B382))</f>
        <v>189.44750000000002</v>
      </c>
    </row>
    <row r="383" spans="1:32" ht="15" x14ac:dyDescent="0.25">
      <c r="A383" s="13">
        <f t="shared" si="16"/>
        <v>1517</v>
      </c>
      <c r="B383" s="14">
        <f t="shared" si="17"/>
        <v>1520</v>
      </c>
      <c r="C383" s="5">
        <v>40151</v>
      </c>
      <c r="D383" t="s">
        <v>93</v>
      </c>
      <c r="E383">
        <v>16009</v>
      </c>
      <c r="F383">
        <v>11643</v>
      </c>
      <c r="G383">
        <v>6431</v>
      </c>
      <c r="H383">
        <f>'[4]200912'!F94</f>
        <v>6535</v>
      </c>
      <c r="I383">
        <v>1490</v>
      </c>
      <c r="J383">
        <v>1685</v>
      </c>
      <c r="K383">
        <v>14</v>
      </c>
      <c r="L383">
        <v>729</v>
      </c>
      <c r="M383">
        <v>630</v>
      </c>
      <c r="N383">
        <v>417</v>
      </c>
      <c r="O383">
        <v>30</v>
      </c>
      <c r="P383">
        <v>286.22000000000003</v>
      </c>
      <c r="T383" s="15">
        <v>14.7916666666667</v>
      </c>
      <c r="U383">
        <f ca="1">AVERAGE(INDIRECT("E"&amp;A383):INDIRECT("E"&amp;B383))</f>
        <v>19928.25</v>
      </c>
      <c r="V383">
        <f ca="1">AVERAGE(INDIRECT("F"&amp;A383):INDIRECT("F"&amp;B383))</f>
        <v>14759.25</v>
      </c>
      <c r="W383">
        <f ca="1">AVERAGE(INDIRECT("G"&amp;A383):INDIRECT("G"&amp;B383))</f>
        <v>7390.5</v>
      </c>
      <c r="X383">
        <f ca="1">AVERAGE(INDIRECT("H"&amp;A383):INDIRECT("H"&amp;B383))</f>
        <v>9528</v>
      </c>
      <c r="Y383">
        <f ca="1">AVERAGE(INDIRECT("I"&amp;A383):INDIRECT("I"&amp;B383))</f>
        <v>231.75</v>
      </c>
      <c r="Z383">
        <f ca="1">AVERAGE(INDIRECT("J"&amp;A383):INDIRECT("J"&amp;B383))</f>
        <v>1700.25</v>
      </c>
      <c r="AA383">
        <f ca="1">AVERAGE(INDIRECT("K"&amp;A383):INDIRECT("K"&amp;B383))</f>
        <v>1</v>
      </c>
      <c r="AB383">
        <f ca="1">AVERAGE(INDIRECT("L"&amp;A383):INDIRECT("L"&amp;B383))</f>
        <v>392.75</v>
      </c>
      <c r="AC383">
        <f ca="1">AVERAGE(INDIRECT("M"&amp;A383):INDIRECT("M"&amp;B383))</f>
        <v>108</v>
      </c>
      <c r="AD383">
        <f ca="1">AVERAGE(INDIRECT("N"&amp;A383):INDIRECT("N"&amp;B383))</f>
        <v>560</v>
      </c>
      <c r="AE383">
        <f ca="1">AVERAGE(INDIRECT("O"&amp;A383):INDIRECT("O"&amp;B383))</f>
        <v>2.75</v>
      </c>
      <c r="AF383">
        <f ca="1">AVERAGE(INDIRECT("P"&amp;A383):INDIRECT("P"&amp;B383))</f>
        <v>207.24250000000001</v>
      </c>
    </row>
    <row r="384" spans="1:32" ht="15" x14ac:dyDescent="0.25">
      <c r="A384" s="13">
        <f t="shared" si="16"/>
        <v>1521</v>
      </c>
      <c r="B384" s="14">
        <f t="shared" si="17"/>
        <v>1524</v>
      </c>
      <c r="C384" s="5">
        <v>40151</v>
      </c>
      <c r="D384" t="s">
        <v>94</v>
      </c>
      <c r="E384">
        <v>15832</v>
      </c>
      <c r="F384">
        <v>11334</v>
      </c>
      <c r="G384">
        <v>6216</v>
      </c>
      <c r="H384">
        <f>'[4]200912'!F95</f>
        <v>6272</v>
      </c>
      <c r="I384">
        <v>1479</v>
      </c>
      <c r="J384">
        <v>1663</v>
      </c>
      <c r="K384">
        <v>18</v>
      </c>
      <c r="L384">
        <v>817</v>
      </c>
      <c r="M384">
        <v>630</v>
      </c>
      <c r="N384">
        <v>417</v>
      </c>
      <c r="O384">
        <v>30</v>
      </c>
      <c r="P384">
        <v>289.64</v>
      </c>
      <c r="T384" s="15">
        <v>14.8333333333333</v>
      </c>
      <c r="U384">
        <f ca="1">AVERAGE(INDIRECT("E"&amp;A384):INDIRECT("E"&amp;B384))</f>
        <v>19494.25</v>
      </c>
      <c r="V384">
        <f ca="1">AVERAGE(INDIRECT("F"&amp;A384):INDIRECT("F"&amp;B384))</f>
        <v>14215.75</v>
      </c>
      <c r="W384">
        <f ca="1">AVERAGE(INDIRECT("G"&amp;A384):INDIRECT("G"&amp;B384))</f>
        <v>7268.5</v>
      </c>
      <c r="X384">
        <f ca="1">AVERAGE(INDIRECT("H"&amp;A384):INDIRECT("H"&amp;B384))</f>
        <v>9295.25</v>
      </c>
      <c r="Y384">
        <f ca="1">AVERAGE(INDIRECT("I"&amp;A384):INDIRECT("I"&amp;B384))</f>
        <v>263.25</v>
      </c>
      <c r="Z384">
        <f ca="1">AVERAGE(INDIRECT("J"&amp;A384):INDIRECT("J"&amp;B384))</f>
        <v>1550.25</v>
      </c>
      <c r="AA384">
        <f ca="1">AVERAGE(INDIRECT("K"&amp;A384):INDIRECT("K"&amp;B384))</f>
        <v>0</v>
      </c>
      <c r="AB384">
        <f ca="1">AVERAGE(INDIRECT("L"&amp;A384):INDIRECT("L"&amp;B384))</f>
        <v>383.75</v>
      </c>
      <c r="AC384">
        <f ca="1">AVERAGE(INDIRECT("M"&amp;A384):INDIRECT("M"&amp;B384))</f>
        <v>112</v>
      </c>
      <c r="AD384">
        <f ca="1">AVERAGE(INDIRECT("N"&amp;A384):INDIRECT("N"&amp;B384))</f>
        <v>547</v>
      </c>
      <c r="AE384">
        <f ca="1">AVERAGE(INDIRECT("O"&amp;A384):INDIRECT("O"&amp;B384))</f>
        <v>5</v>
      </c>
      <c r="AF384">
        <f ca="1">AVERAGE(INDIRECT("P"&amp;A384):INDIRECT("P"&amp;B384))</f>
        <v>218.6275</v>
      </c>
    </row>
    <row r="385" spans="1:32" ht="15" x14ac:dyDescent="0.25">
      <c r="A385" s="13">
        <f t="shared" si="16"/>
        <v>1525</v>
      </c>
      <c r="B385" s="14">
        <f t="shared" si="17"/>
        <v>1528</v>
      </c>
      <c r="C385" s="5">
        <v>40151</v>
      </c>
      <c r="D385" t="s">
        <v>95</v>
      </c>
      <c r="E385">
        <v>15423</v>
      </c>
      <c r="F385">
        <v>10897</v>
      </c>
      <c r="G385">
        <v>6158</v>
      </c>
      <c r="H385">
        <f>'[4]200912'!F96</f>
        <v>6013</v>
      </c>
      <c r="I385">
        <v>1453</v>
      </c>
      <c r="J385">
        <v>1737</v>
      </c>
      <c r="K385">
        <v>19</v>
      </c>
      <c r="L385">
        <v>891</v>
      </c>
      <c r="M385">
        <v>682</v>
      </c>
      <c r="N385">
        <v>475</v>
      </c>
      <c r="O385">
        <v>31</v>
      </c>
      <c r="P385">
        <v>293.86</v>
      </c>
      <c r="T385" s="15">
        <v>14.875</v>
      </c>
      <c r="U385">
        <f ca="1">AVERAGE(INDIRECT("E"&amp;A385):INDIRECT("E"&amp;B385))</f>
        <v>19065.25</v>
      </c>
      <c r="V385">
        <f ca="1">AVERAGE(INDIRECT("F"&amp;A385):INDIRECT("F"&amp;B385))</f>
        <v>13522.75</v>
      </c>
      <c r="W385">
        <f ca="1">AVERAGE(INDIRECT("G"&amp;A385):INDIRECT("G"&amp;B385))</f>
        <v>7072.25</v>
      </c>
      <c r="X385">
        <f ca="1">AVERAGE(INDIRECT("H"&amp;A385):INDIRECT("H"&amp;B385))</f>
        <v>8583.75</v>
      </c>
      <c r="Y385">
        <f ca="1">AVERAGE(INDIRECT("I"&amp;A385):INDIRECT("I"&amp;B385))</f>
        <v>329.75</v>
      </c>
      <c r="Z385">
        <f ca="1">AVERAGE(INDIRECT("J"&amp;A385):INDIRECT("J"&amp;B385))</f>
        <v>1385.5</v>
      </c>
      <c r="AA385">
        <f ca="1">AVERAGE(INDIRECT("K"&amp;A385):INDIRECT("K"&amp;B385))</f>
        <v>0.25</v>
      </c>
      <c r="AB385">
        <f ca="1">AVERAGE(INDIRECT("L"&amp;A385):INDIRECT("L"&amp;B385))</f>
        <v>399.5</v>
      </c>
      <c r="AC385">
        <f ca="1">AVERAGE(INDIRECT("M"&amp;A385):INDIRECT("M"&amp;B385))</f>
        <v>118</v>
      </c>
      <c r="AD385">
        <f ca="1">AVERAGE(INDIRECT("N"&amp;A385):INDIRECT("N"&amp;B385))</f>
        <v>497</v>
      </c>
      <c r="AE385">
        <f ca="1">AVERAGE(INDIRECT("O"&amp;A385):INDIRECT("O"&amp;B385))</f>
        <v>7</v>
      </c>
      <c r="AF385">
        <f ca="1">AVERAGE(INDIRECT("P"&amp;A385):INDIRECT("P"&amp;B385))</f>
        <v>222.03500000000003</v>
      </c>
    </row>
    <row r="386" spans="1:32" ht="15" x14ac:dyDescent="0.25">
      <c r="A386" s="13">
        <f t="shared" si="16"/>
        <v>1529</v>
      </c>
      <c r="B386" s="14">
        <f t="shared" si="17"/>
        <v>1532</v>
      </c>
      <c r="C386" s="5">
        <v>40151</v>
      </c>
      <c r="D386" t="s">
        <v>96</v>
      </c>
      <c r="E386">
        <v>15045</v>
      </c>
      <c r="F386">
        <v>10525</v>
      </c>
      <c r="G386">
        <v>6024</v>
      </c>
      <c r="H386">
        <f>'[4]200912'!F97</f>
        <v>5826</v>
      </c>
      <c r="I386">
        <v>1456</v>
      </c>
      <c r="J386">
        <v>1878</v>
      </c>
      <c r="K386">
        <v>17</v>
      </c>
      <c r="L386">
        <v>971</v>
      </c>
      <c r="M386">
        <v>682</v>
      </c>
      <c r="N386">
        <v>475</v>
      </c>
      <c r="O386">
        <v>31</v>
      </c>
      <c r="P386">
        <v>297.58</v>
      </c>
      <c r="T386" s="15">
        <v>14.9166666666667</v>
      </c>
      <c r="U386">
        <f ca="1">AVERAGE(INDIRECT("E"&amp;A386):INDIRECT("E"&amp;B386))</f>
        <v>18681.5</v>
      </c>
      <c r="V386">
        <f ca="1">AVERAGE(INDIRECT("F"&amp;A386):INDIRECT("F"&amp;B386))</f>
        <v>12992</v>
      </c>
      <c r="W386">
        <f ca="1">AVERAGE(INDIRECT("G"&amp;A386):INDIRECT("G"&amp;B386))</f>
        <v>6919.25</v>
      </c>
      <c r="X386">
        <f ca="1">AVERAGE(INDIRECT("H"&amp;A386):INDIRECT("H"&amp;B386))</f>
        <v>7646</v>
      </c>
      <c r="Y386">
        <f ca="1">AVERAGE(INDIRECT("I"&amp;A386):INDIRECT("I"&amp;B386))</f>
        <v>300.5</v>
      </c>
      <c r="Z386">
        <f ca="1">AVERAGE(INDIRECT("J"&amp;A386):INDIRECT("J"&amp;B386))</f>
        <v>1139.25</v>
      </c>
      <c r="AA386">
        <f ca="1">AVERAGE(INDIRECT("K"&amp;A386):INDIRECT("K"&amp;B386))</f>
        <v>0</v>
      </c>
      <c r="AB386">
        <f ca="1">AVERAGE(INDIRECT("L"&amp;A386):INDIRECT("L"&amp;B386))</f>
        <v>363.25</v>
      </c>
      <c r="AC386">
        <f ca="1">AVERAGE(INDIRECT("M"&amp;A386):INDIRECT("M"&amp;B386))</f>
        <v>125</v>
      </c>
      <c r="AD386">
        <f ca="1">AVERAGE(INDIRECT("N"&amp;A386):INDIRECT("N"&amp;B386))</f>
        <v>446</v>
      </c>
      <c r="AE386">
        <f ca="1">AVERAGE(INDIRECT("O"&amp;A386):INDIRECT("O"&amp;B386))</f>
        <v>12</v>
      </c>
      <c r="AF386">
        <f ca="1">AVERAGE(INDIRECT("P"&amp;A386):INDIRECT("P"&amp;B386))</f>
        <v>210.32249999999999</v>
      </c>
    </row>
    <row r="387" spans="1:32" ht="15" x14ac:dyDescent="0.25">
      <c r="A387" s="13">
        <f t="shared" si="16"/>
        <v>1533</v>
      </c>
      <c r="B387" s="14">
        <f t="shared" si="17"/>
        <v>1536</v>
      </c>
      <c r="C387" s="5">
        <v>40151</v>
      </c>
      <c r="D387" t="s">
        <v>97</v>
      </c>
      <c r="E387">
        <v>14740</v>
      </c>
      <c r="F387">
        <v>10077</v>
      </c>
      <c r="G387">
        <v>5943</v>
      </c>
      <c r="H387">
        <f>'[4]200912'!F98</f>
        <v>5600</v>
      </c>
      <c r="I387">
        <v>1511</v>
      </c>
      <c r="J387">
        <v>1962</v>
      </c>
      <c r="K387">
        <v>21</v>
      </c>
      <c r="L387">
        <v>1003</v>
      </c>
      <c r="M387">
        <v>682</v>
      </c>
      <c r="N387">
        <v>475</v>
      </c>
      <c r="O387">
        <v>32</v>
      </c>
      <c r="P387">
        <v>304.98</v>
      </c>
      <c r="T387" s="15">
        <v>14.9583333333333</v>
      </c>
      <c r="U387">
        <f ca="1">AVERAGE(INDIRECT("E"&amp;A387):INDIRECT("E"&amp;B387))</f>
        <v>17774.5</v>
      </c>
      <c r="V387">
        <f ca="1">AVERAGE(INDIRECT("F"&amp;A387):INDIRECT("F"&amp;B387))</f>
        <v>12872.25</v>
      </c>
      <c r="W387">
        <f ca="1">AVERAGE(INDIRECT("G"&amp;A387):INDIRECT("G"&amp;B387))</f>
        <v>6843.25</v>
      </c>
      <c r="X387">
        <f ca="1">AVERAGE(INDIRECT("H"&amp;A387):INDIRECT("H"&amp;B387))</f>
        <v>7250.75</v>
      </c>
      <c r="Y387">
        <f ca="1">AVERAGE(INDIRECT("I"&amp;A387):INDIRECT("I"&amp;B387))</f>
        <v>310.5</v>
      </c>
      <c r="Z387">
        <f ca="1">AVERAGE(INDIRECT("J"&amp;A387):INDIRECT("J"&amp;B387))</f>
        <v>1010.5</v>
      </c>
      <c r="AA387">
        <f ca="1">AVERAGE(INDIRECT("K"&amp;A387):INDIRECT("K"&amp;B387))</f>
        <v>0</v>
      </c>
      <c r="AB387">
        <f ca="1">AVERAGE(INDIRECT("L"&amp;A387):INDIRECT("L"&amp;B387))</f>
        <v>354.25</v>
      </c>
      <c r="AC387">
        <f ca="1">AVERAGE(INDIRECT("M"&amp;A387):INDIRECT("M"&amp;B387))</f>
        <v>135</v>
      </c>
      <c r="AD387">
        <f ca="1">AVERAGE(INDIRECT("N"&amp;A387):INDIRECT("N"&amp;B387))</f>
        <v>451</v>
      </c>
      <c r="AE387">
        <f ca="1">AVERAGE(INDIRECT("O"&amp;A387):INDIRECT("O"&amp;B387))</f>
        <v>17.75</v>
      </c>
      <c r="AF387">
        <f ca="1">AVERAGE(INDIRECT("P"&amp;A387):INDIRECT("P"&amp;B387))</f>
        <v>186.47</v>
      </c>
    </row>
    <row r="388" spans="1:32" ht="15" x14ac:dyDescent="0.25">
      <c r="A388" s="13">
        <f t="shared" si="16"/>
        <v>1537</v>
      </c>
      <c r="B388" s="14">
        <f t="shared" si="17"/>
        <v>1540</v>
      </c>
      <c r="C388" s="5">
        <v>40151</v>
      </c>
      <c r="D388" t="s">
        <v>98</v>
      </c>
      <c r="E388">
        <v>14501</v>
      </c>
      <c r="F388">
        <v>9763</v>
      </c>
      <c r="G388">
        <v>5780</v>
      </c>
      <c r="H388">
        <f>'[4]200912'!F99</f>
        <v>5481</v>
      </c>
      <c r="I388">
        <v>1511</v>
      </c>
      <c r="J388">
        <v>2078</v>
      </c>
      <c r="K388">
        <v>21</v>
      </c>
      <c r="L388">
        <v>990</v>
      </c>
      <c r="M388">
        <v>682</v>
      </c>
      <c r="N388">
        <v>475</v>
      </c>
      <c r="O388">
        <v>33</v>
      </c>
      <c r="P388">
        <v>312.68</v>
      </c>
      <c r="T388" s="15">
        <v>15</v>
      </c>
      <c r="U388">
        <f ca="1">AVERAGE(INDIRECT("E"&amp;A388):INDIRECT("E"&amp;B388))</f>
        <v>16383</v>
      </c>
      <c r="V388">
        <f ca="1">AVERAGE(INDIRECT("F"&amp;A388):INDIRECT("F"&amp;B388))</f>
        <v>12120.25</v>
      </c>
      <c r="W388">
        <f ca="1">AVERAGE(INDIRECT("G"&amp;A388):INDIRECT("G"&amp;B388))</f>
        <v>6570.75</v>
      </c>
      <c r="X388">
        <f ca="1">AVERAGE(INDIRECT("H"&amp;A388):INDIRECT("H"&amp;B388))</f>
        <v>6611.75</v>
      </c>
      <c r="Y388">
        <f ca="1">AVERAGE(INDIRECT("I"&amp;A388):INDIRECT("I"&amp;B388))</f>
        <v>281.75</v>
      </c>
      <c r="Z388">
        <f ca="1">AVERAGE(INDIRECT("J"&amp;A388):INDIRECT("J"&amp;B388))</f>
        <v>946.75</v>
      </c>
      <c r="AA388">
        <f ca="1">AVERAGE(INDIRECT("K"&amp;A388):INDIRECT("K"&amp;B388))</f>
        <v>0</v>
      </c>
      <c r="AB388">
        <f ca="1">AVERAGE(INDIRECT("L"&amp;A388):INDIRECT("L"&amp;B388))</f>
        <v>260.75</v>
      </c>
      <c r="AC388">
        <f ca="1">AVERAGE(INDIRECT("M"&amp;A388):INDIRECT("M"&amp;B388))</f>
        <v>142</v>
      </c>
      <c r="AD388">
        <f ca="1">AVERAGE(INDIRECT("N"&amp;A388):INDIRECT("N"&amp;B388))</f>
        <v>399</v>
      </c>
      <c r="AE388">
        <f ca="1">AVERAGE(INDIRECT("O"&amp;A388):INDIRECT("O"&amp;B388))</f>
        <v>16</v>
      </c>
      <c r="AF388">
        <f ca="1">AVERAGE(INDIRECT("P"&amp;A388):INDIRECT("P"&amp;B388))</f>
        <v>149.54499999999999</v>
      </c>
    </row>
    <row r="389" spans="1:32" ht="15" x14ac:dyDescent="0.25">
      <c r="A389" s="13">
        <f t="shared" si="16"/>
        <v>1541</v>
      </c>
      <c r="B389" s="14">
        <f t="shared" si="17"/>
        <v>1544</v>
      </c>
      <c r="C389" s="5">
        <v>40152</v>
      </c>
      <c r="D389" t="s">
        <v>3</v>
      </c>
      <c r="E389">
        <v>14197</v>
      </c>
      <c r="F389">
        <v>9592</v>
      </c>
      <c r="G389">
        <v>5593</v>
      </c>
      <c r="H389">
        <f>'[4]200912'!G4</f>
        <v>5139</v>
      </c>
      <c r="I389">
        <v>1465</v>
      </c>
      <c r="J389">
        <v>2210</v>
      </c>
      <c r="K389">
        <v>24</v>
      </c>
      <c r="L389">
        <v>913</v>
      </c>
      <c r="M389">
        <v>1136</v>
      </c>
      <c r="N389">
        <v>1197</v>
      </c>
      <c r="O389">
        <v>41</v>
      </c>
      <c r="P389">
        <v>320.58</v>
      </c>
      <c r="T389" s="15">
        <v>15.0416666666667</v>
      </c>
      <c r="U389">
        <f ca="1">AVERAGE(INDIRECT("E"&amp;A389):INDIRECT("E"&amp;B389))</f>
        <v>15279</v>
      </c>
      <c r="V389">
        <f ca="1">AVERAGE(INDIRECT("F"&amp;A389):INDIRECT("F"&amp;B389))</f>
        <v>11298.25</v>
      </c>
      <c r="W389">
        <f ca="1">AVERAGE(INDIRECT("G"&amp;A389):INDIRECT("G"&amp;B389))</f>
        <v>6209.75</v>
      </c>
      <c r="X389">
        <f ca="1">AVERAGE(INDIRECT("H"&amp;A389):INDIRECT("H"&amp;B389))</f>
        <v>6140.75</v>
      </c>
      <c r="Y389">
        <f ca="1">AVERAGE(INDIRECT("I"&amp;A389):INDIRECT("I"&amp;B389))</f>
        <v>276</v>
      </c>
      <c r="Z389">
        <f ca="1">AVERAGE(INDIRECT("J"&amp;A389):INDIRECT("J"&amp;B389))</f>
        <v>837.25</v>
      </c>
      <c r="AA389">
        <f ca="1">AVERAGE(INDIRECT("K"&amp;A389):INDIRECT("K"&amp;B389))</f>
        <v>0</v>
      </c>
      <c r="AB389">
        <f ca="1">AVERAGE(INDIRECT("L"&amp;A389):INDIRECT("L"&amp;B389))</f>
        <v>135.75</v>
      </c>
      <c r="AC389">
        <f ca="1">AVERAGE(INDIRECT("M"&amp;A389):INDIRECT("M"&amp;B389))</f>
        <v>281</v>
      </c>
      <c r="AD389">
        <f ca="1">AVERAGE(INDIRECT("N"&amp;A389):INDIRECT("N"&amp;B389))</f>
        <v>678</v>
      </c>
      <c r="AE389">
        <f ca="1">AVERAGE(INDIRECT("O"&amp;A389):INDIRECT("O"&amp;B389))</f>
        <v>10.75</v>
      </c>
      <c r="AF389">
        <f ca="1">AVERAGE(INDIRECT("P"&amp;A389):INDIRECT("P"&amp;B389))</f>
        <v>127.58249999999998</v>
      </c>
    </row>
    <row r="390" spans="1:32" ht="15" x14ac:dyDescent="0.25">
      <c r="A390" s="13">
        <f t="shared" si="16"/>
        <v>1545</v>
      </c>
      <c r="B390" s="14">
        <f t="shared" si="17"/>
        <v>1548</v>
      </c>
      <c r="C390" s="5">
        <v>40152</v>
      </c>
      <c r="D390" t="s">
        <v>4</v>
      </c>
      <c r="E390">
        <v>13789</v>
      </c>
      <c r="F390">
        <v>9301</v>
      </c>
      <c r="G390">
        <v>5509</v>
      </c>
      <c r="H390">
        <f>'[4]200912'!G5</f>
        <v>4895</v>
      </c>
      <c r="I390">
        <v>1554</v>
      </c>
      <c r="J390">
        <v>2377</v>
      </c>
      <c r="K390">
        <v>24</v>
      </c>
      <c r="L390">
        <v>929</v>
      </c>
      <c r="M390">
        <v>1136</v>
      </c>
      <c r="N390">
        <v>1197</v>
      </c>
      <c r="O390">
        <v>43</v>
      </c>
      <c r="P390">
        <v>641.4</v>
      </c>
      <c r="T390" s="15">
        <v>15.0833333333333</v>
      </c>
      <c r="U390">
        <f ca="1">AVERAGE(INDIRECT("E"&amp;A390):INDIRECT("E"&amp;B390))</f>
        <v>14629.75</v>
      </c>
      <c r="V390">
        <f ca="1">AVERAGE(INDIRECT("F"&amp;A390):INDIRECT("F"&amp;B390))</f>
        <v>10532.25</v>
      </c>
      <c r="W390">
        <f ca="1">AVERAGE(INDIRECT("G"&amp;A390):INDIRECT("G"&amp;B390))</f>
        <v>5913.25</v>
      </c>
      <c r="X390">
        <f ca="1">AVERAGE(INDIRECT("H"&amp;A390):INDIRECT("H"&amp;B390))</f>
        <v>5896</v>
      </c>
      <c r="Y390">
        <f ca="1">AVERAGE(INDIRECT("I"&amp;A390):INDIRECT("I"&amp;B390))</f>
        <v>271</v>
      </c>
      <c r="Z390">
        <f ca="1">AVERAGE(INDIRECT("J"&amp;A390):INDIRECT("J"&amp;B390))</f>
        <v>772.5</v>
      </c>
      <c r="AA390">
        <f ca="1">AVERAGE(INDIRECT("K"&amp;A390):INDIRECT("K"&amp;B390))</f>
        <v>0.25</v>
      </c>
      <c r="AB390">
        <f ca="1">AVERAGE(INDIRECT("L"&amp;A390):INDIRECT("L"&amp;B390))</f>
        <v>87.75</v>
      </c>
      <c r="AC390">
        <f ca="1">AVERAGE(INDIRECT("M"&amp;A390):INDIRECT("M"&amp;B390))</f>
        <v>265</v>
      </c>
      <c r="AD390">
        <f ca="1">AVERAGE(INDIRECT("N"&amp;A390):INDIRECT("N"&amp;B390))</f>
        <v>609</v>
      </c>
      <c r="AE390">
        <f ca="1">AVERAGE(INDIRECT("O"&amp;A390):INDIRECT("O"&amp;B390))</f>
        <v>10.25</v>
      </c>
      <c r="AF390">
        <f ca="1">AVERAGE(INDIRECT("P"&amp;A390):INDIRECT("P"&amp;B390))</f>
        <v>114.2475</v>
      </c>
    </row>
    <row r="391" spans="1:32" ht="15" x14ac:dyDescent="0.25">
      <c r="A391" s="13">
        <f t="shared" si="16"/>
        <v>1549</v>
      </c>
      <c r="B391" s="14">
        <f t="shared" si="17"/>
        <v>1552</v>
      </c>
      <c r="C391" s="5">
        <v>40152</v>
      </c>
      <c r="D391" t="s">
        <v>5</v>
      </c>
      <c r="E391">
        <v>13540</v>
      </c>
      <c r="F391">
        <v>9056</v>
      </c>
      <c r="G391">
        <v>5462</v>
      </c>
      <c r="H391">
        <f>'[4]200912'!G6</f>
        <v>4687</v>
      </c>
      <c r="I391">
        <v>1541</v>
      </c>
      <c r="J391">
        <v>2429</v>
      </c>
      <c r="K391">
        <v>23</v>
      </c>
      <c r="L391">
        <v>1027</v>
      </c>
      <c r="M391">
        <v>1136</v>
      </c>
      <c r="N391">
        <v>1197</v>
      </c>
      <c r="O391">
        <v>45</v>
      </c>
      <c r="P391">
        <v>649.97</v>
      </c>
      <c r="T391" s="15">
        <v>15.125</v>
      </c>
      <c r="U391">
        <f ca="1">AVERAGE(INDIRECT("E"&amp;A391):INDIRECT("E"&amp;B391))</f>
        <v>14297.75</v>
      </c>
      <c r="V391">
        <f ca="1">AVERAGE(INDIRECT("F"&amp;A391):INDIRECT("F"&amp;B391))</f>
        <v>10069</v>
      </c>
      <c r="W391">
        <f ca="1">AVERAGE(INDIRECT("G"&amp;A391):INDIRECT("G"&amp;B391))</f>
        <v>5717.25</v>
      </c>
      <c r="X391">
        <f ca="1">AVERAGE(INDIRECT("H"&amp;A391):INDIRECT("H"&amp;B391))</f>
        <v>5793.5</v>
      </c>
      <c r="Y391">
        <f ca="1">AVERAGE(INDIRECT("I"&amp;A391):INDIRECT("I"&amp;B391))</f>
        <v>256.75</v>
      </c>
      <c r="Z391">
        <f ca="1">AVERAGE(INDIRECT("J"&amp;A391):INDIRECT("J"&amp;B391))</f>
        <v>730</v>
      </c>
      <c r="AA391">
        <f ca="1">AVERAGE(INDIRECT("K"&amp;A391):INDIRECT("K"&amp;B391))</f>
        <v>0.75</v>
      </c>
      <c r="AB391">
        <f ca="1">AVERAGE(INDIRECT("L"&amp;A391):INDIRECT("L"&amp;B391))</f>
        <v>76.5</v>
      </c>
      <c r="AC391">
        <f ca="1">AVERAGE(INDIRECT("M"&amp;A391):INDIRECT("M"&amp;B391))</f>
        <v>243</v>
      </c>
      <c r="AD391">
        <f ca="1">AVERAGE(INDIRECT("N"&amp;A391):INDIRECT("N"&amp;B391))</f>
        <v>549</v>
      </c>
      <c r="AE391">
        <f ca="1">AVERAGE(INDIRECT("O"&amp;A391):INDIRECT("O"&amp;B391))</f>
        <v>9.5</v>
      </c>
      <c r="AF391">
        <f ca="1">AVERAGE(INDIRECT("P"&amp;A391):INDIRECT("P"&amp;B391))</f>
        <v>105.38250000000001</v>
      </c>
    </row>
    <row r="392" spans="1:32" ht="15" x14ac:dyDescent="0.25">
      <c r="A392" s="13">
        <f t="shared" ref="A392:A455" si="18">A390+8</f>
        <v>1553</v>
      </c>
      <c r="B392" s="14">
        <f t="shared" si="17"/>
        <v>1556</v>
      </c>
      <c r="C392" s="5">
        <v>40152</v>
      </c>
      <c r="D392" t="s">
        <v>6</v>
      </c>
      <c r="E392">
        <v>13314</v>
      </c>
      <c r="F392">
        <v>8714</v>
      </c>
      <c r="G392">
        <v>5412</v>
      </c>
      <c r="H392">
        <f>'[4]200912'!G7</f>
        <v>4682</v>
      </c>
      <c r="I392">
        <v>1622</v>
      </c>
      <c r="J392">
        <v>2605</v>
      </c>
      <c r="K392">
        <v>22</v>
      </c>
      <c r="L392">
        <v>1144</v>
      </c>
      <c r="M392">
        <v>1136</v>
      </c>
      <c r="N392">
        <v>1197</v>
      </c>
      <c r="O392">
        <v>46</v>
      </c>
      <c r="P392">
        <v>659.04</v>
      </c>
      <c r="T392" s="15">
        <v>15.1666666666667</v>
      </c>
      <c r="U392">
        <f ca="1">AVERAGE(INDIRECT("E"&amp;A392):INDIRECT("E"&amp;B392))</f>
        <v>14144.75</v>
      </c>
      <c r="V392">
        <f ca="1">AVERAGE(INDIRECT("F"&amp;A392):INDIRECT("F"&amp;B392))</f>
        <v>9897</v>
      </c>
      <c r="W392">
        <f ca="1">AVERAGE(INDIRECT("G"&amp;A392):INDIRECT("G"&amp;B392))</f>
        <v>5665.5</v>
      </c>
      <c r="X392">
        <f ca="1">AVERAGE(INDIRECT("H"&amp;A392):INDIRECT("H"&amp;B392))</f>
        <v>5816.75</v>
      </c>
      <c r="Y392">
        <f ca="1">AVERAGE(INDIRECT("I"&amp;A392):INDIRECT("I"&amp;B392))</f>
        <v>253.5</v>
      </c>
      <c r="Z392">
        <f ca="1">AVERAGE(INDIRECT("J"&amp;A392):INDIRECT("J"&amp;B392))</f>
        <v>736</v>
      </c>
      <c r="AA392">
        <f ca="1">AVERAGE(INDIRECT("K"&amp;A392):INDIRECT("K"&amp;B392))</f>
        <v>0.75</v>
      </c>
      <c r="AB392">
        <f ca="1">AVERAGE(INDIRECT("L"&amp;A392):INDIRECT("L"&amp;B392))</f>
        <v>63.5</v>
      </c>
      <c r="AC392">
        <f ca="1">AVERAGE(INDIRECT("M"&amp;A392):INDIRECT("M"&amp;B392))</f>
        <v>230</v>
      </c>
      <c r="AD392">
        <f ca="1">AVERAGE(INDIRECT("N"&amp;A392):INDIRECT("N"&amp;B392))</f>
        <v>516</v>
      </c>
      <c r="AE392">
        <f ca="1">AVERAGE(INDIRECT("O"&amp;A392):INDIRECT("O"&amp;B392))</f>
        <v>9</v>
      </c>
      <c r="AF392">
        <f ca="1">AVERAGE(INDIRECT("P"&amp;A392):INDIRECT("P"&amp;B392))</f>
        <v>102.57249999999999</v>
      </c>
    </row>
    <row r="393" spans="1:32" ht="15" x14ac:dyDescent="0.25">
      <c r="A393" s="13">
        <f t="shared" si="18"/>
        <v>1557</v>
      </c>
      <c r="B393" s="14">
        <f t="shared" si="17"/>
        <v>1560</v>
      </c>
      <c r="C393" s="5">
        <v>40152</v>
      </c>
      <c r="D393" t="s">
        <v>7</v>
      </c>
      <c r="E393">
        <v>13374</v>
      </c>
      <c r="F393">
        <v>8383</v>
      </c>
      <c r="G393">
        <v>5377</v>
      </c>
      <c r="H393">
        <f>'[4]200912'!G8</f>
        <v>4663</v>
      </c>
      <c r="I393">
        <v>1632</v>
      </c>
      <c r="J393">
        <v>2699</v>
      </c>
      <c r="K393">
        <v>21</v>
      </c>
      <c r="L393">
        <v>1205</v>
      </c>
      <c r="M393">
        <v>1165</v>
      </c>
      <c r="N393">
        <v>1364</v>
      </c>
      <c r="O393">
        <v>48</v>
      </c>
      <c r="P393">
        <v>667.61</v>
      </c>
      <c r="T393" s="15">
        <v>15.2083333333333</v>
      </c>
      <c r="U393">
        <f ca="1">AVERAGE(INDIRECT("E"&amp;A393):INDIRECT("E"&amp;B393))</f>
        <v>14090.5</v>
      </c>
      <c r="V393">
        <f ca="1">AVERAGE(INDIRECT("F"&amp;A393):INDIRECT("F"&amp;B393))</f>
        <v>9844.25</v>
      </c>
      <c r="W393">
        <f ca="1">AVERAGE(INDIRECT("G"&amp;A393):INDIRECT("G"&amp;B393))</f>
        <v>5705.75</v>
      </c>
      <c r="X393">
        <f ca="1">AVERAGE(INDIRECT("H"&amp;A393):INDIRECT("H"&amp;B393))</f>
        <v>5952.5</v>
      </c>
      <c r="Y393">
        <f ca="1">AVERAGE(INDIRECT("I"&amp;A393):INDIRECT("I"&amp;B393))</f>
        <v>276.75</v>
      </c>
      <c r="Z393">
        <f ca="1">AVERAGE(INDIRECT("J"&amp;A393):INDIRECT("J"&amp;B393))</f>
        <v>744.5</v>
      </c>
      <c r="AA393">
        <f ca="1">AVERAGE(INDIRECT("K"&amp;A393):INDIRECT("K"&amp;B393))</f>
        <v>0.25</v>
      </c>
      <c r="AB393">
        <f ca="1">AVERAGE(INDIRECT("L"&amp;A393):INDIRECT("L"&amp;B393))</f>
        <v>56.75</v>
      </c>
      <c r="AC393">
        <f ca="1">AVERAGE(INDIRECT("M"&amp;A393):INDIRECT("M"&amp;B393))</f>
        <v>229</v>
      </c>
      <c r="AD393">
        <f ca="1">AVERAGE(INDIRECT("N"&amp;A393):INDIRECT("N"&amp;B393))</f>
        <v>538</v>
      </c>
      <c r="AE393">
        <f ca="1">AVERAGE(INDIRECT("O"&amp;A393):INDIRECT("O"&amp;B393))</f>
        <v>7</v>
      </c>
      <c r="AF393">
        <f ca="1">AVERAGE(INDIRECT("P"&amp;A393):INDIRECT("P"&amp;B393))</f>
        <v>96.080000000000013</v>
      </c>
    </row>
    <row r="394" spans="1:32" ht="15" x14ac:dyDescent="0.25">
      <c r="A394" s="13">
        <f t="shared" si="18"/>
        <v>1561</v>
      </c>
      <c r="B394" s="14">
        <f t="shared" si="17"/>
        <v>1564</v>
      </c>
      <c r="C394" s="5">
        <v>40152</v>
      </c>
      <c r="D394" t="s">
        <v>8</v>
      </c>
      <c r="E394">
        <v>13259</v>
      </c>
      <c r="F394">
        <v>8015</v>
      </c>
      <c r="G394">
        <v>5285</v>
      </c>
      <c r="H394">
        <f>'[4]200912'!G9</f>
        <v>4477</v>
      </c>
      <c r="I394">
        <v>1654</v>
      </c>
      <c r="J394">
        <v>2759</v>
      </c>
      <c r="K394">
        <v>21</v>
      </c>
      <c r="L394">
        <v>1173</v>
      </c>
      <c r="M394">
        <v>1165</v>
      </c>
      <c r="N394">
        <v>1364</v>
      </c>
      <c r="O394">
        <v>49</v>
      </c>
      <c r="P394">
        <v>676.17</v>
      </c>
      <c r="T394" s="15">
        <v>15.25</v>
      </c>
      <c r="U394">
        <f ca="1">AVERAGE(INDIRECT("E"&amp;A394):INDIRECT("E"&amp;B394))</f>
        <v>14415.25</v>
      </c>
      <c r="V394">
        <f ca="1">AVERAGE(INDIRECT("F"&amp;A394):INDIRECT("F"&amp;B394))</f>
        <v>10240.5</v>
      </c>
      <c r="W394">
        <f ca="1">AVERAGE(INDIRECT("G"&amp;A394):INDIRECT("G"&amp;B394))</f>
        <v>5781.25</v>
      </c>
      <c r="X394">
        <f ca="1">AVERAGE(INDIRECT("H"&amp;A394):INDIRECT("H"&amp;B394))</f>
        <v>6386</v>
      </c>
      <c r="Y394">
        <f ca="1">AVERAGE(INDIRECT("I"&amp;A394):INDIRECT("I"&amp;B394))</f>
        <v>282</v>
      </c>
      <c r="Z394">
        <f ca="1">AVERAGE(INDIRECT("J"&amp;A394):INDIRECT("J"&amp;B394))</f>
        <v>972.75</v>
      </c>
      <c r="AA394">
        <f ca="1">AVERAGE(INDIRECT("K"&amp;A394):INDIRECT("K"&amp;B394))</f>
        <v>1</v>
      </c>
      <c r="AB394">
        <f ca="1">AVERAGE(INDIRECT("L"&amp;A394):INDIRECT("L"&amp;B394))</f>
        <v>93.25</v>
      </c>
      <c r="AC394">
        <f ca="1">AVERAGE(INDIRECT("M"&amp;A394):INDIRECT("M"&amp;B394))</f>
        <v>236</v>
      </c>
      <c r="AD394">
        <f ca="1">AVERAGE(INDIRECT("N"&amp;A394):INDIRECT("N"&amp;B394))</f>
        <v>640</v>
      </c>
      <c r="AE394">
        <f ca="1">AVERAGE(INDIRECT("O"&amp;A394):INDIRECT("O"&amp;B394))</f>
        <v>6</v>
      </c>
      <c r="AF394">
        <f ca="1">AVERAGE(INDIRECT("P"&amp;A394):INDIRECT("P"&amp;B394))</f>
        <v>107.2625</v>
      </c>
    </row>
    <row r="395" spans="1:32" ht="15" x14ac:dyDescent="0.25">
      <c r="A395" s="13">
        <f t="shared" si="18"/>
        <v>1565</v>
      </c>
      <c r="B395" s="14">
        <f t="shared" si="17"/>
        <v>1568</v>
      </c>
      <c r="C395" s="5">
        <v>40152</v>
      </c>
      <c r="D395" t="s">
        <v>9</v>
      </c>
      <c r="E395">
        <v>13162</v>
      </c>
      <c r="F395">
        <v>7770</v>
      </c>
      <c r="G395">
        <v>5244</v>
      </c>
      <c r="H395">
        <f>'[4]200912'!G10</f>
        <v>4410</v>
      </c>
      <c r="I395">
        <v>1628</v>
      </c>
      <c r="J395">
        <v>2816</v>
      </c>
      <c r="K395">
        <v>22</v>
      </c>
      <c r="L395">
        <v>1083</v>
      </c>
      <c r="M395">
        <v>1165</v>
      </c>
      <c r="N395">
        <v>1364</v>
      </c>
      <c r="O395">
        <v>50</v>
      </c>
      <c r="P395">
        <v>698.07</v>
      </c>
      <c r="T395" s="15">
        <v>15.2916666666667</v>
      </c>
      <c r="U395">
        <f ca="1">AVERAGE(INDIRECT("E"&amp;A395):INDIRECT("E"&amp;B395))</f>
        <v>15889</v>
      </c>
      <c r="V395">
        <f ca="1">AVERAGE(INDIRECT("F"&amp;A395):INDIRECT("F"&amp;B395))</f>
        <v>12092</v>
      </c>
      <c r="W395">
        <f ca="1">AVERAGE(INDIRECT("G"&amp;A395):INDIRECT("G"&amp;B395))</f>
        <v>6242</v>
      </c>
      <c r="X395">
        <f ca="1">AVERAGE(INDIRECT("H"&amp;A395):INDIRECT("H"&amp;B395))</f>
        <v>7308.25</v>
      </c>
      <c r="Y395">
        <f ca="1">AVERAGE(INDIRECT("I"&amp;A395):INDIRECT("I"&amp;B395))</f>
        <v>281.5</v>
      </c>
      <c r="Z395">
        <f ca="1">AVERAGE(INDIRECT("J"&amp;A395):INDIRECT("J"&amp;B395))</f>
        <v>1125.75</v>
      </c>
      <c r="AA395">
        <f ca="1">AVERAGE(INDIRECT("K"&amp;A395):INDIRECT("K"&amp;B395))</f>
        <v>0.5</v>
      </c>
      <c r="AB395">
        <f ca="1">AVERAGE(INDIRECT("L"&amp;A395):INDIRECT("L"&amp;B395))</f>
        <v>98.75</v>
      </c>
      <c r="AC395">
        <f ca="1">AVERAGE(INDIRECT("M"&amp;A395):INDIRECT("M"&amp;B395))</f>
        <v>251</v>
      </c>
      <c r="AD395">
        <f ca="1">AVERAGE(INDIRECT("N"&amp;A395):INDIRECT("N"&amp;B395))</f>
        <v>785</v>
      </c>
      <c r="AE395">
        <f ca="1">AVERAGE(INDIRECT("O"&amp;A395):INDIRECT("O"&amp;B395))</f>
        <v>14.25</v>
      </c>
      <c r="AF395">
        <f ca="1">AVERAGE(INDIRECT("P"&amp;A395):INDIRECT("P"&amp;B395))</f>
        <v>134.565</v>
      </c>
    </row>
    <row r="396" spans="1:32" ht="15" x14ac:dyDescent="0.25">
      <c r="A396" s="13">
        <f t="shared" si="18"/>
        <v>1569</v>
      </c>
      <c r="B396" s="14">
        <f t="shared" si="17"/>
        <v>1572</v>
      </c>
      <c r="C396" s="5">
        <v>40152</v>
      </c>
      <c r="D396" t="s">
        <v>10</v>
      </c>
      <c r="E396">
        <v>13103</v>
      </c>
      <c r="F396">
        <v>7548</v>
      </c>
      <c r="G396">
        <v>5164</v>
      </c>
      <c r="H396">
        <f>'[4]200912'!G11</f>
        <v>4499</v>
      </c>
      <c r="I396">
        <v>1665</v>
      </c>
      <c r="J396">
        <v>2939</v>
      </c>
      <c r="K396">
        <v>23</v>
      </c>
      <c r="L396">
        <v>1135</v>
      </c>
      <c r="M396">
        <v>1165</v>
      </c>
      <c r="N396">
        <v>1364</v>
      </c>
      <c r="O396">
        <v>51</v>
      </c>
      <c r="P396">
        <v>719.46</v>
      </c>
      <c r="T396" s="15">
        <v>15.3333333333333</v>
      </c>
      <c r="U396">
        <f ca="1">AVERAGE(INDIRECT("E"&amp;A396):INDIRECT("E"&amp;B396))</f>
        <v>17864.25</v>
      </c>
      <c r="V396">
        <f ca="1">AVERAGE(INDIRECT("F"&amp;A396):INDIRECT("F"&amp;B396))</f>
        <v>14454.75</v>
      </c>
      <c r="W396">
        <f ca="1">AVERAGE(INDIRECT("G"&amp;A396):INDIRECT("G"&amp;B396))</f>
        <v>7107</v>
      </c>
      <c r="X396">
        <f ca="1">AVERAGE(INDIRECT("H"&amp;A396):INDIRECT("H"&amp;B396))</f>
        <v>8725</v>
      </c>
      <c r="Y396">
        <f ca="1">AVERAGE(INDIRECT("I"&amp;A396):INDIRECT("I"&amp;B396))</f>
        <v>269.75</v>
      </c>
      <c r="Z396">
        <f ca="1">AVERAGE(INDIRECT("J"&amp;A396):INDIRECT("J"&amp;B396))</f>
        <v>1027</v>
      </c>
      <c r="AA396">
        <f ca="1">AVERAGE(INDIRECT("K"&amp;A396):INDIRECT("K"&amp;B396))</f>
        <v>0.75</v>
      </c>
      <c r="AB396">
        <f ca="1">AVERAGE(INDIRECT("L"&amp;A396):INDIRECT("L"&amp;B396))</f>
        <v>98.25</v>
      </c>
      <c r="AC396">
        <f ca="1">AVERAGE(INDIRECT("M"&amp;A396):INDIRECT("M"&amp;B396))</f>
        <v>306</v>
      </c>
      <c r="AD396">
        <f ca="1">AVERAGE(INDIRECT("N"&amp;A396):INDIRECT("N"&amp;B396))</f>
        <v>891</v>
      </c>
      <c r="AE396">
        <f ca="1">AVERAGE(INDIRECT("O"&amp;A396):INDIRECT("O"&amp;B396))</f>
        <v>24</v>
      </c>
      <c r="AF396">
        <f ca="1">AVERAGE(INDIRECT("P"&amp;A396):INDIRECT("P"&amp;B396))</f>
        <v>161.25</v>
      </c>
    </row>
    <row r="397" spans="1:32" ht="15" x14ac:dyDescent="0.25">
      <c r="A397" s="13">
        <f t="shared" si="18"/>
        <v>1573</v>
      </c>
      <c r="B397" s="14">
        <f t="shared" si="17"/>
        <v>1576</v>
      </c>
      <c r="C397" s="5">
        <v>40152</v>
      </c>
      <c r="D397" t="s">
        <v>11</v>
      </c>
      <c r="E397">
        <v>12944</v>
      </c>
      <c r="F397">
        <v>7262</v>
      </c>
      <c r="G397">
        <v>5125</v>
      </c>
      <c r="H397">
        <f>'[4]200912'!G12</f>
        <v>4483</v>
      </c>
      <c r="I397">
        <v>1637</v>
      </c>
      <c r="J397">
        <v>3056</v>
      </c>
      <c r="K397">
        <v>22</v>
      </c>
      <c r="L397">
        <v>1240</v>
      </c>
      <c r="M397">
        <v>1176</v>
      </c>
      <c r="N397">
        <v>1493</v>
      </c>
      <c r="O397">
        <v>52</v>
      </c>
      <c r="P397">
        <v>741.65</v>
      </c>
      <c r="T397" s="15">
        <v>15.375</v>
      </c>
      <c r="U397">
        <f ca="1">AVERAGE(INDIRECT("E"&amp;A397):INDIRECT("E"&amp;B397))</f>
        <v>18719.5</v>
      </c>
      <c r="V397">
        <f ca="1">AVERAGE(INDIRECT("F"&amp;A397):INDIRECT("F"&amp;B397))</f>
        <v>15171</v>
      </c>
      <c r="W397">
        <f ca="1">AVERAGE(INDIRECT("G"&amp;A397):INDIRECT("G"&amp;B397))</f>
        <v>7403.5</v>
      </c>
      <c r="X397">
        <f ca="1">AVERAGE(INDIRECT("H"&amp;A397):INDIRECT("H"&amp;B397))</f>
        <v>9006.5</v>
      </c>
      <c r="Y397">
        <f ca="1">AVERAGE(INDIRECT("I"&amp;A397):INDIRECT("I"&amp;B397))</f>
        <v>287.75</v>
      </c>
      <c r="Z397">
        <f ca="1">AVERAGE(INDIRECT("J"&amp;A397):INDIRECT("J"&amp;B397))</f>
        <v>917.5</v>
      </c>
      <c r="AA397">
        <f ca="1">AVERAGE(INDIRECT("K"&amp;A397):INDIRECT("K"&amp;B397))</f>
        <v>1.5</v>
      </c>
      <c r="AB397">
        <f ca="1">AVERAGE(INDIRECT("L"&amp;A397):INDIRECT("L"&amp;B397))</f>
        <v>125.5</v>
      </c>
      <c r="AC397">
        <f ca="1">AVERAGE(INDIRECT("M"&amp;A397):INDIRECT("M"&amp;B397))</f>
        <v>326</v>
      </c>
      <c r="AD397">
        <f ca="1">AVERAGE(INDIRECT("N"&amp;A397):INDIRECT("N"&amp;B397))</f>
        <v>901</v>
      </c>
      <c r="AE397">
        <f ca="1">AVERAGE(INDIRECT("O"&amp;A397):INDIRECT("O"&amp;B397))</f>
        <v>13</v>
      </c>
      <c r="AF397">
        <f ca="1">AVERAGE(INDIRECT("P"&amp;A397):INDIRECT("P"&amp;B397))</f>
        <v>173.21499999999997</v>
      </c>
    </row>
    <row r="398" spans="1:32" ht="15" x14ac:dyDescent="0.25">
      <c r="A398" s="13">
        <f t="shared" si="18"/>
        <v>1577</v>
      </c>
      <c r="B398" s="14">
        <f t="shared" si="17"/>
        <v>1580</v>
      </c>
      <c r="C398" s="5">
        <v>40152</v>
      </c>
      <c r="D398" t="s">
        <v>12</v>
      </c>
      <c r="E398">
        <v>12849</v>
      </c>
      <c r="F398">
        <v>7003</v>
      </c>
      <c r="G398">
        <v>5046</v>
      </c>
      <c r="H398">
        <f>'[4]200912'!G13</f>
        <v>4401</v>
      </c>
      <c r="I398">
        <v>1558</v>
      </c>
      <c r="J398">
        <v>3065</v>
      </c>
      <c r="K398">
        <v>20</v>
      </c>
      <c r="L398">
        <v>1249</v>
      </c>
      <c r="M398">
        <v>1176</v>
      </c>
      <c r="N398">
        <v>1493</v>
      </c>
      <c r="O398">
        <v>54</v>
      </c>
      <c r="P398">
        <v>763.04</v>
      </c>
      <c r="T398" s="15">
        <v>15.4166666666667</v>
      </c>
      <c r="U398">
        <f ca="1">AVERAGE(INDIRECT("E"&amp;A398):INDIRECT("E"&amp;B398))</f>
        <v>18572.75</v>
      </c>
      <c r="V398">
        <f ca="1">AVERAGE(INDIRECT("F"&amp;A398):INDIRECT("F"&amp;B398))</f>
        <v>15000</v>
      </c>
      <c r="W398">
        <f ca="1">AVERAGE(INDIRECT("G"&amp;A398):INDIRECT("G"&amp;B398))</f>
        <v>7518</v>
      </c>
      <c r="X398">
        <f ca="1">AVERAGE(INDIRECT("H"&amp;A398):INDIRECT("H"&amp;B398))</f>
        <v>8867</v>
      </c>
      <c r="Y398">
        <f ca="1">AVERAGE(INDIRECT("I"&amp;A398):INDIRECT("I"&amp;B398))</f>
        <v>298</v>
      </c>
      <c r="Z398">
        <f ca="1">AVERAGE(INDIRECT("J"&amp;A398):INDIRECT("J"&amp;B398))</f>
        <v>851.75</v>
      </c>
      <c r="AA398">
        <f ca="1">AVERAGE(INDIRECT("K"&amp;A398):INDIRECT("K"&amp;B398))</f>
        <v>0.5</v>
      </c>
      <c r="AB398">
        <f ca="1">AVERAGE(INDIRECT("L"&amp;A398):INDIRECT("L"&amp;B398))</f>
        <v>168.25</v>
      </c>
      <c r="AC398">
        <f ca="1">AVERAGE(INDIRECT("M"&amp;A398):INDIRECT("M"&amp;B398))</f>
        <v>367</v>
      </c>
      <c r="AD398">
        <f ca="1">AVERAGE(INDIRECT("N"&amp;A398):INDIRECT("N"&amp;B398))</f>
        <v>959</v>
      </c>
      <c r="AE398">
        <f ca="1">AVERAGE(INDIRECT("O"&amp;A398):INDIRECT("O"&amp;B398))</f>
        <v>6</v>
      </c>
      <c r="AF398">
        <f ca="1">AVERAGE(INDIRECT("P"&amp;A398):INDIRECT("P"&amp;B398))</f>
        <v>193.6825</v>
      </c>
    </row>
    <row r="399" spans="1:32" ht="15" x14ac:dyDescent="0.25">
      <c r="A399" s="13">
        <f t="shared" si="18"/>
        <v>1581</v>
      </c>
      <c r="B399" s="14">
        <f t="shared" si="17"/>
        <v>1584</v>
      </c>
      <c r="C399" s="5">
        <v>40152</v>
      </c>
      <c r="D399" t="s">
        <v>13</v>
      </c>
      <c r="E399">
        <v>12936</v>
      </c>
      <c r="F399">
        <v>6859</v>
      </c>
      <c r="G399">
        <v>5015</v>
      </c>
      <c r="H399">
        <f>'[4]200912'!G14</f>
        <v>4436</v>
      </c>
      <c r="I399">
        <v>1574</v>
      </c>
      <c r="J399">
        <v>3065</v>
      </c>
      <c r="K399">
        <v>24</v>
      </c>
      <c r="L399">
        <v>1358</v>
      </c>
      <c r="M399">
        <v>1176</v>
      </c>
      <c r="N399">
        <v>1493</v>
      </c>
      <c r="O399">
        <v>57</v>
      </c>
      <c r="P399">
        <v>780.59</v>
      </c>
      <c r="T399" s="15">
        <v>15.4583333333333</v>
      </c>
      <c r="U399">
        <f ca="1">AVERAGE(INDIRECT("E"&amp;A399):INDIRECT("E"&amp;B399))</f>
        <v>18516.75</v>
      </c>
      <c r="V399">
        <f ca="1">AVERAGE(INDIRECT("F"&amp;A399):INDIRECT("F"&amp;B399))</f>
        <v>14789.25</v>
      </c>
      <c r="W399">
        <f ca="1">AVERAGE(INDIRECT("G"&amp;A399):INDIRECT("G"&amp;B399))</f>
        <v>7494</v>
      </c>
      <c r="X399">
        <f ca="1">AVERAGE(INDIRECT("H"&amp;A399):INDIRECT("H"&amp;B399))</f>
        <v>8775.75</v>
      </c>
      <c r="Y399">
        <f ca="1">AVERAGE(INDIRECT("I"&amp;A399):INDIRECT("I"&amp;B399))</f>
        <v>264.5</v>
      </c>
      <c r="Z399">
        <f ca="1">AVERAGE(INDIRECT("J"&amp;A399):INDIRECT("J"&amp;B399))</f>
        <v>1032.75</v>
      </c>
      <c r="AA399">
        <f ca="1">AVERAGE(INDIRECT("K"&amp;A399):INDIRECT("K"&amp;B399))</f>
        <v>0</v>
      </c>
      <c r="AB399">
        <f ca="1">AVERAGE(INDIRECT("L"&amp;A399):INDIRECT("L"&amp;B399))</f>
        <v>295.25</v>
      </c>
      <c r="AC399">
        <f ca="1">AVERAGE(INDIRECT("M"&amp;A399):INDIRECT("M"&amp;B399))</f>
        <v>391</v>
      </c>
      <c r="AD399">
        <f ca="1">AVERAGE(INDIRECT("N"&amp;A399):INDIRECT("N"&amp;B399))</f>
        <v>1158</v>
      </c>
      <c r="AE399">
        <f ca="1">AVERAGE(INDIRECT("O"&amp;A399):INDIRECT("O"&amp;B399))</f>
        <v>4.25</v>
      </c>
      <c r="AF399">
        <f ca="1">AVERAGE(INDIRECT("P"&amp;A399):INDIRECT("P"&amp;B399))</f>
        <v>226.1</v>
      </c>
    </row>
    <row r="400" spans="1:32" ht="15" x14ac:dyDescent="0.25">
      <c r="A400" s="13">
        <f t="shared" si="18"/>
        <v>1585</v>
      </c>
      <c r="B400" s="14">
        <f t="shared" si="17"/>
        <v>1588</v>
      </c>
      <c r="C400" s="5">
        <v>40152</v>
      </c>
      <c r="D400" t="s">
        <v>14</v>
      </c>
      <c r="E400">
        <v>12942</v>
      </c>
      <c r="F400">
        <v>6651</v>
      </c>
      <c r="G400">
        <v>4950</v>
      </c>
      <c r="H400">
        <f>'[4]200912'!G15</f>
        <v>4492</v>
      </c>
      <c r="I400">
        <v>1573</v>
      </c>
      <c r="J400">
        <v>3211</v>
      </c>
      <c r="K400">
        <v>22</v>
      </c>
      <c r="L400">
        <v>1321</v>
      </c>
      <c r="M400">
        <v>1176</v>
      </c>
      <c r="N400">
        <v>1493</v>
      </c>
      <c r="O400">
        <v>59</v>
      </c>
      <c r="P400">
        <v>797.63</v>
      </c>
      <c r="T400" s="15">
        <v>15.5</v>
      </c>
      <c r="U400">
        <f ca="1">AVERAGE(INDIRECT("E"&amp;A400):INDIRECT("E"&amp;B400))</f>
        <v>18566.25</v>
      </c>
      <c r="V400">
        <f ca="1">AVERAGE(INDIRECT("F"&amp;A400):INDIRECT("F"&amp;B400))</f>
        <v>14688</v>
      </c>
      <c r="W400">
        <f ca="1">AVERAGE(INDIRECT("G"&amp;A400):INDIRECT("G"&amp;B400))</f>
        <v>7415.75</v>
      </c>
      <c r="X400">
        <f ca="1">AVERAGE(INDIRECT("H"&amp;A400):INDIRECT("H"&amp;B400))</f>
        <v>8872.5</v>
      </c>
      <c r="Y400">
        <f ca="1">AVERAGE(INDIRECT("I"&amp;A400):INDIRECT("I"&amp;B400))</f>
        <v>219.75</v>
      </c>
      <c r="Z400">
        <f ca="1">AVERAGE(INDIRECT("J"&amp;A400):INDIRECT("J"&amp;B400))</f>
        <v>1228.25</v>
      </c>
      <c r="AA400">
        <f ca="1">AVERAGE(INDIRECT("K"&amp;A400):INDIRECT("K"&amp;B400))</f>
        <v>0</v>
      </c>
      <c r="AB400">
        <f ca="1">AVERAGE(INDIRECT("L"&amp;A400):INDIRECT("L"&amp;B400))</f>
        <v>314.25</v>
      </c>
      <c r="AC400">
        <f ca="1">AVERAGE(INDIRECT("M"&amp;A400):INDIRECT("M"&amp;B400))</f>
        <v>359</v>
      </c>
      <c r="AD400">
        <f ca="1">AVERAGE(INDIRECT("N"&amp;A400):INDIRECT("N"&amp;B400))</f>
        <v>1242</v>
      </c>
      <c r="AE400">
        <f ca="1">AVERAGE(INDIRECT("O"&amp;A400):INDIRECT("O"&amp;B400))</f>
        <v>3</v>
      </c>
      <c r="AF400">
        <f ca="1">AVERAGE(INDIRECT("P"&amp;A400):INDIRECT("P"&amp;B400))</f>
        <v>278.8</v>
      </c>
    </row>
    <row r="401" spans="1:32" ht="15" x14ac:dyDescent="0.25">
      <c r="A401" s="13">
        <f t="shared" si="18"/>
        <v>1589</v>
      </c>
      <c r="B401" s="14">
        <f t="shared" si="17"/>
        <v>1592</v>
      </c>
      <c r="C401" s="5">
        <v>40152</v>
      </c>
      <c r="D401" t="s">
        <v>15</v>
      </c>
      <c r="E401">
        <v>12783</v>
      </c>
      <c r="F401">
        <v>6514</v>
      </c>
      <c r="G401">
        <v>4938</v>
      </c>
      <c r="H401">
        <f>'[4]200912'!G16</f>
        <v>4524</v>
      </c>
      <c r="I401">
        <v>1545</v>
      </c>
      <c r="J401">
        <v>3377</v>
      </c>
      <c r="K401">
        <v>20</v>
      </c>
      <c r="L401">
        <v>1331</v>
      </c>
      <c r="M401">
        <v>1163</v>
      </c>
      <c r="N401">
        <v>1578</v>
      </c>
      <c r="O401">
        <v>61</v>
      </c>
      <c r="P401">
        <v>814.68</v>
      </c>
      <c r="T401" s="15">
        <v>15.5416666666667</v>
      </c>
      <c r="U401">
        <f ca="1">AVERAGE(INDIRECT("E"&amp;A401):INDIRECT("E"&amp;B401))</f>
        <v>18754</v>
      </c>
      <c r="V401">
        <f ca="1">AVERAGE(INDIRECT("F"&amp;A401):INDIRECT("F"&amp;B401))</f>
        <v>14183.75</v>
      </c>
      <c r="W401">
        <f ca="1">AVERAGE(INDIRECT("G"&amp;A401):INDIRECT("G"&amp;B401))</f>
        <v>7400</v>
      </c>
      <c r="X401">
        <f ca="1">AVERAGE(INDIRECT("H"&amp;A401):INDIRECT("H"&amp;B401))</f>
        <v>8658.5</v>
      </c>
      <c r="Y401">
        <f ca="1">AVERAGE(INDIRECT("I"&amp;A401):INDIRECT("I"&amp;B401))</f>
        <v>201</v>
      </c>
      <c r="Z401">
        <f ca="1">AVERAGE(INDIRECT("J"&amp;A401):INDIRECT("J"&amp;B401))</f>
        <v>1452.25</v>
      </c>
      <c r="AA401">
        <f ca="1">AVERAGE(INDIRECT("K"&amp;A401):INDIRECT("K"&amp;B401))</f>
        <v>0</v>
      </c>
      <c r="AB401">
        <f ca="1">AVERAGE(INDIRECT("L"&amp;A401):INDIRECT("L"&amp;B401))</f>
        <v>449.75</v>
      </c>
      <c r="AC401">
        <f ca="1">AVERAGE(INDIRECT("M"&amp;A401):INDIRECT("M"&amp;B401))</f>
        <v>305</v>
      </c>
      <c r="AD401">
        <f ca="1">AVERAGE(INDIRECT("N"&amp;A401):INDIRECT("N"&amp;B401))</f>
        <v>1286</v>
      </c>
      <c r="AE401">
        <f ca="1">AVERAGE(INDIRECT("O"&amp;A401):INDIRECT("O"&amp;B401))</f>
        <v>3</v>
      </c>
      <c r="AF401">
        <f ca="1">AVERAGE(INDIRECT("P"&amp;A401):INDIRECT("P"&amp;B401))</f>
        <v>358.59249999999997</v>
      </c>
    </row>
    <row r="402" spans="1:32" ht="15" x14ac:dyDescent="0.25">
      <c r="A402" s="13">
        <f t="shared" si="18"/>
        <v>1593</v>
      </c>
      <c r="B402" s="14">
        <f t="shared" si="17"/>
        <v>1596</v>
      </c>
      <c r="C402" s="5">
        <v>40152</v>
      </c>
      <c r="D402" t="s">
        <v>16</v>
      </c>
      <c r="E402">
        <v>12712</v>
      </c>
      <c r="F402">
        <v>6418</v>
      </c>
      <c r="G402">
        <v>4936</v>
      </c>
      <c r="H402">
        <f>'[4]200912'!G17</f>
        <v>4385</v>
      </c>
      <c r="I402">
        <v>1561</v>
      </c>
      <c r="J402">
        <v>3431</v>
      </c>
      <c r="K402">
        <v>16</v>
      </c>
      <c r="L402">
        <v>1392</v>
      </c>
      <c r="M402">
        <v>1163</v>
      </c>
      <c r="N402">
        <v>1578</v>
      </c>
      <c r="O402">
        <v>63</v>
      </c>
      <c r="P402">
        <v>831.92</v>
      </c>
      <c r="T402" s="15">
        <v>15.5833333333333</v>
      </c>
      <c r="U402">
        <f ca="1">AVERAGE(INDIRECT("E"&amp;A402):INDIRECT("E"&amp;B402))</f>
        <v>18916.75</v>
      </c>
      <c r="V402">
        <f ca="1">AVERAGE(INDIRECT("F"&amp;A402):INDIRECT("F"&amp;B402))</f>
        <v>13935.75</v>
      </c>
      <c r="W402">
        <f ca="1">AVERAGE(INDIRECT("G"&amp;A402):INDIRECT("G"&amp;B402))</f>
        <v>7368.5</v>
      </c>
      <c r="X402">
        <f ca="1">AVERAGE(INDIRECT("H"&amp;A402):INDIRECT("H"&amp;B402))</f>
        <v>8638</v>
      </c>
      <c r="Y402">
        <f ca="1">AVERAGE(INDIRECT("I"&amp;A402):INDIRECT("I"&amp;B402))</f>
        <v>197</v>
      </c>
      <c r="Z402">
        <f ca="1">AVERAGE(INDIRECT("J"&amp;A402):INDIRECT("J"&amp;B402))</f>
        <v>1494.25</v>
      </c>
      <c r="AA402">
        <f ca="1">AVERAGE(INDIRECT("K"&amp;A402):INDIRECT("K"&amp;B402))</f>
        <v>0</v>
      </c>
      <c r="AB402">
        <f ca="1">AVERAGE(INDIRECT("L"&amp;A402):INDIRECT("L"&amp;B402))</f>
        <v>586.25</v>
      </c>
      <c r="AC402">
        <f ca="1">AVERAGE(INDIRECT("M"&amp;A402):INDIRECT("M"&amp;B402))</f>
        <v>285</v>
      </c>
      <c r="AD402">
        <f ca="1">AVERAGE(INDIRECT("N"&amp;A402):INDIRECT("N"&amp;B402))</f>
        <v>1311</v>
      </c>
      <c r="AE402">
        <f ca="1">AVERAGE(INDIRECT("O"&amp;A402):INDIRECT("O"&amp;B402))</f>
        <v>7.75</v>
      </c>
      <c r="AF402">
        <f ca="1">AVERAGE(INDIRECT("P"&amp;A402):INDIRECT("P"&amp;B402))</f>
        <v>463.27</v>
      </c>
    </row>
    <row r="403" spans="1:32" ht="15" x14ac:dyDescent="0.25">
      <c r="A403" s="13">
        <f t="shared" si="18"/>
        <v>1597</v>
      </c>
      <c r="B403" s="14">
        <f t="shared" si="17"/>
        <v>1600</v>
      </c>
      <c r="C403" s="5">
        <v>40152</v>
      </c>
      <c r="D403" t="s">
        <v>17</v>
      </c>
      <c r="E403">
        <v>12793</v>
      </c>
      <c r="F403">
        <v>6277</v>
      </c>
      <c r="G403">
        <v>4915</v>
      </c>
      <c r="H403">
        <f>'[4]200912'!G18</f>
        <v>4376</v>
      </c>
      <c r="I403">
        <v>1569</v>
      </c>
      <c r="J403">
        <v>3586</v>
      </c>
      <c r="K403">
        <v>17</v>
      </c>
      <c r="L403">
        <v>1494</v>
      </c>
      <c r="M403">
        <v>1163</v>
      </c>
      <c r="N403">
        <v>1578</v>
      </c>
      <c r="O403">
        <v>64</v>
      </c>
      <c r="P403">
        <v>848.7</v>
      </c>
      <c r="T403" s="15">
        <v>15.625</v>
      </c>
      <c r="U403">
        <f ca="1">AVERAGE(INDIRECT("E"&amp;A403):INDIRECT("E"&amp;B403))</f>
        <v>18778.5</v>
      </c>
      <c r="V403">
        <f ca="1">AVERAGE(INDIRECT("F"&amp;A403):INDIRECT("F"&amp;B403))</f>
        <v>13662</v>
      </c>
      <c r="W403">
        <f ca="1">AVERAGE(INDIRECT("G"&amp;A403):INDIRECT("G"&amp;B403))</f>
        <v>7262.75</v>
      </c>
      <c r="X403">
        <f ca="1">AVERAGE(INDIRECT("H"&amp;A403):INDIRECT("H"&amp;B403))</f>
        <v>8600</v>
      </c>
      <c r="Y403">
        <f ca="1">AVERAGE(INDIRECT("I"&amp;A403):INDIRECT("I"&amp;B403))</f>
        <v>200.25</v>
      </c>
      <c r="Z403">
        <f ca="1">AVERAGE(INDIRECT("J"&amp;A403):INDIRECT("J"&amp;B403))</f>
        <v>1534.25</v>
      </c>
      <c r="AA403">
        <f ca="1">AVERAGE(INDIRECT("K"&amp;A403):INDIRECT("K"&amp;B403))</f>
        <v>0</v>
      </c>
      <c r="AB403">
        <f ca="1">AVERAGE(INDIRECT("L"&amp;A403):INDIRECT("L"&amp;B403))</f>
        <v>581.75</v>
      </c>
      <c r="AC403">
        <f ca="1">AVERAGE(INDIRECT("M"&amp;A403):INDIRECT("M"&amp;B403))</f>
        <v>309</v>
      </c>
      <c r="AD403">
        <f ca="1">AVERAGE(INDIRECT("N"&amp;A403):INDIRECT("N"&amp;B403))</f>
        <v>1320</v>
      </c>
      <c r="AE403">
        <f ca="1">AVERAGE(INDIRECT("O"&amp;A403):INDIRECT("O"&amp;B403))</f>
        <v>14.75</v>
      </c>
      <c r="AF403">
        <f ca="1">AVERAGE(INDIRECT("P"&amp;A403):INDIRECT("P"&amp;B403))</f>
        <v>588.84249999999997</v>
      </c>
    </row>
    <row r="404" spans="1:32" ht="15" x14ac:dyDescent="0.25">
      <c r="A404" s="13">
        <f t="shared" si="18"/>
        <v>1601</v>
      </c>
      <c r="B404" s="14">
        <f t="shared" si="17"/>
        <v>1604</v>
      </c>
      <c r="C404" s="5">
        <v>40152</v>
      </c>
      <c r="D404" t="s">
        <v>18</v>
      </c>
      <c r="E404">
        <v>12803</v>
      </c>
      <c r="F404">
        <v>6191</v>
      </c>
      <c r="G404">
        <v>4939</v>
      </c>
      <c r="H404">
        <f>'[4]200912'!G19</f>
        <v>4463</v>
      </c>
      <c r="I404">
        <v>1536</v>
      </c>
      <c r="J404">
        <v>3606</v>
      </c>
      <c r="K404">
        <v>16</v>
      </c>
      <c r="L404">
        <v>1586</v>
      </c>
      <c r="M404">
        <v>1163</v>
      </c>
      <c r="N404">
        <v>1578</v>
      </c>
      <c r="O404">
        <v>66</v>
      </c>
      <c r="P404">
        <v>865.47</v>
      </c>
      <c r="T404" s="15">
        <v>15.6666666666667</v>
      </c>
      <c r="U404">
        <f ca="1">AVERAGE(INDIRECT("E"&amp;A404):INDIRECT("E"&amp;B404))</f>
        <v>18758</v>
      </c>
      <c r="V404">
        <f ca="1">AVERAGE(INDIRECT("F"&amp;A404):INDIRECT("F"&amp;B404))</f>
        <v>13631.5</v>
      </c>
      <c r="W404">
        <f ca="1">AVERAGE(INDIRECT("G"&amp;A404):INDIRECT("G"&amp;B404))</f>
        <v>7285.5</v>
      </c>
      <c r="X404">
        <f ca="1">AVERAGE(INDIRECT("H"&amp;A404):INDIRECT("H"&amp;B404))</f>
        <v>8612.75</v>
      </c>
      <c r="Y404">
        <f ca="1">AVERAGE(INDIRECT("I"&amp;A404):INDIRECT("I"&amp;B404))</f>
        <v>247.5</v>
      </c>
      <c r="Z404">
        <f ca="1">AVERAGE(INDIRECT("J"&amp;A404):INDIRECT("J"&amp;B404))</f>
        <v>1567</v>
      </c>
      <c r="AA404">
        <f ca="1">AVERAGE(INDIRECT("K"&amp;A404):INDIRECT("K"&amp;B404))</f>
        <v>0</v>
      </c>
      <c r="AB404">
        <f ca="1">AVERAGE(INDIRECT("L"&amp;A404):INDIRECT("L"&amp;B404))</f>
        <v>527.5</v>
      </c>
      <c r="AC404">
        <f ca="1">AVERAGE(INDIRECT("M"&amp;A404):INDIRECT("M"&amp;B404))</f>
        <v>354</v>
      </c>
      <c r="AD404">
        <f ca="1">AVERAGE(INDIRECT("N"&amp;A404):INDIRECT("N"&amp;B404))</f>
        <v>1293</v>
      </c>
      <c r="AE404">
        <f ca="1">AVERAGE(INDIRECT("O"&amp;A404):INDIRECT("O"&amp;B404))</f>
        <v>11.5</v>
      </c>
      <c r="AF404">
        <f ca="1">AVERAGE(INDIRECT("P"&amp;A404):INDIRECT("P"&amp;B404))</f>
        <v>713.14249999999993</v>
      </c>
    </row>
    <row r="405" spans="1:32" ht="15" x14ac:dyDescent="0.25">
      <c r="A405" s="13">
        <f t="shared" si="18"/>
        <v>1605</v>
      </c>
      <c r="B405" s="14">
        <f t="shared" si="17"/>
        <v>1608</v>
      </c>
      <c r="C405" s="5">
        <v>40152</v>
      </c>
      <c r="D405" t="s">
        <v>19</v>
      </c>
      <c r="E405">
        <v>12740</v>
      </c>
      <c r="F405">
        <v>6073</v>
      </c>
      <c r="G405">
        <v>4976</v>
      </c>
      <c r="H405">
        <f>'[4]200912'!G20</f>
        <v>4376</v>
      </c>
      <c r="I405">
        <v>1533</v>
      </c>
      <c r="J405">
        <v>3723</v>
      </c>
      <c r="K405">
        <v>18</v>
      </c>
      <c r="L405">
        <v>1646</v>
      </c>
      <c r="M405">
        <v>1172</v>
      </c>
      <c r="N405">
        <v>1647</v>
      </c>
      <c r="O405">
        <v>67</v>
      </c>
      <c r="P405">
        <v>882.24</v>
      </c>
      <c r="T405" s="15">
        <v>15.7083333333333</v>
      </c>
      <c r="U405">
        <f ca="1">AVERAGE(INDIRECT("E"&amp;A405):INDIRECT("E"&amp;B405))</f>
        <v>18758</v>
      </c>
      <c r="V405">
        <f ca="1">AVERAGE(INDIRECT("F"&amp;A405):INDIRECT("F"&amp;B405))</f>
        <v>14301</v>
      </c>
      <c r="W405">
        <f ca="1">AVERAGE(INDIRECT("G"&amp;A405):INDIRECT("G"&amp;B405))</f>
        <v>7394.75</v>
      </c>
      <c r="X405">
        <f ca="1">AVERAGE(INDIRECT("H"&amp;A405):INDIRECT("H"&amp;B405))</f>
        <v>8990.25</v>
      </c>
      <c r="Y405">
        <f ca="1">AVERAGE(INDIRECT("I"&amp;A405):INDIRECT("I"&amp;B405))</f>
        <v>325.75</v>
      </c>
      <c r="Z405">
        <f ca="1">AVERAGE(INDIRECT("J"&amp;A405):INDIRECT("J"&amp;B405))</f>
        <v>1635.75</v>
      </c>
      <c r="AA405">
        <f ca="1">AVERAGE(INDIRECT("K"&amp;A405):INDIRECT("K"&amp;B405))</f>
        <v>0</v>
      </c>
      <c r="AB405">
        <f ca="1">AVERAGE(INDIRECT("L"&amp;A405):INDIRECT("L"&amp;B405))</f>
        <v>566.25</v>
      </c>
      <c r="AC405">
        <f ca="1">AVERAGE(INDIRECT("M"&amp;A405):INDIRECT("M"&amp;B405))</f>
        <v>362</v>
      </c>
      <c r="AD405">
        <f ca="1">AVERAGE(INDIRECT("N"&amp;A405):INDIRECT("N"&amp;B405))</f>
        <v>1224</v>
      </c>
      <c r="AE405">
        <f ca="1">AVERAGE(INDIRECT("O"&amp;A405):INDIRECT("O"&amp;B405))</f>
        <v>4</v>
      </c>
      <c r="AF405">
        <f ca="1">AVERAGE(INDIRECT("P"&amp;A405):INDIRECT("P"&amp;B405))</f>
        <v>786.1825</v>
      </c>
    </row>
    <row r="406" spans="1:32" ht="15" x14ac:dyDescent="0.25">
      <c r="A406" s="13">
        <f t="shared" si="18"/>
        <v>1609</v>
      </c>
      <c r="B406" s="14">
        <f t="shared" si="17"/>
        <v>1612</v>
      </c>
      <c r="C406" s="5">
        <v>40152</v>
      </c>
      <c r="D406" t="s">
        <v>20</v>
      </c>
      <c r="E406">
        <v>12780</v>
      </c>
      <c r="F406">
        <v>6120</v>
      </c>
      <c r="G406">
        <v>4891</v>
      </c>
      <c r="H406">
        <f>'[4]200912'!G21</f>
        <v>4229</v>
      </c>
      <c r="I406">
        <v>1503</v>
      </c>
      <c r="J406">
        <v>3675</v>
      </c>
      <c r="K406">
        <v>22</v>
      </c>
      <c r="L406">
        <v>1713</v>
      </c>
      <c r="M406">
        <v>1172</v>
      </c>
      <c r="N406">
        <v>1647</v>
      </c>
      <c r="O406">
        <v>68</v>
      </c>
      <c r="P406">
        <v>899.01</v>
      </c>
      <c r="T406" s="15">
        <v>15.75</v>
      </c>
      <c r="U406">
        <f ca="1">AVERAGE(INDIRECT("E"&amp;A406):INDIRECT("E"&amp;B406))</f>
        <v>19634</v>
      </c>
      <c r="V406">
        <f ca="1">AVERAGE(INDIRECT("F"&amp;A406):INDIRECT("F"&amp;B406))</f>
        <v>15244.75</v>
      </c>
      <c r="W406">
        <f ca="1">AVERAGE(INDIRECT("G"&amp;A406):INDIRECT("G"&amp;B406))</f>
        <v>7712.25</v>
      </c>
      <c r="X406">
        <f ca="1">AVERAGE(INDIRECT("H"&amp;A406):INDIRECT("H"&amp;B406))</f>
        <v>9313.5</v>
      </c>
      <c r="Y406">
        <f ca="1">AVERAGE(INDIRECT("I"&amp;A406):INDIRECT("I"&amp;B406))</f>
        <v>387.5</v>
      </c>
      <c r="Z406">
        <f ca="1">AVERAGE(INDIRECT("J"&amp;A406):INDIRECT("J"&amp;B406))</f>
        <v>1644.75</v>
      </c>
      <c r="AA406">
        <f ca="1">AVERAGE(INDIRECT("K"&amp;A406):INDIRECT("K"&amp;B406))</f>
        <v>0</v>
      </c>
      <c r="AB406">
        <f ca="1">AVERAGE(INDIRECT("L"&amp;A406):INDIRECT("L"&amp;B406))</f>
        <v>598.5</v>
      </c>
      <c r="AC406">
        <f ca="1">AVERAGE(INDIRECT("M"&amp;A406):INDIRECT("M"&amp;B406))</f>
        <v>407</v>
      </c>
      <c r="AD406">
        <f ca="1">AVERAGE(INDIRECT("N"&amp;A406):INDIRECT("N"&amp;B406))</f>
        <v>1170</v>
      </c>
      <c r="AE406">
        <f ca="1">AVERAGE(INDIRECT("O"&amp;A406):INDIRECT("O"&amp;B406))</f>
        <v>8</v>
      </c>
      <c r="AF406">
        <f ca="1">AVERAGE(INDIRECT("P"&amp;A406):INDIRECT("P"&amp;B406))</f>
        <v>844.49</v>
      </c>
    </row>
    <row r="407" spans="1:32" ht="15" x14ac:dyDescent="0.25">
      <c r="A407" s="13">
        <f t="shared" si="18"/>
        <v>1613</v>
      </c>
      <c r="B407" s="14">
        <f t="shared" si="17"/>
        <v>1616</v>
      </c>
      <c r="C407" s="5">
        <v>40152</v>
      </c>
      <c r="D407" t="s">
        <v>21</v>
      </c>
      <c r="E407">
        <v>12732</v>
      </c>
      <c r="F407">
        <v>6001</v>
      </c>
      <c r="G407">
        <v>4977</v>
      </c>
      <c r="H407">
        <f>'[4]200912'!G22</f>
        <v>4259</v>
      </c>
      <c r="I407">
        <v>1538</v>
      </c>
      <c r="J407">
        <v>3692</v>
      </c>
      <c r="K407">
        <v>27</v>
      </c>
      <c r="L407">
        <v>1665</v>
      </c>
      <c r="M407">
        <v>1172</v>
      </c>
      <c r="N407">
        <v>1647</v>
      </c>
      <c r="O407">
        <v>68</v>
      </c>
      <c r="P407">
        <v>931.38</v>
      </c>
      <c r="T407" s="15">
        <v>15.7916666666667</v>
      </c>
      <c r="U407">
        <f ca="1">AVERAGE(INDIRECT("E"&amp;A407):INDIRECT("E"&amp;B407))</f>
        <v>19533.5</v>
      </c>
      <c r="V407">
        <f ca="1">AVERAGE(INDIRECT("F"&amp;A407):INDIRECT("F"&amp;B407))</f>
        <v>14991.5</v>
      </c>
      <c r="W407">
        <f ca="1">AVERAGE(INDIRECT("G"&amp;A407):INDIRECT("G"&amp;B407))</f>
        <v>7626.75</v>
      </c>
      <c r="X407">
        <f ca="1">AVERAGE(INDIRECT("H"&amp;A407):INDIRECT("H"&amp;B407))</f>
        <v>9006.5</v>
      </c>
      <c r="Y407">
        <f ca="1">AVERAGE(INDIRECT("I"&amp;A407):INDIRECT("I"&amp;B407))</f>
        <v>474.25</v>
      </c>
      <c r="Z407">
        <f ca="1">AVERAGE(INDIRECT("J"&amp;A407):INDIRECT("J"&amp;B407))</f>
        <v>1867.5</v>
      </c>
      <c r="AA407">
        <f ca="1">AVERAGE(INDIRECT("K"&amp;A407):INDIRECT("K"&amp;B407))</f>
        <v>0</v>
      </c>
      <c r="AB407">
        <f ca="1">AVERAGE(INDIRECT("L"&amp;A407):INDIRECT("L"&amp;B407))</f>
        <v>862</v>
      </c>
      <c r="AC407">
        <f ca="1">AVERAGE(INDIRECT("M"&amp;A407):INDIRECT("M"&amp;B407))</f>
        <v>463</v>
      </c>
      <c r="AD407">
        <f ca="1">AVERAGE(INDIRECT("N"&amp;A407):INDIRECT("N"&amp;B407))</f>
        <v>1079</v>
      </c>
      <c r="AE407">
        <f ca="1">AVERAGE(INDIRECT("O"&amp;A407):INDIRECT("O"&amp;B407))</f>
        <v>14.5</v>
      </c>
      <c r="AF407">
        <f ca="1">AVERAGE(INDIRECT("P"&amp;A407):INDIRECT("P"&amp;B407))</f>
        <v>875.8075</v>
      </c>
    </row>
    <row r="408" spans="1:32" ht="15" x14ac:dyDescent="0.25">
      <c r="A408" s="13">
        <f t="shared" si="18"/>
        <v>1617</v>
      </c>
      <c r="B408" s="14">
        <f t="shared" ref="B408:B471" si="19">B406+8</f>
        <v>1620</v>
      </c>
      <c r="C408" s="5">
        <v>40152</v>
      </c>
      <c r="D408" t="s">
        <v>22</v>
      </c>
      <c r="E408">
        <v>12755</v>
      </c>
      <c r="F408">
        <v>5972</v>
      </c>
      <c r="G408">
        <v>4935</v>
      </c>
      <c r="H408">
        <f>'[4]200912'!G23</f>
        <v>4243</v>
      </c>
      <c r="I408">
        <v>1576</v>
      </c>
      <c r="J408">
        <v>3793</v>
      </c>
      <c r="K408">
        <v>32</v>
      </c>
      <c r="L408">
        <v>1683</v>
      </c>
      <c r="M408">
        <v>1172</v>
      </c>
      <c r="N408">
        <v>1647</v>
      </c>
      <c r="O408">
        <v>68</v>
      </c>
      <c r="P408">
        <v>964.55</v>
      </c>
      <c r="T408" s="15">
        <v>15.8333333333333</v>
      </c>
      <c r="U408">
        <f ca="1">AVERAGE(INDIRECT("E"&amp;A408):INDIRECT("E"&amp;B408))</f>
        <v>19149.25</v>
      </c>
      <c r="V408">
        <f ca="1">AVERAGE(INDIRECT("F"&amp;A408):INDIRECT("F"&amp;B408))</f>
        <v>14235.5</v>
      </c>
      <c r="W408">
        <f ca="1">AVERAGE(INDIRECT("G"&amp;A408):INDIRECT("G"&amp;B408))</f>
        <v>7577.5</v>
      </c>
      <c r="X408">
        <f ca="1">AVERAGE(INDIRECT("H"&amp;A408):INDIRECT("H"&amp;B408))</f>
        <v>8640.5</v>
      </c>
      <c r="Y408">
        <f ca="1">AVERAGE(INDIRECT("I"&amp;A408):INDIRECT("I"&amp;B408))</f>
        <v>465.5</v>
      </c>
      <c r="Z408">
        <f ca="1">AVERAGE(INDIRECT("J"&amp;A408):INDIRECT("J"&amp;B408))</f>
        <v>1836.25</v>
      </c>
      <c r="AA408">
        <f ca="1">AVERAGE(INDIRECT("K"&amp;A408):INDIRECT("K"&amp;B408))</f>
        <v>0</v>
      </c>
      <c r="AB408">
        <f ca="1">AVERAGE(INDIRECT("L"&amp;A408):INDIRECT("L"&amp;B408))</f>
        <v>942</v>
      </c>
      <c r="AC408">
        <f ca="1">AVERAGE(INDIRECT("M"&amp;A408):INDIRECT("M"&amp;B408))</f>
        <v>464</v>
      </c>
      <c r="AD408">
        <f ca="1">AVERAGE(INDIRECT("N"&amp;A408):INDIRECT("N"&amp;B408))</f>
        <v>985</v>
      </c>
      <c r="AE408">
        <f ca="1">AVERAGE(INDIRECT("O"&amp;A408):INDIRECT("O"&amp;B408))</f>
        <v>13</v>
      </c>
      <c r="AF408">
        <f ca="1">AVERAGE(INDIRECT("P"&amp;A408):INDIRECT("P"&amp;B408))</f>
        <v>931.67</v>
      </c>
    </row>
    <row r="409" spans="1:32" ht="15" x14ac:dyDescent="0.25">
      <c r="A409" s="13">
        <f t="shared" si="18"/>
        <v>1621</v>
      </c>
      <c r="B409" s="14">
        <f t="shared" si="19"/>
        <v>1624</v>
      </c>
      <c r="C409" s="5">
        <v>40152</v>
      </c>
      <c r="D409" t="s">
        <v>23</v>
      </c>
      <c r="E409">
        <v>12597</v>
      </c>
      <c r="F409">
        <v>6149</v>
      </c>
      <c r="G409">
        <v>4781</v>
      </c>
      <c r="H409">
        <f>'[4]200912'!G24</f>
        <v>4175</v>
      </c>
      <c r="I409">
        <v>1567</v>
      </c>
      <c r="J409">
        <v>3786</v>
      </c>
      <c r="K409">
        <v>35</v>
      </c>
      <c r="L409">
        <v>1649</v>
      </c>
      <c r="M409">
        <v>1190</v>
      </c>
      <c r="N409">
        <v>1752</v>
      </c>
      <c r="O409">
        <v>69</v>
      </c>
      <c r="P409">
        <v>996.92</v>
      </c>
      <c r="T409" s="15">
        <v>15.875</v>
      </c>
      <c r="U409">
        <f ca="1">AVERAGE(INDIRECT("E"&amp;A409):INDIRECT("E"&amp;B409))</f>
        <v>18447.25</v>
      </c>
      <c r="V409">
        <f ca="1">AVERAGE(INDIRECT("F"&amp;A409):INDIRECT("F"&amp;B409))</f>
        <v>13155.75</v>
      </c>
      <c r="W409">
        <f ca="1">AVERAGE(INDIRECT("G"&amp;A409):INDIRECT("G"&amp;B409))</f>
        <v>7456.75</v>
      </c>
      <c r="X409">
        <f ca="1">AVERAGE(INDIRECT("H"&amp;A409):INDIRECT("H"&amp;B409))</f>
        <v>7776.5</v>
      </c>
      <c r="Y409">
        <f ca="1">AVERAGE(INDIRECT("I"&amp;A409):INDIRECT("I"&amp;B409))</f>
        <v>473.5</v>
      </c>
      <c r="Z409">
        <f ca="1">AVERAGE(INDIRECT("J"&amp;A409):INDIRECT("J"&amp;B409))</f>
        <v>1772.25</v>
      </c>
      <c r="AA409">
        <f ca="1">AVERAGE(INDIRECT("K"&amp;A409):INDIRECT("K"&amp;B409))</f>
        <v>0</v>
      </c>
      <c r="AB409">
        <f ca="1">AVERAGE(INDIRECT("L"&amp;A409):INDIRECT("L"&amp;B409))</f>
        <v>930.25</v>
      </c>
      <c r="AC409">
        <f ca="1">AVERAGE(INDIRECT("M"&amp;A409):INDIRECT("M"&amp;B409))</f>
        <v>462</v>
      </c>
      <c r="AD409">
        <f ca="1">AVERAGE(INDIRECT("N"&amp;A409):INDIRECT("N"&amp;B409))</f>
        <v>933</v>
      </c>
      <c r="AE409">
        <f ca="1">AVERAGE(INDIRECT("O"&amp;A409):INDIRECT("O"&amp;B409))</f>
        <v>12.5</v>
      </c>
      <c r="AF409">
        <f ca="1">AVERAGE(INDIRECT("P"&amp;A409):INDIRECT("P"&amp;B409))</f>
        <v>986.6875</v>
      </c>
    </row>
    <row r="410" spans="1:32" ht="15" x14ac:dyDescent="0.25">
      <c r="A410" s="13">
        <f t="shared" si="18"/>
        <v>1625</v>
      </c>
      <c r="B410" s="14">
        <f t="shared" si="19"/>
        <v>1628</v>
      </c>
      <c r="C410" s="5">
        <v>40152</v>
      </c>
      <c r="D410" t="s">
        <v>24</v>
      </c>
      <c r="E410">
        <v>12466</v>
      </c>
      <c r="F410">
        <v>6122</v>
      </c>
      <c r="G410">
        <v>4666</v>
      </c>
      <c r="H410">
        <f>'[4]200912'!G25</f>
        <v>4023</v>
      </c>
      <c r="I410">
        <v>1578</v>
      </c>
      <c r="J410">
        <v>3759</v>
      </c>
      <c r="K410">
        <v>36</v>
      </c>
      <c r="L410">
        <v>1699</v>
      </c>
      <c r="M410">
        <v>1190</v>
      </c>
      <c r="N410">
        <v>1752</v>
      </c>
      <c r="O410">
        <v>68</v>
      </c>
      <c r="P410">
        <v>1029.28</v>
      </c>
      <c r="T410" s="15">
        <v>15.9166666666667</v>
      </c>
      <c r="U410">
        <f ca="1">AVERAGE(INDIRECT("E"&amp;A410):INDIRECT("E"&amp;B410))</f>
        <v>18149.75</v>
      </c>
      <c r="V410">
        <f ca="1">AVERAGE(INDIRECT("F"&amp;A410):INDIRECT("F"&amp;B410))</f>
        <v>12186</v>
      </c>
      <c r="W410">
        <f ca="1">AVERAGE(INDIRECT("G"&amp;A410):INDIRECT("G"&amp;B410))</f>
        <v>7268.75</v>
      </c>
      <c r="X410">
        <f ca="1">AVERAGE(INDIRECT("H"&amp;A410):INDIRECT("H"&amp;B410))</f>
        <v>6826</v>
      </c>
      <c r="Y410">
        <f ca="1">AVERAGE(INDIRECT("I"&amp;A410):INDIRECT("I"&amp;B410))</f>
        <v>560.75</v>
      </c>
      <c r="Z410">
        <f ca="1">AVERAGE(INDIRECT("J"&amp;A410):INDIRECT("J"&amp;B410))</f>
        <v>1953</v>
      </c>
      <c r="AA410">
        <f ca="1">AVERAGE(INDIRECT("K"&amp;A410):INDIRECT("K"&amp;B410))</f>
        <v>0</v>
      </c>
      <c r="AB410">
        <f ca="1">AVERAGE(INDIRECT("L"&amp;A410):INDIRECT("L"&amp;B410))</f>
        <v>1081.25</v>
      </c>
      <c r="AC410">
        <f ca="1">AVERAGE(INDIRECT("M"&amp;A410):INDIRECT("M"&amp;B410))</f>
        <v>487</v>
      </c>
      <c r="AD410">
        <f ca="1">AVERAGE(INDIRECT("N"&amp;A410):INDIRECT("N"&amp;B410))</f>
        <v>808</v>
      </c>
      <c r="AE410">
        <f ca="1">AVERAGE(INDIRECT("O"&amp;A410):INDIRECT("O"&amp;B410))</f>
        <v>13.5</v>
      </c>
      <c r="AF410">
        <f ca="1">AVERAGE(INDIRECT("P"&amp;A410):INDIRECT("P"&amp;B410))</f>
        <v>1012.4450000000001</v>
      </c>
    </row>
    <row r="411" spans="1:32" ht="15" x14ac:dyDescent="0.25">
      <c r="A411" s="13">
        <f t="shared" si="18"/>
        <v>1629</v>
      </c>
      <c r="B411" s="14">
        <f t="shared" si="19"/>
        <v>1632</v>
      </c>
      <c r="C411" s="5">
        <v>40152</v>
      </c>
      <c r="D411" t="s">
        <v>25</v>
      </c>
      <c r="E411">
        <v>12382</v>
      </c>
      <c r="F411">
        <v>6164</v>
      </c>
      <c r="G411">
        <v>4594</v>
      </c>
      <c r="H411">
        <f>'[4]200912'!G26</f>
        <v>3861</v>
      </c>
      <c r="I411">
        <v>1647</v>
      </c>
      <c r="J411">
        <v>3604</v>
      </c>
      <c r="K411">
        <v>41</v>
      </c>
      <c r="L411">
        <v>1812</v>
      </c>
      <c r="M411">
        <v>1190</v>
      </c>
      <c r="N411">
        <v>1752</v>
      </c>
      <c r="O411">
        <v>68</v>
      </c>
      <c r="P411">
        <v>1050.81</v>
      </c>
      <c r="T411" s="15">
        <v>15.9583333333333</v>
      </c>
      <c r="U411">
        <f ca="1">AVERAGE(INDIRECT("E"&amp;A411):INDIRECT("E"&amp;B411))</f>
        <v>17538.25</v>
      </c>
      <c r="V411">
        <f ca="1">AVERAGE(INDIRECT("F"&amp;A411):INDIRECT("F"&amp;B411))</f>
        <v>12250</v>
      </c>
      <c r="W411">
        <f ca="1">AVERAGE(INDIRECT("G"&amp;A411):INDIRECT("G"&amp;B411))</f>
        <v>7061.75</v>
      </c>
      <c r="X411">
        <f ca="1">AVERAGE(INDIRECT("H"&amp;A411):INDIRECT("H"&amp;B411))</f>
        <v>6474.5</v>
      </c>
      <c r="Y411">
        <f ca="1">AVERAGE(INDIRECT("I"&amp;A411):INDIRECT("I"&amp;B411))</f>
        <v>577.25</v>
      </c>
      <c r="Z411">
        <f ca="1">AVERAGE(INDIRECT("J"&amp;A411):INDIRECT("J"&amp;B411))</f>
        <v>1856.75</v>
      </c>
      <c r="AA411">
        <f ca="1">AVERAGE(INDIRECT("K"&amp;A411):INDIRECT("K"&amp;B411))</f>
        <v>0</v>
      </c>
      <c r="AB411">
        <f ca="1">AVERAGE(INDIRECT("L"&amp;A411):INDIRECT("L"&amp;B411))</f>
        <v>1173.75</v>
      </c>
      <c r="AC411">
        <f ca="1">AVERAGE(INDIRECT("M"&amp;A411):INDIRECT("M"&amp;B411))</f>
        <v>480</v>
      </c>
      <c r="AD411">
        <f ca="1">AVERAGE(INDIRECT("N"&amp;A411):INDIRECT("N"&amp;B411))</f>
        <v>737</v>
      </c>
      <c r="AE411">
        <f ca="1">AVERAGE(INDIRECT("O"&amp;A411):INDIRECT("O"&amp;B411))</f>
        <v>16.5</v>
      </c>
      <c r="AF411">
        <f ca="1">AVERAGE(INDIRECT("P"&amp;A411):INDIRECT("P"&amp;B411))</f>
        <v>1035.5075000000002</v>
      </c>
    </row>
    <row r="412" spans="1:32" ht="15" x14ac:dyDescent="0.25">
      <c r="A412" s="13">
        <f t="shared" si="18"/>
        <v>1633</v>
      </c>
      <c r="B412" s="14">
        <f t="shared" si="19"/>
        <v>1636</v>
      </c>
      <c r="C412" s="5">
        <v>40152</v>
      </c>
      <c r="D412" t="s">
        <v>26</v>
      </c>
      <c r="E412">
        <v>12174</v>
      </c>
      <c r="F412">
        <v>6199</v>
      </c>
      <c r="G412">
        <v>4525</v>
      </c>
      <c r="H412">
        <f>'[4]200912'!G27</f>
        <v>3761</v>
      </c>
      <c r="I412">
        <v>1727</v>
      </c>
      <c r="J412">
        <v>3592</v>
      </c>
      <c r="K412">
        <v>45</v>
      </c>
      <c r="L412">
        <v>1823</v>
      </c>
      <c r="M412">
        <v>1190</v>
      </c>
      <c r="N412">
        <v>1752</v>
      </c>
      <c r="O412">
        <v>68</v>
      </c>
      <c r="P412">
        <v>1071.54</v>
      </c>
      <c r="T412" s="15">
        <v>16</v>
      </c>
      <c r="U412">
        <f ca="1">AVERAGE(INDIRECT("E"&amp;A412):INDIRECT("E"&amp;B412))</f>
        <v>16304.25</v>
      </c>
      <c r="V412">
        <f ca="1">AVERAGE(INDIRECT("F"&amp;A412):INDIRECT("F"&amp;B412))</f>
        <v>11467</v>
      </c>
      <c r="W412">
        <f ca="1">AVERAGE(INDIRECT("G"&amp;A412):INDIRECT("G"&amp;B412))</f>
        <v>6635.75</v>
      </c>
      <c r="X412">
        <f ca="1">AVERAGE(INDIRECT("H"&amp;A412):INDIRECT("H"&amp;B412))</f>
        <v>5655.75</v>
      </c>
      <c r="Y412">
        <f ca="1">AVERAGE(INDIRECT("I"&amp;A412):INDIRECT("I"&amp;B412))</f>
        <v>526.25</v>
      </c>
      <c r="Z412">
        <f ca="1">AVERAGE(INDIRECT("J"&amp;A412):INDIRECT("J"&amp;B412))</f>
        <v>1742.25</v>
      </c>
      <c r="AA412">
        <f ca="1">AVERAGE(INDIRECT("K"&amp;A412):INDIRECT("K"&amp;B412))</f>
        <v>1</v>
      </c>
      <c r="AB412">
        <f ca="1">AVERAGE(INDIRECT("L"&amp;A412):INDIRECT("L"&amp;B412))</f>
        <v>1108.5</v>
      </c>
      <c r="AC412">
        <f ca="1">AVERAGE(INDIRECT("M"&amp;A412):INDIRECT("M"&amp;B412))</f>
        <v>464</v>
      </c>
      <c r="AD412">
        <f ca="1">AVERAGE(INDIRECT("N"&amp;A412):INDIRECT("N"&amp;B412))</f>
        <v>660</v>
      </c>
      <c r="AE412">
        <f ca="1">AVERAGE(INDIRECT("O"&amp;A412):INDIRECT("O"&amp;B412))</f>
        <v>20.5</v>
      </c>
      <c r="AF412">
        <f ca="1">AVERAGE(INDIRECT("P"&amp;A412):INDIRECT("P"&amp;B412))</f>
        <v>1066.54</v>
      </c>
    </row>
    <row r="413" spans="1:32" ht="15" x14ac:dyDescent="0.25">
      <c r="A413" s="13">
        <f t="shared" si="18"/>
        <v>1637</v>
      </c>
      <c r="B413" s="14">
        <f t="shared" si="19"/>
        <v>1640</v>
      </c>
      <c r="C413" s="5">
        <v>40152</v>
      </c>
      <c r="D413" t="s">
        <v>27</v>
      </c>
      <c r="E413">
        <v>11812</v>
      </c>
      <c r="F413">
        <v>6003</v>
      </c>
      <c r="G413">
        <v>4465</v>
      </c>
      <c r="H413">
        <f>'[4]200912'!G28</f>
        <v>3567</v>
      </c>
      <c r="I413">
        <v>1777</v>
      </c>
      <c r="J413">
        <v>3715</v>
      </c>
      <c r="K413">
        <v>47</v>
      </c>
      <c r="L413">
        <v>1727</v>
      </c>
      <c r="M413">
        <v>1242</v>
      </c>
      <c r="N413">
        <v>1861</v>
      </c>
      <c r="O413">
        <v>68</v>
      </c>
      <c r="P413">
        <v>1092.27</v>
      </c>
      <c r="T413" s="15">
        <v>16.0416666666667</v>
      </c>
      <c r="U413">
        <f ca="1">AVERAGE(INDIRECT("E"&amp;A413):INDIRECT("E"&amp;B413))</f>
        <v>15178.5</v>
      </c>
      <c r="V413">
        <f ca="1">AVERAGE(INDIRECT("F"&amp;A413):INDIRECT("F"&amp;B413))</f>
        <v>10690</v>
      </c>
      <c r="W413">
        <f ca="1">AVERAGE(INDIRECT("G"&amp;A413):INDIRECT("G"&amp;B413))</f>
        <v>6316.5</v>
      </c>
      <c r="X413">
        <f ca="1">AVERAGE(INDIRECT("H"&amp;A413):INDIRECT("H"&amp;B413))</f>
        <v>5065.5</v>
      </c>
      <c r="Y413">
        <f ca="1">AVERAGE(INDIRECT("I"&amp;A413):INDIRECT("I"&amp;B413))</f>
        <v>482.75</v>
      </c>
      <c r="Z413">
        <f ca="1">AVERAGE(INDIRECT("J"&amp;A413):INDIRECT("J"&amp;B413))</f>
        <v>1510.5</v>
      </c>
      <c r="AA413">
        <f ca="1">AVERAGE(INDIRECT("K"&amp;A413):INDIRECT("K"&amp;B413))</f>
        <v>2.25</v>
      </c>
      <c r="AB413">
        <f ca="1">AVERAGE(INDIRECT("L"&amp;A413):INDIRECT("L"&amp;B413))</f>
        <v>1156.75</v>
      </c>
      <c r="AC413">
        <f ca="1">AVERAGE(INDIRECT("M"&amp;A413):INDIRECT("M"&amp;B413))</f>
        <v>491</v>
      </c>
      <c r="AD413">
        <f ca="1">AVERAGE(INDIRECT("N"&amp;A413):INDIRECT("N"&amp;B413))</f>
        <v>994</v>
      </c>
      <c r="AE413">
        <f ca="1">AVERAGE(INDIRECT("O"&amp;A413):INDIRECT("O"&amp;B413))</f>
        <v>39.25</v>
      </c>
      <c r="AF413">
        <f ca="1">AVERAGE(INDIRECT("P"&amp;A413):INDIRECT("P"&amp;B413))</f>
        <v>1055.76</v>
      </c>
    </row>
    <row r="414" spans="1:32" ht="15" x14ac:dyDescent="0.25">
      <c r="A414" s="13">
        <f t="shared" si="18"/>
        <v>1641</v>
      </c>
      <c r="B414" s="14">
        <f t="shared" si="19"/>
        <v>1644</v>
      </c>
      <c r="C414" s="5">
        <v>40152</v>
      </c>
      <c r="D414" t="s">
        <v>28</v>
      </c>
      <c r="E414">
        <v>11835</v>
      </c>
      <c r="F414">
        <v>6100</v>
      </c>
      <c r="G414">
        <v>4459</v>
      </c>
      <c r="H414">
        <f>'[4]200912'!G29</f>
        <v>3647</v>
      </c>
      <c r="I414">
        <v>1860</v>
      </c>
      <c r="J414">
        <v>3719</v>
      </c>
      <c r="K414">
        <v>52</v>
      </c>
      <c r="L414">
        <v>1806</v>
      </c>
      <c r="M414">
        <v>1242</v>
      </c>
      <c r="N414">
        <v>1861</v>
      </c>
      <c r="O414">
        <v>69</v>
      </c>
      <c r="P414">
        <v>1113.5</v>
      </c>
      <c r="T414" s="15">
        <v>16.0833333333333</v>
      </c>
      <c r="U414">
        <f ca="1">AVERAGE(INDIRECT("E"&amp;A414):INDIRECT("E"&amp;B414))</f>
        <v>14526.25</v>
      </c>
      <c r="V414">
        <f ca="1">AVERAGE(INDIRECT("F"&amp;A414):INDIRECT("F"&amp;B414))</f>
        <v>9933.25</v>
      </c>
      <c r="W414">
        <f ca="1">AVERAGE(INDIRECT("G"&amp;A414):INDIRECT("G"&amp;B414))</f>
        <v>6187.75</v>
      </c>
      <c r="X414">
        <f ca="1">AVERAGE(INDIRECT("H"&amp;A414):INDIRECT("H"&amp;B414))</f>
        <v>4658.25</v>
      </c>
      <c r="Y414">
        <f ca="1">AVERAGE(INDIRECT("I"&amp;A414):INDIRECT("I"&amp;B414))</f>
        <v>451.25</v>
      </c>
      <c r="Z414">
        <f ca="1">AVERAGE(INDIRECT("J"&amp;A414):INDIRECT("J"&amp;B414))</f>
        <v>1503.5</v>
      </c>
      <c r="AA414">
        <f ca="1">AVERAGE(INDIRECT("K"&amp;A414):INDIRECT("K"&amp;B414))</f>
        <v>1.5</v>
      </c>
      <c r="AB414">
        <f ca="1">AVERAGE(INDIRECT("L"&amp;A414):INDIRECT("L"&amp;B414))</f>
        <v>1349.25</v>
      </c>
      <c r="AC414">
        <f ca="1">AVERAGE(INDIRECT("M"&amp;A414):INDIRECT("M"&amp;B414))</f>
        <v>493</v>
      </c>
      <c r="AD414">
        <f ca="1">AVERAGE(INDIRECT("N"&amp;A414):INDIRECT("N"&amp;B414))</f>
        <v>999</v>
      </c>
      <c r="AE414">
        <f ca="1">AVERAGE(INDIRECT("O"&amp;A414):INDIRECT("O"&amp;B414))</f>
        <v>36.25</v>
      </c>
      <c r="AF414">
        <f ca="1">AVERAGE(INDIRECT("P"&amp;A414):INDIRECT("P"&amp;B414))</f>
        <v>1051.7825</v>
      </c>
    </row>
    <row r="415" spans="1:32" ht="15" x14ac:dyDescent="0.25">
      <c r="A415" s="13">
        <f t="shared" si="18"/>
        <v>1645</v>
      </c>
      <c r="B415" s="14">
        <f t="shared" si="19"/>
        <v>1648</v>
      </c>
      <c r="C415" s="5">
        <v>40152</v>
      </c>
      <c r="D415" t="s">
        <v>29</v>
      </c>
      <c r="E415">
        <v>12004</v>
      </c>
      <c r="F415">
        <v>6209</v>
      </c>
      <c r="G415">
        <v>4521</v>
      </c>
      <c r="H415">
        <f>'[4]200912'!G30</f>
        <v>3798</v>
      </c>
      <c r="I415">
        <v>1911</v>
      </c>
      <c r="J415">
        <v>3879</v>
      </c>
      <c r="K415">
        <v>53</v>
      </c>
      <c r="L415">
        <v>1900</v>
      </c>
      <c r="M415">
        <v>1242</v>
      </c>
      <c r="N415">
        <v>1861</v>
      </c>
      <c r="O415">
        <v>70</v>
      </c>
      <c r="P415">
        <v>1136.2</v>
      </c>
      <c r="T415" s="15">
        <v>16.125</v>
      </c>
      <c r="U415">
        <f ca="1">AVERAGE(INDIRECT("E"&amp;A415):INDIRECT("E"&amp;B415))</f>
        <v>14259.5</v>
      </c>
      <c r="V415">
        <f ca="1">AVERAGE(INDIRECT("F"&amp;A415):INDIRECT("F"&amp;B415))</f>
        <v>9375</v>
      </c>
      <c r="W415">
        <f ca="1">AVERAGE(INDIRECT("G"&amp;A415):INDIRECT("G"&amp;B415))</f>
        <v>6006.75</v>
      </c>
      <c r="X415">
        <f ca="1">AVERAGE(INDIRECT("H"&amp;A415):INDIRECT("H"&amp;B415))</f>
        <v>4490.25</v>
      </c>
      <c r="Y415">
        <f ca="1">AVERAGE(INDIRECT("I"&amp;A415):INDIRECT("I"&amp;B415))</f>
        <v>438.75</v>
      </c>
      <c r="Z415">
        <f ca="1">AVERAGE(INDIRECT("J"&amp;A415):INDIRECT("J"&amp;B415))</f>
        <v>1508.75</v>
      </c>
      <c r="AA415">
        <f ca="1">AVERAGE(INDIRECT("K"&amp;A415):INDIRECT("K"&amp;B415))</f>
        <v>2.25</v>
      </c>
      <c r="AB415">
        <f ca="1">AVERAGE(INDIRECT("L"&amp;A415):INDIRECT("L"&amp;B415))</f>
        <v>1170.75</v>
      </c>
      <c r="AC415">
        <f ca="1">AVERAGE(INDIRECT("M"&amp;A415):INDIRECT("M"&amp;B415))</f>
        <v>506</v>
      </c>
      <c r="AD415">
        <f ca="1">AVERAGE(INDIRECT("N"&amp;A415):INDIRECT("N"&amp;B415))</f>
        <v>1004</v>
      </c>
      <c r="AE415">
        <f ca="1">AVERAGE(INDIRECT("O"&amp;A415):INDIRECT("O"&amp;B415))</f>
        <v>29</v>
      </c>
      <c r="AF415">
        <f ca="1">AVERAGE(INDIRECT("P"&amp;A415):INDIRECT("P"&amp;B415))</f>
        <v>1013.9499999999999</v>
      </c>
    </row>
    <row r="416" spans="1:32" ht="15" x14ac:dyDescent="0.25">
      <c r="A416" s="13">
        <f t="shared" si="18"/>
        <v>1649</v>
      </c>
      <c r="B416" s="14">
        <f t="shared" si="19"/>
        <v>1652</v>
      </c>
      <c r="C416" s="5">
        <v>40152</v>
      </c>
      <c r="D416" t="s">
        <v>30</v>
      </c>
      <c r="E416">
        <v>12056</v>
      </c>
      <c r="F416">
        <v>6377</v>
      </c>
      <c r="G416">
        <v>4614</v>
      </c>
      <c r="H416">
        <f>'[4]200912'!G31</f>
        <v>3847</v>
      </c>
      <c r="I416">
        <v>1872</v>
      </c>
      <c r="J416">
        <v>3756</v>
      </c>
      <c r="K416">
        <v>62</v>
      </c>
      <c r="L416">
        <v>1940</v>
      </c>
      <c r="M416">
        <v>1242</v>
      </c>
      <c r="N416">
        <v>1861</v>
      </c>
      <c r="O416">
        <v>71</v>
      </c>
      <c r="P416">
        <v>1159.2</v>
      </c>
      <c r="T416" s="15">
        <v>16.1666666666667</v>
      </c>
      <c r="U416">
        <f ca="1">AVERAGE(INDIRECT("E"&amp;A416):INDIRECT("E"&amp;B416))</f>
        <v>14327.75</v>
      </c>
      <c r="V416">
        <f ca="1">AVERAGE(INDIRECT("F"&amp;A416):INDIRECT("F"&amp;B416))</f>
        <v>9094.75</v>
      </c>
      <c r="W416">
        <f ca="1">AVERAGE(INDIRECT("G"&amp;A416):INDIRECT("G"&amp;B416))</f>
        <v>5848.5</v>
      </c>
      <c r="X416">
        <f ca="1">AVERAGE(INDIRECT("H"&amp;A416):INDIRECT("H"&amp;B416))</f>
        <v>4638</v>
      </c>
      <c r="Y416">
        <f ca="1">AVERAGE(INDIRECT("I"&amp;A416):INDIRECT("I"&amp;B416))</f>
        <v>442.5</v>
      </c>
      <c r="Z416">
        <f ca="1">AVERAGE(INDIRECT("J"&amp;A416):INDIRECT("J"&amp;B416))</f>
        <v>1449</v>
      </c>
      <c r="AA416">
        <f ca="1">AVERAGE(INDIRECT("K"&amp;A416):INDIRECT("K"&amp;B416))</f>
        <v>3</v>
      </c>
      <c r="AB416">
        <f ca="1">AVERAGE(INDIRECT("L"&amp;A416):INDIRECT("L"&amp;B416))</f>
        <v>1183.75</v>
      </c>
      <c r="AC416">
        <f ca="1">AVERAGE(INDIRECT("M"&amp;A416):INDIRECT("M"&amp;B416))</f>
        <v>487</v>
      </c>
      <c r="AD416">
        <f ca="1">AVERAGE(INDIRECT("N"&amp;A416):INDIRECT("N"&amp;B416))</f>
        <v>1061</v>
      </c>
      <c r="AE416">
        <f ca="1">AVERAGE(INDIRECT("O"&amp;A416):INDIRECT("O"&amp;B416))</f>
        <v>20.25</v>
      </c>
      <c r="AF416">
        <f ca="1">AVERAGE(INDIRECT("P"&amp;A416):INDIRECT("P"&amp;B416))</f>
        <v>1015.36</v>
      </c>
    </row>
    <row r="417" spans="1:32" ht="15" x14ac:dyDescent="0.25">
      <c r="A417" s="13">
        <f t="shared" si="18"/>
        <v>1653</v>
      </c>
      <c r="B417" s="14">
        <f t="shared" si="19"/>
        <v>1656</v>
      </c>
      <c r="C417" s="5">
        <v>40152</v>
      </c>
      <c r="D417" t="s">
        <v>31</v>
      </c>
      <c r="E417">
        <v>12317</v>
      </c>
      <c r="F417">
        <v>6822</v>
      </c>
      <c r="G417">
        <v>4664</v>
      </c>
      <c r="H417">
        <f>'[4]200912'!G32</f>
        <v>4129</v>
      </c>
      <c r="I417">
        <v>1878</v>
      </c>
      <c r="J417">
        <v>3766</v>
      </c>
      <c r="K417">
        <v>66</v>
      </c>
      <c r="L417">
        <v>1893</v>
      </c>
      <c r="M417">
        <v>1398</v>
      </c>
      <c r="N417">
        <v>2113</v>
      </c>
      <c r="O417">
        <v>72</v>
      </c>
      <c r="P417">
        <v>1181.9000000000001</v>
      </c>
      <c r="T417" s="15">
        <v>16.2083333333333</v>
      </c>
      <c r="U417">
        <f ca="1">AVERAGE(INDIRECT("E"&amp;A417):INDIRECT("E"&amp;B417))</f>
        <v>14154</v>
      </c>
      <c r="V417">
        <f ca="1">AVERAGE(INDIRECT("F"&amp;A417):INDIRECT("F"&amp;B417))</f>
        <v>9076</v>
      </c>
      <c r="W417">
        <f ca="1">AVERAGE(INDIRECT("G"&amp;A417):INDIRECT("G"&amp;B417))</f>
        <v>5931.5</v>
      </c>
      <c r="X417">
        <f ca="1">AVERAGE(INDIRECT("H"&amp;A417):INDIRECT("H"&amp;B417))</f>
        <v>4632.5</v>
      </c>
      <c r="Y417">
        <f ca="1">AVERAGE(INDIRECT("I"&amp;A417):INDIRECT("I"&amp;B417))</f>
        <v>473.25</v>
      </c>
      <c r="Z417">
        <f ca="1">AVERAGE(INDIRECT("J"&amp;A417):INDIRECT("J"&amp;B417))</f>
        <v>1453.25</v>
      </c>
      <c r="AA417">
        <f ca="1">AVERAGE(INDIRECT("K"&amp;A417):INDIRECT("K"&amp;B417))</f>
        <v>2.25</v>
      </c>
      <c r="AB417">
        <f ca="1">AVERAGE(INDIRECT("L"&amp;A417):INDIRECT("L"&amp;B417))</f>
        <v>1298</v>
      </c>
      <c r="AC417">
        <f ca="1">AVERAGE(INDIRECT("M"&amp;A417):INDIRECT("M"&amp;B417))</f>
        <v>493</v>
      </c>
      <c r="AD417">
        <f ca="1">AVERAGE(INDIRECT("N"&amp;A417):INDIRECT("N"&amp;B417))</f>
        <v>1109</v>
      </c>
      <c r="AE417">
        <f ca="1">AVERAGE(INDIRECT("O"&amp;A417):INDIRECT("O"&amp;B417))</f>
        <v>22.5</v>
      </c>
      <c r="AF417">
        <f ca="1">AVERAGE(INDIRECT("P"&amp;A417):INDIRECT("P"&amp;B417))</f>
        <v>991.49250000000006</v>
      </c>
    </row>
    <row r="418" spans="1:32" ht="15" x14ac:dyDescent="0.25">
      <c r="A418" s="13">
        <f t="shared" si="18"/>
        <v>1657</v>
      </c>
      <c r="B418" s="14">
        <f t="shared" si="19"/>
        <v>1660</v>
      </c>
      <c r="C418" s="5">
        <v>40152</v>
      </c>
      <c r="D418" t="s">
        <v>32</v>
      </c>
      <c r="E418">
        <v>12519</v>
      </c>
      <c r="F418">
        <v>7155</v>
      </c>
      <c r="G418">
        <v>4780</v>
      </c>
      <c r="H418">
        <f>'[4]200912'!G33</f>
        <v>4386</v>
      </c>
      <c r="I418">
        <v>1915</v>
      </c>
      <c r="J418">
        <v>3762</v>
      </c>
      <c r="K418">
        <v>64</v>
      </c>
      <c r="L418">
        <v>1874</v>
      </c>
      <c r="M418">
        <v>1398</v>
      </c>
      <c r="N418">
        <v>2113</v>
      </c>
      <c r="O418">
        <v>70</v>
      </c>
      <c r="P418">
        <v>1204.9000000000001</v>
      </c>
      <c r="T418" s="15">
        <v>16.25</v>
      </c>
      <c r="U418">
        <f ca="1">AVERAGE(INDIRECT("E"&amp;A418):INDIRECT("E"&amp;B418))</f>
        <v>14466.5</v>
      </c>
      <c r="V418">
        <f ca="1">AVERAGE(INDIRECT("F"&amp;A418):INDIRECT("F"&amp;B418))</f>
        <v>9561.75</v>
      </c>
      <c r="W418">
        <f ca="1">AVERAGE(INDIRECT("G"&amp;A418):INDIRECT("G"&amp;B418))</f>
        <v>6143.5</v>
      </c>
      <c r="X418">
        <f ca="1">AVERAGE(INDIRECT("H"&amp;A418):INDIRECT("H"&amp;B418))</f>
        <v>4949.25</v>
      </c>
      <c r="Y418">
        <f ca="1">AVERAGE(INDIRECT("I"&amp;A418):INDIRECT("I"&amp;B418))</f>
        <v>499.25</v>
      </c>
      <c r="Z418">
        <f ca="1">AVERAGE(INDIRECT("J"&amp;A418):INDIRECT("J"&amp;B418))</f>
        <v>1604.75</v>
      </c>
      <c r="AA418">
        <f ca="1">AVERAGE(INDIRECT("K"&amp;A418):INDIRECT("K"&amp;B418))</f>
        <v>7</v>
      </c>
      <c r="AB418">
        <f ca="1">AVERAGE(INDIRECT("L"&amp;A418):INDIRECT("L"&amp;B418))</f>
        <v>1366.75</v>
      </c>
      <c r="AC418">
        <f ca="1">AVERAGE(INDIRECT("M"&amp;A418):INDIRECT("M"&amp;B418))</f>
        <v>473</v>
      </c>
      <c r="AD418">
        <f ca="1">AVERAGE(INDIRECT("N"&amp;A418):INDIRECT("N"&amp;B418))</f>
        <v>1250</v>
      </c>
      <c r="AE418">
        <f ca="1">AVERAGE(INDIRECT("O"&amp;A418):INDIRECT("O"&amp;B418))</f>
        <v>26</v>
      </c>
      <c r="AF418">
        <f ca="1">AVERAGE(INDIRECT("P"&amp;A418):INDIRECT("P"&amp;B418))</f>
        <v>979.37750000000005</v>
      </c>
    </row>
    <row r="419" spans="1:32" ht="15" x14ac:dyDescent="0.25">
      <c r="A419" s="13">
        <f t="shared" si="18"/>
        <v>1661</v>
      </c>
      <c r="B419" s="14">
        <f t="shared" si="19"/>
        <v>1664</v>
      </c>
      <c r="C419" s="5">
        <v>40152</v>
      </c>
      <c r="D419" t="s">
        <v>33</v>
      </c>
      <c r="E419">
        <v>12816</v>
      </c>
      <c r="F419">
        <v>7391</v>
      </c>
      <c r="G419">
        <v>4816</v>
      </c>
      <c r="H419">
        <f>'[4]200912'!G34</f>
        <v>4541</v>
      </c>
      <c r="I419">
        <v>1967</v>
      </c>
      <c r="J419">
        <v>3785</v>
      </c>
      <c r="K419">
        <v>67</v>
      </c>
      <c r="L419">
        <v>1816</v>
      </c>
      <c r="M419">
        <v>1398</v>
      </c>
      <c r="N419">
        <v>2113</v>
      </c>
      <c r="O419">
        <v>68</v>
      </c>
      <c r="P419">
        <v>1238.07</v>
      </c>
      <c r="T419" s="15">
        <v>16.2916666666667</v>
      </c>
      <c r="U419">
        <f ca="1">AVERAGE(INDIRECT("E"&amp;A419):INDIRECT("E"&amp;B419))</f>
        <v>15881.25</v>
      </c>
      <c r="V419">
        <f ca="1">AVERAGE(INDIRECT("F"&amp;A419):INDIRECT("F"&amp;B419))</f>
        <v>11029.5</v>
      </c>
      <c r="W419">
        <f ca="1">AVERAGE(INDIRECT("G"&amp;A419):INDIRECT("G"&amp;B419))</f>
        <v>6758.75</v>
      </c>
      <c r="X419">
        <f ca="1">AVERAGE(INDIRECT("H"&amp;A419):INDIRECT("H"&amp;B419))</f>
        <v>5925.25</v>
      </c>
      <c r="Y419">
        <f ca="1">AVERAGE(INDIRECT("I"&amp;A419):INDIRECT("I"&amp;B419))</f>
        <v>516.5</v>
      </c>
      <c r="Z419">
        <f ca="1">AVERAGE(INDIRECT("J"&amp;A419):INDIRECT("J"&amp;B419))</f>
        <v>1777.25</v>
      </c>
      <c r="AA419">
        <f ca="1">AVERAGE(INDIRECT("K"&amp;A419):INDIRECT("K"&amp;B419))</f>
        <v>7.25</v>
      </c>
      <c r="AB419">
        <f ca="1">AVERAGE(INDIRECT("L"&amp;A419):INDIRECT("L"&amp;B419))</f>
        <v>1247</v>
      </c>
      <c r="AC419">
        <f ca="1">AVERAGE(INDIRECT("M"&amp;A419):INDIRECT("M"&amp;B419))</f>
        <v>457</v>
      </c>
      <c r="AD419">
        <f ca="1">AVERAGE(INDIRECT("N"&amp;A419):INDIRECT("N"&amp;B419))</f>
        <v>1328</v>
      </c>
      <c r="AE419">
        <f ca="1">AVERAGE(INDIRECT("O"&amp;A419):INDIRECT("O"&amp;B419))</f>
        <v>28.75</v>
      </c>
      <c r="AF419">
        <f ca="1">AVERAGE(INDIRECT("P"&amp;A419):INDIRECT("P"&amp;B419))</f>
        <v>969.61750000000006</v>
      </c>
    </row>
    <row r="420" spans="1:32" ht="15" x14ac:dyDescent="0.25">
      <c r="A420" s="13">
        <f t="shared" si="18"/>
        <v>1665</v>
      </c>
      <c r="B420" s="14">
        <f t="shared" si="19"/>
        <v>1668</v>
      </c>
      <c r="C420" s="5">
        <v>40152</v>
      </c>
      <c r="D420" t="s">
        <v>34</v>
      </c>
      <c r="E420">
        <v>13082</v>
      </c>
      <c r="F420">
        <v>7647</v>
      </c>
      <c r="G420">
        <v>4876</v>
      </c>
      <c r="H420">
        <f>'[4]200912'!G35</f>
        <v>4462</v>
      </c>
      <c r="I420">
        <v>1971</v>
      </c>
      <c r="J420">
        <v>3794</v>
      </c>
      <c r="K420">
        <v>72</v>
      </c>
      <c r="L420">
        <v>1913</v>
      </c>
      <c r="M420">
        <v>1398</v>
      </c>
      <c r="N420">
        <v>2113</v>
      </c>
      <c r="O420">
        <v>65</v>
      </c>
      <c r="P420">
        <v>1270.44</v>
      </c>
      <c r="T420" s="15">
        <v>16.3333333333333</v>
      </c>
      <c r="U420">
        <f ca="1">AVERAGE(INDIRECT("E"&amp;A420):INDIRECT("E"&amp;B420))</f>
        <v>17571.25</v>
      </c>
      <c r="V420">
        <f ca="1">AVERAGE(INDIRECT("F"&amp;A420):INDIRECT("F"&amp;B420))</f>
        <v>13159</v>
      </c>
      <c r="W420">
        <f ca="1">AVERAGE(INDIRECT("G"&amp;A420):INDIRECT("G"&amp;B420))</f>
        <v>7467</v>
      </c>
      <c r="X420">
        <f ca="1">AVERAGE(INDIRECT("H"&amp;A420):INDIRECT("H"&amp;B420))</f>
        <v>7430.75</v>
      </c>
      <c r="Y420">
        <f ca="1">AVERAGE(INDIRECT("I"&amp;A420):INDIRECT("I"&amp;B420))</f>
        <v>444.5</v>
      </c>
      <c r="Z420">
        <f ca="1">AVERAGE(INDIRECT("J"&amp;A420):INDIRECT("J"&amp;B420))</f>
        <v>2059.5</v>
      </c>
      <c r="AA420">
        <f ca="1">AVERAGE(INDIRECT("K"&amp;A420):INDIRECT("K"&amp;B420))</f>
        <v>5.25</v>
      </c>
      <c r="AB420">
        <f ca="1">AVERAGE(INDIRECT("L"&amp;A420):INDIRECT("L"&amp;B420))</f>
        <v>1138.5</v>
      </c>
      <c r="AC420">
        <f ca="1">AVERAGE(INDIRECT("M"&amp;A420):INDIRECT("M"&amp;B420))</f>
        <v>471</v>
      </c>
      <c r="AD420">
        <f ca="1">AVERAGE(INDIRECT("N"&amp;A420):INDIRECT("N"&amp;B420))</f>
        <v>1395</v>
      </c>
      <c r="AE420">
        <f ca="1">AVERAGE(INDIRECT("O"&amp;A420):INDIRECT("O"&amp;B420))</f>
        <v>26.5</v>
      </c>
      <c r="AF420">
        <f ca="1">AVERAGE(INDIRECT("P"&amp;A420):INDIRECT("P"&amp;B420))</f>
        <v>959.34000000000015</v>
      </c>
    </row>
    <row r="421" spans="1:32" ht="15" x14ac:dyDescent="0.25">
      <c r="A421" s="13">
        <f t="shared" si="18"/>
        <v>1669</v>
      </c>
      <c r="B421" s="14">
        <f t="shared" si="19"/>
        <v>1672</v>
      </c>
      <c r="C421" s="5">
        <v>40152</v>
      </c>
      <c r="D421" t="s">
        <v>35</v>
      </c>
      <c r="E421">
        <v>13374</v>
      </c>
      <c r="F421">
        <v>7894</v>
      </c>
      <c r="G421">
        <v>4960</v>
      </c>
      <c r="H421">
        <f>'[4]200912'!G36</f>
        <v>4730</v>
      </c>
      <c r="I421">
        <v>1977</v>
      </c>
      <c r="J421">
        <v>3828</v>
      </c>
      <c r="K421">
        <v>75</v>
      </c>
      <c r="L421">
        <v>1926</v>
      </c>
      <c r="M421">
        <v>1535</v>
      </c>
      <c r="N421">
        <v>2302</v>
      </c>
      <c r="O421">
        <v>63</v>
      </c>
      <c r="P421">
        <v>1303.5999999999999</v>
      </c>
      <c r="T421" s="15">
        <v>16.375</v>
      </c>
      <c r="U421">
        <f ca="1">AVERAGE(INDIRECT("E"&amp;A421):INDIRECT("E"&amp;B421))</f>
        <v>18267.75</v>
      </c>
      <c r="V421">
        <f ca="1">AVERAGE(INDIRECT("F"&amp;A421):INDIRECT("F"&amp;B421))</f>
        <v>13675.5</v>
      </c>
      <c r="W421">
        <f ca="1">AVERAGE(INDIRECT("G"&amp;A421):INDIRECT("G"&amp;B421))</f>
        <v>7616.25</v>
      </c>
      <c r="X421">
        <f ca="1">AVERAGE(INDIRECT("H"&amp;A421):INDIRECT("H"&amp;B421))</f>
        <v>7776.5</v>
      </c>
      <c r="Y421">
        <f ca="1">AVERAGE(INDIRECT("I"&amp;A421):INDIRECT("I"&amp;B421))</f>
        <v>458.5</v>
      </c>
      <c r="Z421">
        <f ca="1">AVERAGE(INDIRECT("J"&amp;A421):INDIRECT("J"&amp;B421))</f>
        <v>2264</v>
      </c>
      <c r="AA421">
        <f ca="1">AVERAGE(INDIRECT("K"&amp;A421):INDIRECT("K"&amp;B421))</f>
        <v>6.75</v>
      </c>
      <c r="AB421">
        <f ca="1">AVERAGE(INDIRECT("L"&amp;A421):INDIRECT("L"&amp;B421))</f>
        <v>1033.5</v>
      </c>
      <c r="AC421">
        <f ca="1">AVERAGE(INDIRECT("M"&amp;A421):INDIRECT("M"&amp;B421))</f>
        <v>471</v>
      </c>
      <c r="AD421">
        <f ca="1">AVERAGE(INDIRECT("N"&amp;A421):INDIRECT("N"&amp;B421))</f>
        <v>1528</v>
      </c>
      <c r="AE421">
        <f ca="1">AVERAGE(INDIRECT("O"&amp;A421):INDIRECT("O"&amp;B421))</f>
        <v>29</v>
      </c>
      <c r="AF421">
        <f ca="1">AVERAGE(INDIRECT("P"&amp;A421):INDIRECT("P"&amp;B421))</f>
        <v>928.87749999999994</v>
      </c>
    </row>
    <row r="422" spans="1:32" ht="15" x14ac:dyDescent="0.25">
      <c r="A422" s="13">
        <f t="shared" si="18"/>
        <v>1673</v>
      </c>
      <c r="B422" s="14">
        <f t="shared" si="19"/>
        <v>1676</v>
      </c>
      <c r="C422" s="5">
        <v>40152</v>
      </c>
      <c r="D422" t="s">
        <v>36</v>
      </c>
      <c r="E422">
        <v>13558</v>
      </c>
      <c r="F422">
        <v>8126</v>
      </c>
      <c r="G422">
        <v>4962</v>
      </c>
      <c r="H422">
        <f>'[4]200912'!G37</f>
        <v>4876</v>
      </c>
      <c r="I422">
        <v>2075</v>
      </c>
      <c r="J422">
        <v>3664</v>
      </c>
      <c r="K422">
        <v>70</v>
      </c>
      <c r="L422">
        <v>2105</v>
      </c>
      <c r="M422">
        <v>1535</v>
      </c>
      <c r="N422">
        <v>2302</v>
      </c>
      <c r="O422">
        <v>67</v>
      </c>
      <c r="P422">
        <v>1336.27</v>
      </c>
      <c r="T422" s="15">
        <v>16.4166666666667</v>
      </c>
      <c r="U422">
        <f ca="1">AVERAGE(INDIRECT("E"&amp;A422):INDIRECT("E"&amp;B422))</f>
        <v>18155</v>
      </c>
      <c r="V422">
        <f ca="1">AVERAGE(INDIRECT("F"&amp;A422):INDIRECT("F"&amp;B422))</f>
        <v>13246</v>
      </c>
      <c r="W422">
        <f ca="1">AVERAGE(INDIRECT("G"&amp;A422):INDIRECT("G"&amp;B422))</f>
        <v>7610</v>
      </c>
      <c r="X422">
        <f ca="1">AVERAGE(INDIRECT("H"&amp;A422):INDIRECT("H"&amp;B422))</f>
        <v>8027</v>
      </c>
      <c r="Y422">
        <f ca="1">AVERAGE(INDIRECT("I"&amp;A422):INDIRECT("I"&amp;B422))</f>
        <v>504</v>
      </c>
      <c r="Z422">
        <f ca="1">AVERAGE(INDIRECT("J"&amp;A422):INDIRECT("J"&amp;B422))</f>
        <v>2176.25</v>
      </c>
      <c r="AA422">
        <f ca="1">AVERAGE(INDIRECT("K"&amp;A422):INDIRECT("K"&amp;B422))</f>
        <v>7.75</v>
      </c>
      <c r="AB422">
        <f ca="1">AVERAGE(INDIRECT("L"&amp;A422):INDIRECT("L"&amp;B422))</f>
        <v>755</v>
      </c>
      <c r="AC422">
        <f ca="1">AVERAGE(INDIRECT("M"&amp;A422):INDIRECT("M"&amp;B422))</f>
        <v>498</v>
      </c>
      <c r="AD422">
        <f ca="1">AVERAGE(INDIRECT("N"&amp;A422):INDIRECT("N"&amp;B422))</f>
        <v>1602</v>
      </c>
      <c r="AE422">
        <f ca="1">AVERAGE(INDIRECT("O"&amp;A422):INDIRECT("O"&amp;B422))</f>
        <v>27.75</v>
      </c>
      <c r="AF422">
        <f ca="1">AVERAGE(INDIRECT("P"&amp;A422):INDIRECT("P"&amp;B422))</f>
        <v>928.09999999999991</v>
      </c>
    </row>
    <row r="423" spans="1:32" ht="15" x14ac:dyDescent="0.25">
      <c r="A423" s="13">
        <f t="shared" si="18"/>
        <v>1677</v>
      </c>
      <c r="B423" s="14">
        <f t="shared" si="19"/>
        <v>1680</v>
      </c>
      <c r="C423" s="5">
        <v>40152</v>
      </c>
      <c r="D423" t="s">
        <v>37</v>
      </c>
      <c r="E423">
        <v>13675</v>
      </c>
      <c r="F423">
        <v>8241</v>
      </c>
      <c r="G423">
        <v>5114</v>
      </c>
      <c r="H423">
        <f>'[4]200912'!G38</f>
        <v>4837</v>
      </c>
      <c r="I423">
        <v>2111</v>
      </c>
      <c r="J423">
        <v>3544</v>
      </c>
      <c r="K423">
        <v>77</v>
      </c>
      <c r="L423">
        <v>2137</v>
      </c>
      <c r="M423">
        <v>1535</v>
      </c>
      <c r="N423">
        <v>2302</v>
      </c>
      <c r="O423">
        <v>71</v>
      </c>
      <c r="P423">
        <v>1353.62</v>
      </c>
      <c r="T423" s="15">
        <v>16.4583333333333</v>
      </c>
      <c r="U423">
        <f ca="1">AVERAGE(INDIRECT("E"&amp;A423):INDIRECT("E"&amp;B423))</f>
        <v>18241.75</v>
      </c>
      <c r="V423">
        <f ca="1">AVERAGE(INDIRECT("F"&amp;A423):INDIRECT("F"&amp;B423))</f>
        <v>13115.25</v>
      </c>
      <c r="W423">
        <f ca="1">AVERAGE(INDIRECT("G"&amp;A423):INDIRECT("G"&amp;B423))</f>
        <v>7426</v>
      </c>
      <c r="X423">
        <f ca="1">AVERAGE(INDIRECT("H"&amp;A423):INDIRECT("H"&amp;B423))</f>
        <v>8165</v>
      </c>
      <c r="Y423">
        <f ca="1">AVERAGE(INDIRECT("I"&amp;A423):INDIRECT("I"&amp;B423))</f>
        <v>497.75</v>
      </c>
      <c r="Z423">
        <f ca="1">AVERAGE(INDIRECT("J"&amp;A423):INDIRECT("J"&amp;B423))</f>
        <v>2062.5</v>
      </c>
      <c r="AA423">
        <f ca="1">AVERAGE(INDIRECT("K"&amp;A423):INDIRECT("K"&amp;B423))</f>
        <v>4</v>
      </c>
      <c r="AB423">
        <f ca="1">AVERAGE(INDIRECT("L"&amp;A423):INDIRECT("L"&amp;B423))</f>
        <v>705.75</v>
      </c>
      <c r="AC423">
        <f ca="1">AVERAGE(INDIRECT("M"&amp;A423):INDIRECT("M"&amp;B423))</f>
        <v>487</v>
      </c>
      <c r="AD423">
        <f ca="1">AVERAGE(INDIRECT("N"&amp;A423):INDIRECT("N"&amp;B423))</f>
        <v>1749</v>
      </c>
      <c r="AE423">
        <f ca="1">AVERAGE(INDIRECT("O"&amp;A423):INDIRECT("O"&amp;B423))</f>
        <v>27</v>
      </c>
      <c r="AF423">
        <f ca="1">AVERAGE(INDIRECT("P"&amp;A423):INDIRECT("P"&amp;B423))</f>
        <v>921.03750000000002</v>
      </c>
    </row>
    <row r="424" spans="1:32" ht="15" x14ac:dyDescent="0.25">
      <c r="A424" s="13">
        <f t="shared" si="18"/>
        <v>1681</v>
      </c>
      <c r="B424" s="14">
        <f t="shared" si="19"/>
        <v>1684</v>
      </c>
      <c r="C424" s="5">
        <v>40152</v>
      </c>
      <c r="D424" t="s">
        <v>38</v>
      </c>
      <c r="E424">
        <v>13916</v>
      </c>
      <c r="F424">
        <v>8429</v>
      </c>
      <c r="G424">
        <v>5199</v>
      </c>
      <c r="H424">
        <f>'[4]200912'!G39</f>
        <v>5000</v>
      </c>
      <c r="I424">
        <v>2146</v>
      </c>
      <c r="J424">
        <v>3464</v>
      </c>
      <c r="K424">
        <v>79</v>
      </c>
      <c r="L424">
        <v>2071</v>
      </c>
      <c r="M424">
        <v>1535</v>
      </c>
      <c r="N424">
        <v>2302</v>
      </c>
      <c r="O424">
        <v>75</v>
      </c>
      <c r="P424">
        <v>1370.76</v>
      </c>
      <c r="T424" s="15">
        <v>16.5</v>
      </c>
      <c r="U424">
        <f ca="1">AVERAGE(INDIRECT("E"&amp;A424):INDIRECT("E"&amp;B424))</f>
        <v>18183.75</v>
      </c>
      <c r="V424">
        <f ca="1">AVERAGE(INDIRECT("F"&amp;A424):INDIRECT("F"&amp;B424))</f>
        <v>13256</v>
      </c>
      <c r="W424">
        <f ca="1">AVERAGE(INDIRECT("G"&amp;A424):INDIRECT("G"&amp;B424))</f>
        <v>7152</v>
      </c>
      <c r="X424">
        <f ca="1">AVERAGE(INDIRECT("H"&amp;A424):INDIRECT("H"&amp;B424))</f>
        <v>8365.5</v>
      </c>
      <c r="Y424">
        <f ca="1">AVERAGE(INDIRECT("I"&amp;A424):INDIRECT("I"&amp;B424))</f>
        <v>598.5</v>
      </c>
      <c r="Z424">
        <f ca="1">AVERAGE(INDIRECT("J"&amp;A424):INDIRECT("J"&amp;B424))</f>
        <v>1901.25</v>
      </c>
      <c r="AA424">
        <f ca="1">AVERAGE(INDIRECT("K"&amp;A424):INDIRECT("K"&amp;B424))</f>
        <v>5.25</v>
      </c>
      <c r="AB424">
        <f ca="1">AVERAGE(INDIRECT("L"&amp;A424):INDIRECT("L"&amp;B424))</f>
        <v>590.75</v>
      </c>
      <c r="AC424">
        <f ca="1">AVERAGE(INDIRECT("M"&amp;A424):INDIRECT("M"&amp;B424))</f>
        <v>490</v>
      </c>
      <c r="AD424">
        <f ca="1">AVERAGE(INDIRECT("N"&amp;A424):INDIRECT("N"&amp;B424))</f>
        <v>1860</v>
      </c>
      <c r="AE424">
        <f ca="1">AVERAGE(INDIRECT("O"&amp;A424):INDIRECT("O"&amp;B424))</f>
        <v>28.5</v>
      </c>
      <c r="AF424">
        <f ca="1">AVERAGE(INDIRECT("P"&amp;A424):INDIRECT("P"&amp;B424))</f>
        <v>915.33249999999998</v>
      </c>
    </row>
    <row r="425" spans="1:32" ht="15" x14ac:dyDescent="0.25">
      <c r="A425" s="13">
        <f t="shared" si="18"/>
        <v>1685</v>
      </c>
      <c r="B425" s="14">
        <f t="shared" si="19"/>
        <v>1688</v>
      </c>
      <c r="C425" s="5">
        <v>40152</v>
      </c>
      <c r="D425" t="s">
        <v>39</v>
      </c>
      <c r="E425">
        <v>14125</v>
      </c>
      <c r="F425">
        <v>8593</v>
      </c>
      <c r="G425">
        <v>5463</v>
      </c>
      <c r="H425">
        <f>'[4]200912'!G40</f>
        <v>5135</v>
      </c>
      <c r="I425">
        <v>2124</v>
      </c>
      <c r="J425">
        <v>3553</v>
      </c>
      <c r="K425">
        <v>75</v>
      </c>
      <c r="L425">
        <v>2060</v>
      </c>
      <c r="M425">
        <v>1729</v>
      </c>
      <c r="N425">
        <v>2402</v>
      </c>
      <c r="O425">
        <v>79</v>
      </c>
      <c r="P425">
        <v>1388.41</v>
      </c>
      <c r="T425" s="15">
        <v>16.5416666666667</v>
      </c>
      <c r="U425">
        <f ca="1">AVERAGE(INDIRECT("E"&amp;A425):INDIRECT("E"&amp;B425))</f>
        <v>18173.75</v>
      </c>
      <c r="V425">
        <f ca="1">AVERAGE(INDIRECT("F"&amp;A425):INDIRECT("F"&amp;B425))</f>
        <v>13284.25</v>
      </c>
      <c r="W425">
        <f ca="1">AVERAGE(INDIRECT("G"&amp;A425):INDIRECT("G"&amp;B425))</f>
        <v>7059.25</v>
      </c>
      <c r="X425">
        <f ca="1">AVERAGE(INDIRECT("H"&amp;A425):INDIRECT("H"&amp;B425))</f>
        <v>8229</v>
      </c>
      <c r="Y425">
        <f ca="1">AVERAGE(INDIRECT("I"&amp;A425):INDIRECT("I"&amp;B425))</f>
        <v>735</v>
      </c>
      <c r="Z425">
        <f ca="1">AVERAGE(INDIRECT("J"&amp;A425):INDIRECT("J"&amp;B425))</f>
        <v>1611.25</v>
      </c>
      <c r="AA425">
        <f ca="1">AVERAGE(INDIRECT("K"&amp;A425):INDIRECT("K"&amp;B425))</f>
        <v>4.75</v>
      </c>
      <c r="AB425">
        <f ca="1">AVERAGE(INDIRECT("L"&amp;A425):INDIRECT("L"&amp;B425))</f>
        <v>645.25</v>
      </c>
      <c r="AC425">
        <f ca="1">AVERAGE(INDIRECT("M"&amp;A425):INDIRECT("M"&amp;B425))</f>
        <v>485</v>
      </c>
      <c r="AD425">
        <f ca="1">AVERAGE(INDIRECT("N"&amp;A425):INDIRECT("N"&amp;B425))</f>
        <v>1917</v>
      </c>
      <c r="AE425">
        <f ca="1">AVERAGE(INDIRECT("O"&amp;A425):INDIRECT("O"&amp;B425))</f>
        <v>30</v>
      </c>
      <c r="AF425">
        <f ca="1">AVERAGE(INDIRECT("P"&amp;A425):INDIRECT("P"&amp;B425))</f>
        <v>896.79</v>
      </c>
    </row>
    <row r="426" spans="1:32" ht="15" x14ac:dyDescent="0.25">
      <c r="A426" s="13">
        <f t="shared" si="18"/>
        <v>1689</v>
      </c>
      <c r="B426" s="14">
        <f t="shared" si="19"/>
        <v>1692</v>
      </c>
      <c r="C426" s="5">
        <v>40152</v>
      </c>
      <c r="D426" t="s">
        <v>40</v>
      </c>
      <c r="E426">
        <v>14499</v>
      </c>
      <c r="F426">
        <v>8718</v>
      </c>
      <c r="G426">
        <v>5557</v>
      </c>
      <c r="H426">
        <f>'[4]200912'!G41</f>
        <v>5216</v>
      </c>
      <c r="I426">
        <v>2150</v>
      </c>
      <c r="J426">
        <v>3728</v>
      </c>
      <c r="K426">
        <v>78</v>
      </c>
      <c r="L426">
        <v>2083</v>
      </c>
      <c r="M426">
        <v>1729</v>
      </c>
      <c r="N426">
        <v>2402</v>
      </c>
      <c r="O426">
        <v>83</v>
      </c>
      <c r="P426">
        <v>1405.25</v>
      </c>
      <c r="T426" s="15">
        <v>16.5833333333333</v>
      </c>
      <c r="U426">
        <f ca="1">AVERAGE(INDIRECT("E"&amp;A426):INDIRECT("E"&amp;B426))</f>
        <v>18055.5</v>
      </c>
      <c r="V426">
        <f ca="1">AVERAGE(INDIRECT("F"&amp;A426):INDIRECT("F"&amp;B426))</f>
        <v>13111</v>
      </c>
      <c r="W426">
        <f ca="1">AVERAGE(INDIRECT("G"&amp;A426):INDIRECT("G"&amp;B426))</f>
        <v>7080.75</v>
      </c>
      <c r="X426">
        <f ca="1">AVERAGE(INDIRECT("H"&amp;A426):INDIRECT("H"&amp;B426))</f>
        <v>7923.5</v>
      </c>
      <c r="Y426">
        <f ca="1">AVERAGE(INDIRECT("I"&amp;A426):INDIRECT("I"&amp;B426))</f>
        <v>750.25</v>
      </c>
      <c r="Z426">
        <f ca="1">AVERAGE(INDIRECT("J"&amp;A426):INDIRECT("J"&amp;B426))</f>
        <v>1097.25</v>
      </c>
      <c r="AA426">
        <f ca="1">AVERAGE(INDIRECT("K"&amp;A426):INDIRECT("K"&amp;B426))</f>
        <v>6.25</v>
      </c>
      <c r="AB426">
        <f ca="1">AVERAGE(INDIRECT("L"&amp;A426):INDIRECT("L"&amp;B426))</f>
        <v>790</v>
      </c>
      <c r="AC426">
        <f ca="1">AVERAGE(INDIRECT("M"&amp;A426):INDIRECT("M"&amp;B426))</f>
        <v>530</v>
      </c>
      <c r="AD426">
        <f ca="1">AVERAGE(INDIRECT("N"&amp;A426):INDIRECT("N"&amp;B426))</f>
        <v>1979</v>
      </c>
      <c r="AE426">
        <f ca="1">AVERAGE(INDIRECT("O"&amp;A426):INDIRECT("O"&amp;B426))</f>
        <v>37.5</v>
      </c>
      <c r="AF426">
        <f ca="1">AVERAGE(INDIRECT("P"&amp;A426):INDIRECT("P"&amp;B426))</f>
        <v>888.18250000000012</v>
      </c>
    </row>
    <row r="427" spans="1:32" ht="15" x14ac:dyDescent="0.25">
      <c r="A427" s="13">
        <f t="shared" si="18"/>
        <v>1693</v>
      </c>
      <c r="B427" s="14">
        <f t="shared" si="19"/>
        <v>1696</v>
      </c>
      <c r="C427" s="5">
        <v>40152</v>
      </c>
      <c r="D427" t="s">
        <v>41</v>
      </c>
      <c r="E427">
        <v>14717</v>
      </c>
      <c r="F427">
        <v>8825</v>
      </c>
      <c r="G427">
        <v>5476</v>
      </c>
      <c r="H427">
        <f>'[4]200912'!G42</f>
        <v>5251</v>
      </c>
      <c r="I427">
        <v>2099</v>
      </c>
      <c r="J427">
        <v>3809</v>
      </c>
      <c r="K427">
        <v>75</v>
      </c>
      <c r="L427">
        <v>2140</v>
      </c>
      <c r="M427">
        <v>1729</v>
      </c>
      <c r="N427">
        <v>2402</v>
      </c>
      <c r="O427">
        <v>87</v>
      </c>
      <c r="P427">
        <v>1386.22</v>
      </c>
      <c r="T427" s="15">
        <v>16.625</v>
      </c>
      <c r="U427">
        <f ca="1">AVERAGE(INDIRECT("E"&amp;A427):INDIRECT("E"&amp;B427))</f>
        <v>17875.75</v>
      </c>
      <c r="V427">
        <f ca="1">AVERAGE(INDIRECT("F"&amp;A427):INDIRECT("F"&amp;B427))</f>
        <v>12668.5</v>
      </c>
      <c r="W427">
        <f ca="1">AVERAGE(INDIRECT("G"&amp;A427):INDIRECT("G"&amp;B427))</f>
        <v>6847.25</v>
      </c>
      <c r="X427">
        <f ca="1">AVERAGE(INDIRECT("H"&amp;A427):INDIRECT("H"&amp;B427))</f>
        <v>7871.25</v>
      </c>
      <c r="Y427">
        <f ca="1">AVERAGE(INDIRECT("I"&amp;A427):INDIRECT("I"&amp;B427))</f>
        <v>844</v>
      </c>
      <c r="Z427">
        <f ca="1">AVERAGE(INDIRECT("J"&amp;A427):INDIRECT("J"&amp;B427))</f>
        <v>981.75</v>
      </c>
      <c r="AA427">
        <f ca="1">AVERAGE(INDIRECT("K"&amp;A427):INDIRECT("K"&amp;B427))</f>
        <v>9</v>
      </c>
      <c r="AB427">
        <f ca="1">AVERAGE(INDIRECT("L"&amp;A427):INDIRECT("L"&amp;B427))</f>
        <v>780</v>
      </c>
      <c r="AC427">
        <f ca="1">AVERAGE(INDIRECT("M"&amp;A427):INDIRECT("M"&amp;B427))</f>
        <v>589</v>
      </c>
      <c r="AD427">
        <f ca="1">AVERAGE(INDIRECT("N"&amp;A427):INDIRECT("N"&amp;B427))</f>
        <v>1955</v>
      </c>
      <c r="AE427">
        <f ca="1">AVERAGE(INDIRECT("O"&amp;A427):INDIRECT("O"&amp;B427))</f>
        <v>36.5</v>
      </c>
      <c r="AF427">
        <f ca="1">AVERAGE(INDIRECT("P"&amp;A427):INDIRECT("P"&amp;B427))</f>
        <v>871.93499999999995</v>
      </c>
    </row>
    <row r="428" spans="1:32" ht="15" x14ac:dyDescent="0.25">
      <c r="A428" s="13">
        <f t="shared" si="18"/>
        <v>1697</v>
      </c>
      <c r="B428" s="14">
        <f t="shared" si="19"/>
        <v>1700</v>
      </c>
      <c r="C428" s="5">
        <v>40152</v>
      </c>
      <c r="D428" t="s">
        <v>42</v>
      </c>
      <c r="E428">
        <v>14814</v>
      </c>
      <c r="F428">
        <v>8896</v>
      </c>
      <c r="G428">
        <v>5554</v>
      </c>
      <c r="H428">
        <f>'[4]200912'!G43</f>
        <v>5269</v>
      </c>
      <c r="I428">
        <v>2168</v>
      </c>
      <c r="J428">
        <v>3850</v>
      </c>
      <c r="K428">
        <v>75</v>
      </c>
      <c r="L428">
        <v>2080</v>
      </c>
      <c r="M428">
        <v>1729</v>
      </c>
      <c r="N428">
        <v>2402</v>
      </c>
      <c r="O428">
        <v>91</v>
      </c>
      <c r="P428">
        <v>1366.68</v>
      </c>
      <c r="T428" s="15">
        <v>16.6666666666667</v>
      </c>
      <c r="U428">
        <f ca="1">AVERAGE(INDIRECT("E"&amp;A428):INDIRECT("E"&amp;B428))</f>
        <v>18029</v>
      </c>
      <c r="V428">
        <f ca="1">AVERAGE(INDIRECT("F"&amp;A428):INDIRECT("F"&amp;B428))</f>
        <v>12497</v>
      </c>
      <c r="W428">
        <f ca="1">AVERAGE(INDIRECT("G"&amp;A428):INDIRECT("G"&amp;B428))</f>
        <v>6933.75</v>
      </c>
      <c r="X428">
        <f ca="1">AVERAGE(INDIRECT("H"&amp;A428):INDIRECT("H"&amp;B428))</f>
        <v>8002.25</v>
      </c>
      <c r="Y428">
        <f ca="1">AVERAGE(INDIRECT("I"&amp;A428):INDIRECT("I"&amp;B428))</f>
        <v>716.75</v>
      </c>
      <c r="Z428">
        <f ca="1">AVERAGE(INDIRECT("J"&amp;A428):INDIRECT("J"&amp;B428))</f>
        <v>1392.5</v>
      </c>
      <c r="AA428">
        <f ca="1">AVERAGE(INDIRECT("K"&amp;A428):INDIRECT("K"&amp;B428))</f>
        <v>6</v>
      </c>
      <c r="AB428">
        <f ca="1">AVERAGE(INDIRECT("L"&amp;A428):INDIRECT("L"&amp;B428))</f>
        <v>792.75</v>
      </c>
      <c r="AC428">
        <f ca="1">AVERAGE(INDIRECT("M"&amp;A428):INDIRECT("M"&amp;B428))</f>
        <v>678</v>
      </c>
      <c r="AD428">
        <f ca="1">AVERAGE(INDIRECT("N"&amp;A428):INDIRECT("N"&amp;B428))</f>
        <v>1848</v>
      </c>
      <c r="AE428">
        <f ca="1">AVERAGE(INDIRECT("O"&amp;A428):INDIRECT("O"&amp;B428))</f>
        <v>31.25</v>
      </c>
      <c r="AF428">
        <f ca="1">AVERAGE(INDIRECT("P"&amp;A428):INDIRECT("P"&amp;B428))</f>
        <v>870.51</v>
      </c>
    </row>
    <row r="429" spans="1:32" ht="15" x14ac:dyDescent="0.25">
      <c r="A429" s="13">
        <f t="shared" si="18"/>
        <v>1701</v>
      </c>
      <c r="B429" s="14">
        <f t="shared" si="19"/>
        <v>1704</v>
      </c>
      <c r="C429" s="5">
        <v>40152</v>
      </c>
      <c r="D429" t="s">
        <v>43</v>
      </c>
      <c r="E429">
        <v>14790</v>
      </c>
      <c r="F429">
        <v>8999</v>
      </c>
      <c r="G429">
        <v>5608</v>
      </c>
      <c r="H429">
        <f>'[4]200912'!G44</f>
        <v>5431</v>
      </c>
      <c r="I429">
        <v>2261</v>
      </c>
      <c r="J429">
        <v>3871</v>
      </c>
      <c r="K429">
        <v>75</v>
      </c>
      <c r="L429">
        <v>2051</v>
      </c>
      <c r="M429">
        <v>1871</v>
      </c>
      <c r="N429">
        <v>2551</v>
      </c>
      <c r="O429">
        <v>96</v>
      </c>
      <c r="P429">
        <v>1347.64</v>
      </c>
      <c r="T429" s="15">
        <v>16.7083333333333</v>
      </c>
      <c r="U429">
        <f ca="1">AVERAGE(INDIRECT("E"&amp;A429):INDIRECT("E"&amp;B429))</f>
        <v>18283.5</v>
      </c>
      <c r="V429">
        <f ca="1">AVERAGE(INDIRECT("F"&amp;A429):INDIRECT("F"&amp;B429))</f>
        <v>13059</v>
      </c>
      <c r="W429">
        <f ca="1">AVERAGE(INDIRECT("G"&amp;A429):INDIRECT("G"&amp;B429))</f>
        <v>6982.75</v>
      </c>
      <c r="X429">
        <f ca="1">AVERAGE(INDIRECT("H"&amp;A429):INDIRECT("H"&amp;B429))</f>
        <v>8731.75</v>
      </c>
      <c r="Y429">
        <f ca="1">AVERAGE(INDIRECT("I"&amp;A429):INDIRECT("I"&amp;B429))</f>
        <v>651.5</v>
      </c>
      <c r="Z429">
        <f ca="1">AVERAGE(INDIRECT("J"&amp;A429):INDIRECT("J"&amp;B429))</f>
        <v>1972</v>
      </c>
      <c r="AA429">
        <f ca="1">AVERAGE(INDIRECT("K"&amp;A429):INDIRECT("K"&amp;B429))</f>
        <v>6</v>
      </c>
      <c r="AB429">
        <f ca="1">AVERAGE(INDIRECT("L"&amp;A429):INDIRECT("L"&amp;B429))</f>
        <v>784.5</v>
      </c>
      <c r="AC429">
        <f ca="1">AVERAGE(INDIRECT("M"&amp;A429):INDIRECT("M"&amp;B429))</f>
        <v>677</v>
      </c>
      <c r="AD429">
        <f ca="1">AVERAGE(INDIRECT("N"&amp;A429):INDIRECT("N"&amp;B429))</f>
        <v>1783</v>
      </c>
      <c r="AE429">
        <f ca="1">AVERAGE(INDIRECT("O"&amp;A429):INDIRECT("O"&amp;B429))</f>
        <v>31.5</v>
      </c>
      <c r="AF429">
        <f ca="1">AVERAGE(INDIRECT("P"&amp;A429):INDIRECT("P"&amp;B429))</f>
        <v>883.96250000000009</v>
      </c>
    </row>
    <row r="430" spans="1:32" ht="15" x14ac:dyDescent="0.25">
      <c r="A430" s="13">
        <f t="shared" si="18"/>
        <v>1705</v>
      </c>
      <c r="B430" s="14">
        <f t="shared" si="19"/>
        <v>1708</v>
      </c>
      <c r="C430" s="5">
        <v>40152</v>
      </c>
      <c r="D430" t="s">
        <v>44</v>
      </c>
      <c r="E430">
        <v>14974</v>
      </c>
      <c r="F430">
        <v>9098</v>
      </c>
      <c r="G430">
        <v>5608</v>
      </c>
      <c r="H430">
        <f>'[4]200912'!G45</f>
        <v>5407</v>
      </c>
      <c r="I430">
        <v>2382</v>
      </c>
      <c r="J430">
        <v>3923</v>
      </c>
      <c r="K430">
        <v>69</v>
      </c>
      <c r="L430">
        <v>2009</v>
      </c>
      <c r="M430">
        <v>1871</v>
      </c>
      <c r="N430">
        <v>2551</v>
      </c>
      <c r="O430">
        <v>100</v>
      </c>
      <c r="P430">
        <v>1328.1</v>
      </c>
      <c r="T430" s="15">
        <v>16.75</v>
      </c>
      <c r="U430">
        <f ca="1">AVERAGE(INDIRECT("E"&amp;A430):INDIRECT("E"&amp;B430))</f>
        <v>19089.75</v>
      </c>
      <c r="V430">
        <f ca="1">AVERAGE(INDIRECT("F"&amp;A430):INDIRECT("F"&amp;B430))</f>
        <v>13454.75</v>
      </c>
      <c r="W430">
        <f ca="1">AVERAGE(INDIRECT("G"&amp;A430):INDIRECT("G"&amp;B430))</f>
        <v>7459</v>
      </c>
      <c r="X430">
        <f ca="1">AVERAGE(INDIRECT("H"&amp;A430):INDIRECT("H"&amp;B430))</f>
        <v>9080.75</v>
      </c>
      <c r="Y430">
        <f ca="1">AVERAGE(INDIRECT("I"&amp;A430):INDIRECT("I"&amp;B430))</f>
        <v>726.5</v>
      </c>
      <c r="Z430">
        <f ca="1">AVERAGE(INDIRECT("J"&amp;A430):INDIRECT("J"&amp;B430))</f>
        <v>2453.5</v>
      </c>
      <c r="AA430">
        <f ca="1">AVERAGE(INDIRECT("K"&amp;A430):INDIRECT("K"&amp;B430))</f>
        <v>7.75</v>
      </c>
      <c r="AB430">
        <f ca="1">AVERAGE(INDIRECT("L"&amp;A430):INDIRECT("L"&amp;B430))</f>
        <v>789.5</v>
      </c>
      <c r="AC430">
        <f ca="1">AVERAGE(INDIRECT("M"&amp;A430):INDIRECT("M"&amp;B430))</f>
        <v>757</v>
      </c>
      <c r="AD430">
        <f ca="1">AVERAGE(INDIRECT("N"&amp;A430):INDIRECT("N"&amp;B430))</f>
        <v>1718</v>
      </c>
      <c r="AE430">
        <f ca="1">AVERAGE(INDIRECT("O"&amp;A430):INDIRECT("O"&amp;B430))</f>
        <v>29.25</v>
      </c>
      <c r="AF430">
        <f ca="1">AVERAGE(INDIRECT("P"&amp;A430):INDIRECT("P"&amp;B430))</f>
        <v>893.99250000000006</v>
      </c>
    </row>
    <row r="431" spans="1:32" ht="15" x14ac:dyDescent="0.25">
      <c r="A431" s="13">
        <f t="shared" si="18"/>
        <v>1709</v>
      </c>
      <c r="B431" s="14">
        <f t="shared" si="19"/>
        <v>1712</v>
      </c>
      <c r="C431" s="5">
        <v>40152</v>
      </c>
      <c r="D431" t="s">
        <v>45</v>
      </c>
      <c r="E431">
        <v>15149</v>
      </c>
      <c r="F431">
        <v>9169</v>
      </c>
      <c r="G431">
        <v>5576</v>
      </c>
      <c r="H431">
        <f>'[4]200912'!G46</f>
        <v>5498</v>
      </c>
      <c r="I431">
        <v>2369</v>
      </c>
      <c r="J431">
        <v>3914</v>
      </c>
      <c r="K431">
        <v>84</v>
      </c>
      <c r="L431">
        <v>1986</v>
      </c>
      <c r="M431">
        <v>1871</v>
      </c>
      <c r="N431">
        <v>2551</v>
      </c>
      <c r="O431">
        <v>104</v>
      </c>
      <c r="P431">
        <v>1297.24</v>
      </c>
      <c r="T431" s="15">
        <v>16.7916666666667</v>
      </c>
      <c r="U431">
        <f ca="1">AVERAGE(INDIRECT("E"&amp;A431):INDIRECT("E"&amp;B431))</f>
        <v>18821</v>
      </c>
      <c r="V431">
        <f ca="1">AVERAGE(INDIRECT("F"&amp;A431):INDIRECT("F"&amp;B431))</f>
        <v>13146.25</v>
      </c>
      <c r="W431">
        <f ca="1">AVERAGE(INDIRECT("G"&amp;A431):INDIRECT("G"&amp;B431))</f>
        <v>7239.25</v>
      </c>
      <c r="X431">
        <f ca="1">AVERAGE(INDIRECT("H"&amp;A431):INDIRECT("H"&amp;B431))</f>
        <v>9036</v>
      </c>
      <c r="Y431">
        <f ca="1">AVERAGE(INDIRECT("I"&amp;A431):INDIRECT("I"&amp;B431))</f>
        <v>812.75</v>
      </c>
      <c r="Z431">
        <f ca="1">AVERAGE(INDIRECT("J"&amp;A431):INDIRECT("J"&amp;B431))</f>
        <v>2604.5</v>
      </c>
      <c r="AA431">
        <f ca="1">AVERAGE(INDIRECT("K"&amp;A431):INDIRECT("K"&amp;B431))</f>
        <v>14.25</v>
      </c>
      <c r="AB431">
        <f ca="1">AVERAGE(INDIRECT("L"&amp;A431):INDIRECT("L"&amp;B431))</f>
        <v>744</v>
      </c>
      <c r="AC431">
        <f ca="1">AVERAGE(INDIRECT("M"&amp;A431):INDIRECT("M"&amp;B431))</f>
        <v>752</v>
      </c>
      <c r="AD431">
        <f ca="1">AVERAGE(INDIRECT("N"&amp;A431):INDIRECT("N"&amp;B431))</f>
        <v>1731</v>
      </c>
      <c r="AE431">
        <f ca="1">AVERAGE(INDIRECT("O"&amp;A431):INDIRECT("O"&amp;B431))</f>
        <v>18</v>
      </c>
      <c r="AF431">
        <f ca="1">AVERAGE(INDIRECT("P"&amp;A431):INDIRECT("P"&amp;B431))</f>
        <v>885.00249999999994</v>
      </c>
    </row>
    <row r="432" spans="1:32" ht="15" x14ac:dyDescent="0.25">
      <c r="A432" s="13">
        <f t="shared" si="18"/>
        <v>1713</v>
      </c>
      <c r="B432" s="14">
        <f t="shared" si="19"/>
        <v>1716</v>
      </c>
      <c r="C432" s="5">
        <v>40152</v>
      </c>
      <c r="D432" t="s">
        <v>46</v>
      </c>
      <c r="E432">
        <v>15228</v>
      </c>
      <c r="F432">
        <v>9249</v>
      </c>
      <c r="G432">
        <v>5557</v>
      </c>
      <c r="H432">
        <f>'[4]200912'!G47</f>
        <v>5647</v>
      </c>
      <c r="I432">
        <v>2345</v>
      </c>
      <c r="J432">
        <v>3886</v>
      </c>
      <c r="K432">
        <v>80</v>
      </c>
      <c r="L432">
        <v>1976</v>
      </c>
      <c r="M432">
        <v>1871</v>
      </c>
      <c r="N432">
        <v>2551</v>
      </c>
      <c r="O432">
        <v>109</v>
      </c>
      <c r="P432">
        <v>1266.18</v>
      </c>
      <c r="T432" s="15">
        <v>16.8333333333333</v>
      </c>
      <c r="U432">
        <f ca="1">AVERAGE(INDIRECT("E"&amp;A432):INDIRECT("E"&amp;B432))</f>
        <v>18187.25</v>
      </c>
      <c r="V432">
        <f ca="1">AVERAGE(INDIRECT("F"&amp;A432):INDIRECT("F"&amp;B432))</f>
        <v>12786.25</v>
      </c>
      <c r="W432">
        <f ca="1">AVERAGE(INDIRECT("G"&amp;A432):INDIRECT("G"&amp;B432))</f>
        <v>7133.25</v>
      </c>
      <c r="X432">
        <f ca="1">AVERAGE(INDIRECT("H"&amp;A432):INDIRECT("H"&amp;B432))</f>
        <v>8663.25</v>
      </c>
      <c r="Y432">
        <f ca="1">AVERAGE(INDIRECT("I"&amp;A432):INDIRECT("I"&amp;B432))</f>
        <v>860</v>
      </c>
      <c r="Z432">
        <f ca="1">AVERAGE(INDIRECT("J"&amp;A432):INDIRECT("J"&amp;B432))</f>
        <v>2234</v>
      </c>
      <c r="AA432">
        <f ca="1">AVERAGE(INDIRECT("K"&amp;A432):INDIRECT("K"&amp;B432))</f>
        <v>29.75</v>
      </c>
      <c r="AB432">
        <f ca="1">AVERAGE(INDIRECT("L"&amp;A432):INDIRECT("L"&amp;B432))</f>
        <v>759.25</v>
      </c>
      <c r="AC432">
        <f ca="1">AVERAGE(INDIRECT("M"&amp;A432):INDIRECT("M"&amp;B432))</f>
        <v>795</v>
      </c>
      <c r="AD432">
        <f ca="1">AVERAGE(INDIRECT("N"&amp;A432):INDIRECT("N"&amp;B432))</f>
        <v>1741</v>
      </c>
      <c r="AE432">
        <f ca="1">AVERAGE(INDIRECT("O"&amp;A432):INDIRECT("O"&amp;B432))</f>
        <v>13</v>
      </c>
      <c r="AF432">
        <f ca="1">AVERAGE(INDIRECT("P"&amp;A432):INDIRECT("P"&amp;B432))</f>
        <v>851.99</v>
      </c>
    </row>
    <row r="433" spans="1:32" ht="15" x14ac:dyDescent="0.25">
      <c r="A433" s="13">
        <f t="shared" si="18"/>
        <v>1717</v>
      </c>
      <c r="B433" s="14">
        <f t="shared" si="19"/>
        <v>1720</v>
      </c>
      <c r="C433" s="5">
        <v>40152</v>
      </c>
      <c r="D433" t="s">
        <v>47</v>
      </c>
      <c r="E433">
        <v>15050</v>
      </c>
      <c r="F433">
        <v>9277</v>
      </c>
      <c r="G433">
        <v>5507</v>
      </c>
      <c r="H433">
        <f>'[4]200912'!G48</f>
        <v>5864</v>
      </c>
      <c r="I433">
        <v>2346</v>
      </c>
      <c r="J433">
        <v>3810</v>
      </c>
      <c r="K433">
        <v>81</v>
      </c>
      <c r="L433">
        <v>1920</v>
      </c>
      <c r="M433">
        <v>2103</v>
      </c>
      <c r="N433">
        <v>2790</v>
      </c>
      <c r="O433">
        <v>113</v>
      </c>
      <c r="P433">
        <v>1235.6099999999999</v>
      </c>
      <c r="T433" s="15">
        <v>16.875</v>
      </c>
      <c r="U433">
        <f ca="1">AVERAGE(INDIRECT("E"&amp;A433):INDIRECT("E"&amp;B433))</f>
        <v>17269.75</v>
      </c>
      <c r="V433">
        <f ca="1">AVERAGE(INDIRECT("F"&amp;A433):INDIRECT("F"&amp;B433))</f>
        <v>12304.75</v>
      </c>
      <c r="W433">
        <f ca="1">AVERAGE(INDIRECT("G"&amp;A433):INDIRECT("G"&amp;B433))</f>
        <v>6870</v>
      </c>
      <c r="X433">
        <f ca="1">AVERAGE(INDIRECT("H"&amp;A433):INDIRECT("H"&amp;B433))</f>
        <v>7961.25</v>
      </c>
      <c r="Y433">
        <f ca="1">AVERAGE(INDIRECT("I"&amp;A433):INDIRECT("I"&amp;B433))</f>
        <v>1115</v>
      </c>
      <c r="Z433">
        <f ca="1">AVERAGE(INDIRECT("J"&amp;A433):INDIRECT("J"&amp;B433))</f>
        <v>1578.25</v>
      </c>
      <c r="AA433">
        <f ca="1">AVERAGE(INDIRECT("K"&amp;A433):INDIRECT("K"&amp;B433))</f>
        <v>32.25</v>
      </c>
      <c r="AB433">
        <f ca="1">AVERAGE(INDIRECT("L"&amp;A433):INDIRECT("L"&amp;B433))</f>
        <v>759.75</v>
      </c>
      <c r="AC433">
        <f ca="1">AVERAGE(INDIRECT("M"&amp;A433):INDIRECT("M"&amp;B433))</f>
        <v>723</v>
      </c>
      <c r="AD433">
        <f ca="1">AVERAGE(INDIRECT("N"&amp;A433):INDIRECT("N"&amp;B433))</f>
        <v>1678</v>
      </c>
      <c r="AE433">
        <f ca="1">AVERAGE(INDIRECT("O"&amp;A433):INDIRECT("O"&amp;B433))</f>
        <v>13</v>
      </c>
      <c r="AF433">
        <f ca="1">AVERAGE(INDIRECT("P"&amp;A433):INDIRECT("P"&amp;B433))</f>
        <v>791.36500000000001</v>
      </c>
    </row>
    <row r="434" spans="1:32" ht="15" x14ac:dyDescent="0.25">
      <c r="A434" s="13">
        <f t="shared" si="18"/>
        <v>1721</v>
      </c>
      <c r="B434" s="14">
        <f t="shared" si="19"/>
        <v>1724</v>
      </c>
      <c r="C434" s="5">
        <v>40152</v>
      </c>
      <c r="D434" t="s">
        <v>48</v>
      </c>
      <c r="E434">
        <v>15229</v>
      </c>
      <c r="F434">
        <v>9355</v>
      </c>
      <c r="G434">
        <v>5602</v>
      </c>
      <c r="H434">
        <f>'[4]200912'!G49</f>
        <v>6035</v>
      </c>
      <c r="I434">
        <v>2353</v>
      </c>
      <c r="J434">
        <v>3821</v>
      </c>
      <c r="K434">
        <v>77</v>
      </c>
      <c r="L434">
        <v>1898</v>
      </c>
      <c r="M434">
        <v>2103</v>
      </c>
      <c r="N434">
        <v>2790</v>
      </c>
      <c r="O434">
        <v>114</v>
      </c>
      <c r="P434">
        <v>1205.05</v>
      </c>
      <c r="T434" s="15">
        <v>16.9166666666667</v>
      </c>
      <c r="U434">
        <f ca="1">AVERAGE(INDIRECT("E"&amp;A434):INDIRECT("E"&amp;B434))</f>
        <v>16750.75</v>
      </c>
      <c r="V434">
        <f ca="1">AVERAGE(INDIRECT("F"&amp;A434):INDIRECT("F"&amp;B434))</f>
        <v>12048.75</v>
      </c>
      <c r="W434">
        <f ca="1">AVERAGE(INDIRECT("G"&amp;A434):INDIRECT("G"&amp;B434))</f>
        <v>6689.25</v>
      </c>
      <c r="X434">
        <f ca="1">AVERAGE(INDIRECT("H"&amp;A434):INDIRECT("H"&amp;B434))</f>
        <v>7244</v>
      </c>
      <c r="Y434">
        <f ca="1">AVERAGE(INDIRECT("I"&amp;A434):INDIRECT("I"&amp;B434))</f>
        <v>977</v>
      </c>
      <c r="Z434">
        <f ca="1">AVERAGE(INDIRECT("J"&amp;A434):INDIRECT("J"&amp;B434))</f>
        <v>1250</v>
      </c>
      <c r="AA434">
        <f ca="1">AVERAGE(INDIRECT("K"&amp;A434):INDIRECT("K"&amp;B434))</f>
        <v>30.5</v>
      </c>
      <c r="AB434">
        <f ca="1">AVERAGE(INDIRECT("L"&amp;A434):INDIRECT("L"&amp;B434))</f>
        <v>728.25</v>
      </c>
      <c r="AC434">
        <f ca="1">AVERAGE(INDIRECT("M"&amp;A434):INDIRECT("M"&amp;B434))</f>
        <v>690</v>
      </c>
      <c r="AD434">
        <f ca="1">AVERAGE(INDIRECT("N"&amp;A434):INDIRECT("N"&amp;B434))</f>
        <v>1620</v>
      </c>
      <c r="AE434">
        <f ca="1">AVERAGE(INDIRECT("O"&amp;A434):INDIRECT("O"&amp;B434))</f>
        <v>15</v>
      </c>
      <c r="AF434">
        <f ca="1">AVERAGE(INDIRECT("P"&amp;A434):INDIRECT("P"&amp;B434))</f>
        <v>736.12250000000006</v>
      </c>
    </row>
    <row r="435" spans="1:32" ht="15" x14ac:dyDescent="0.25">
      <c r="A435" s="13">
        <f t="shared" si="18"/>
        <v>1725</v>
      </c>
      <c r="B435" s="14">
        <f t="shared" si="19"/>
        <v>1728</v>
      </c>
      <c r="C435" s="5">
        <v>40152</v>
      </c>
      <c r="D435" t="s">
        <v>49</v>
      </c>
      <c r="E435">
        <v>15494</v>
      </c>
      <c r="F435">
        <v>9416</v>
      </c>
      <c r="G435">
        <v>5571</v>
      </c>
      <c r="H435">
        <f>'[4]200912'!G50</f>
        <v>6040</v>
      </c>
      <c r="I435">
        <v>2330</v>
      </c>
      <c r="J435">
        <v>3868</v>
      </c>
      <c r="K435">
        <v>74</v>
      </c>
      <c r="L435">
        <v>2075</v>
      </c>
      <c r="M435">
        <v>2103</v>
      </c>
      <c r="N435">
        <v>2790</v>
      </c>
      <c r="O435">
        <v>116</v>
      </c>
      <c r="P435">
        <v>1179.81</v>
      </c>
      <c r="T435" s="15">
        <v>16.9583333333333</v>
      </c>
      <c r="U435">
        <f ca="1">AVERAGE(INDIRECT("E"&amp;A435):INDIRECT("E"&amp;B435))</f>
        <v>16608.25</v>
      </c>
      <c r="V435">
        <f ca="1">AVERAGE(INDIRECT("F"&amp;A435):INDIRECT("F"&amp;B435))</f>
        <v>12620</v>
      </c>
      <c r="W435">
        <f ca="1">AVERAGE(INDIRECT("G"&amp;A435):INDIRECT("G"&amp;B435))</f>
        <v>6566</v>
      </c>
      <c r="X435">
        <f ca="1">AVERAGE(INDIRECT("H"&amp;A435):INDIRECT("H"&amp;B435))</f>
        <v>7298.75</v>
      </c>
      <c r="Y435">
        <f ca="1">AVERAGE(INDIRECT("I"&amp;A435):INDIRECT("I"&amp;B435))</f>
        <v>969.5</v>
      </c>
      <c r="Z435">
        <f ca="1">AVERAGE(INDIRECT("J"&amp;A435):INDIRECT("J"&amp;B435))</f>
        <v>826</v>
      </c>
      <c r="AA435">
        <f ca="1">AVERAGE(INDIRECT("K"&amp;A435):INDIRECT("K"&amp;B435))</f>
        <v>28.5</v>
      </c>
      <c r="AB435">
        <f ca="1">AVERAGE(INDIRECT("L"&amp;A435):INDIRECT("L"&amp;B435))</f>
        <v>649.5</v>
      </c>
      <c r="AC435">
        <f ca="1">AVERAGE(INDIRECT("M"&amp;A435):INDIRECT("M"&amp;B435))</f>
        <v>625</v>
      </c>
      <c r="AD435">
        <f ca="1">AVERAGE(INDIRECT("N"&amp;A435):INDIRECT("N"&amp;B435))</f>
        <v>1353</v>
      </c>
      <c r="AE435">
        <f ca="1">AVERAGE(INDIRECT("O"&amp;A435):INDIRECT("O"&amp;B435))</f>
        <v>23</v>
      </c>
      <c r="AF435">
        <f ca="1">AVERAGE(INDIRECT("P"&amp;A435):INDIRECT("P"&amp;B435))</f>
        <v>640.8175</v>
      </c>
    </row>
    <row r="436" spans="1:32" ht="15" x14ac:dyDescent="0.25">
      <c r="A436" s="13">
        <f t="shared" si="18"/>
        <v>1729</v>
      </c>
      <c r="B436" s="14">
        <f t="shared" si="19"/>
        <v>1732</v>
      </c>
      <c r="C436" s="5">
        <v>40152</v>
      </c>
      <c r="D436" t="s">
        <v>50</v>
      </c>
      <c r="E436">
        <v>15559</v>
      </c>
      <c r="F436">
        <v>9383</v>
      </c>
      <c r="G436">
        <v>5621</v>
      </c>
      <c r="H436">
        <f>'[4]200912'!G51</f>
        <v>5956</v>
      </c>
      <c r="I436">
        <v>2291</v>
      </c>
      <c r="J436">
        <v>3802</v>
      </c>
      <c r="K436">
        <v>74</v>
      </c>
      <c r="L436">
        <v>2169</v>
      </c>
      <c r="M436">
        <v>2103</v>
      </c>
      <c r="N436">
        <v>2790</v>
      </c>
      <c r="O436">
        <v>117</v>
      </c>
      <c r="P436">
        <v>1155.07</v>
      </c>
      <c r="T436" s="15">
        <v>17</v>
      </c>
      <c r="U436">
        <f ca="1">AVERAGE(INDIRECT("E"&amp;A436):INDIRECT("E"&amp;B436))</f>
        <v>15870.75</v>
      </c>
      <c r="V436">
        <f ca="1">AVERAGE(INDIRECT("F"&amp;A436):INDIRECT("F"&amp;B436))</f>
        <v>12365.25</v>
      </c>
      <c r="W436">
        <f ca="1">AVERAGE(INDIRECT("G"&amp;A436):INDIRECT("G"&amp;B436))</f>
        <v>6194.75</v>
      </c>
      <c r="X436">
        <f ca="1">AVERAGE(INDIRECT("H"&amp;A436):INDIRECT("H"&amp;B436))</f>
        <v>6824</v>
      </c>
      <c r="Y436">
        <f ca="1">AVERAGE(INDIRECT("I"&amp;A436):INDIRECT("I"&amp;B436))</f>
        <v>993.5</v>
      </c>
      <c r="Z436">
        <f ca="1">AVERAGE(INDIRECT("J"&amp;A436):INDIRECT("J"&amp;B436))</f>
        <v>666.5</v>
      </c>
      <c r="AA436">
        <f ca="1">AVERAGE(INDIRECT("K"&amp;A436):INDIRECT("K"&amp;B436))</f>
        <v>25</v>
      </c>
      <c r="AB436">
        <f ca="1">AVERAGE(INDIRECT("L"&amp;A436):INDIRECT("L"&amp;B436))</f>
        <v>612.25</v>
      </c>
      <c r="AC436">
        <f ca="1">AVERAGE(INDIRECT("M"&amp;A436):INDIRECT("M"&amp;B436))</f>
        <v>601</v>
      </c>
      <c r="AD436">
        <f ca="1">AVERAGE(INDIRECT("N"&amp;A436):INDIRECT("N"&amp;B436))</f>
        <v>1211</v>
      </c>
      <c r="AE436">
        <f ca="1">AVERAGE(INDIRECT("O"&amp;A436):INDIRECT("O"&amp;B436))</f>
        <v>24.5</v>
      </c>
      <c r="AF436">
        <f ca="1">AVERAGE(INDIRECT("P"&amp;A436):INDIRECT("P"&amp;B436))</f>
        <v>542.62</v>
      </c>
    </row>
    <row r="437" spans="1:32" ht="15" x14ac:dyDescent="0.25">
      <c r="A437" s="13">
        <f t="shared" si="18"/>
        <v>1733</v>
      </c>
      <c r="B437" s="14">
        <f t="shared" si="19"/>
        <v>1736</v>
      </c>
      <c r="C437" s="5">
        <v>40152</v>
      </c>
      <c r="D437" t="s">
        <v>51</v>
      </c>
      <c r="E437">
        <v>15454</v>
      </c>
      <c r="F437">
        <v>9211</v>
      </c>
      <c r="G437">
        <v>5711</v>
      </c>
      <c r="H437">
        <f>'[4]200912'!G52</f>
        <v>5767</v>
      </c>
      <c r="I437">
        <v>2161</v>
      </c>
      <c r="J437">
        <v>3828</v>
      </c>
      <c r="K437">
        <v>70</v>
      </c>
      <c r="L437">
        <v>2065</v>
      </c>
      <c r="M437">
        <v>2282</v>
      </c>
      <c r="N437">
        <v>3272</v>
      </c>
      <c r="O437">
        <v>119</v>
      </c>
      <c r="P437">
        <v>1129.83</v>
      </c>
      <c r="T437" s="15">
        <v>17.0416666666667</v>
      </c>
      <c r="U437">
        <f ca="1">AVERAGE(INDIRECT("E"&amp;A437):INDIRECT("E"&amp;B437))</f>
        <v>15190</v>
      </c>
      <c r="V437">
        <f ca="1">AVERAGE(INDIRECT("F"&amp;A437):INDIRECT("F"&amp;B437))</f>
        <v>11651</v>
      </c>
      <c r="W437">
        <f ca="1">AVERAGE(INDIRECT("G"&amp;A437):INDIRECT("G"&amp;B437))</f>
        <v>5683.25</v>
      </c>
      <c r="X437">
        <f ca="1">AVERAGE(INDIRECT("H"&amp;A437):INDIRECT("H"&amp;B437))</f>
        <v>6518.75</v>
      </c>
      <c r="Y437">
        <f ca="1">AVERAGE(INDIRECT("I"&amp;A437):INDIRECT("I"&amp;B437))</f>
        <v>990.75</v>
      </c>
      <c r="Z437">
        <f ca="1">AVERAGE(INDIRECT("J"&amp;A437):INDIRECT("J"&amp;B437))</f>
        <v>543.25</v>
      </c>
      <c r="AA437">
        <f ca="1">AVERAGE(INDIRECT("K"&amp;A437):INDIRECT("K"&amp;B437))</f>
        <v>25</v>
      </c>
      <c r="AB437">
        <f ca="1">AVERAGE(INDIRECT("L"&amp;A437):INDIRECT("L"&amp;B437))</f>
        <v>510.5</v>
      </c>
      <c r="AC437">
        <f ca="1">AVERAGE(INDIRECT("M"&amp;A437):INDIRECT("M"&amp;B437))</f>
        <v>716</v>
      </c>
      <c r="AD437">
        <f ca="1">AVERAGE(INDIRECT("N"&amp;A437):INDIRECT("N"&amp;B437))</f>
        <v>619</v>
      </c>
      <c r="AE437">
        <f ca="1">AVERAGE(INDIRECT("O"&amp;A437):INDIRECT("O"&amp;B437))</f>
        <v>51.75</v>
      </c>
      <c r="AF437">
        <f ca="1">AVERAGE(INDIRECT("P"&amp;A437):INDIRECT("P"&amp;B437))</f>
        <v>535.7349999999999</v>
      </c>
    </row>
    <row r="438" spans="1:32" ht="15" x14ac:dyDescent="0.25">
      <c r="A438" s="13">
        <f t="shared" si="18"/>
        <v>1737</v>
      </c>
      <c r="B438" s="14">
        <f t="shared" si="19"/>
        <v>1740</v>
      </c>
      <c r="C438" s="5">
        <v>40152</v>
      </c>
      <c r="D438" t="s">
        <v>52</v>
      </c>
      <c r="E438">
        <v>15449</v>
      </c>
      <c r="F438">
        <v>9012</v>
      </c>
      <c r="G438">
        <v>5737</v>
      </c>
      <c r="H438">
        <f>'[4]200912'!G53</f>
        <v>5536</v>
      </c>
      <c r="I438">
        <v>2093</v>
      </c>
      <c r="J438">
        <v>3963</v>
      </c>
      <c r="K438">
        <v>67</v>
      </c>
      <c r="L438">
        <v>2092</v>
      </c>
      <c r="M438">
        <v>2282</v>
      </c>
      <c r="N438">
        <v>3272</v>
      </c>
      <c r="O438">
        <v>120</v>
      </c>
      <c r="P438">
        <v>1105.3900000000001</v>
      </c>
      <c r="T438" s="15">
        <v>17.0833333333333</v>
      </c>
      <c r="U438">
        <f ca="1">AVERAGE(INDIRECT("E"&amp;A438):INDIRECT("E"&amp;B438))</f>
        <v>14546.25</v>
      </c>
      <c r="V438">
        <f ca="1">AVERAGE(INDIRECT("F"&amp;A438):INDIRECT("F"&amp;B438))</f>
        <v>10732.25</v>
      </c>
      <c r="W438">
        <f ca="1">AVERAGE(INDIRECT("G"&amp;A438):INDIRECT("G"&amp;B438))</f>
        <v>5545.75</v>
      </c>
      <c r="X438">
        <f ca="1">AVERAGE(INDIRECT("H"&amp;A438):INDIRECT("H"&amp;B438))</f>
        <v>6151.5</v>
      </c>
      <c r="Y438">
        <f ca="1">AVERAGE(INDIRECT("I"&amp;A438):INDIRECT("I"&amp;B438))</f>
        <v>846</v>
      </c>
      <c r="Z438">
        <f ca="1">AVERAGE(INDIRECT("J"&amp;A438):INDIRECT("J"&amp;B438))</f>
        <v>460</v>
      </c>
      <c r="AA438">
        <f ca="1">AVERAGE(INDIRECT("K"&amp;A438):INDIRECT("K"&amp;B438))</f>
        <v>27.25</v>
      </c>
      <c r="AB438">
        <f ca="1">AVERAGE(INDIRECT("L"&amp;A438):INDIRECT("L"&amp;B438))</f>
        <v>421.25</v>
      </c>
      <c r="AC438">
        <f ca="1">AVERAGE(INDIRECT("M"&amp;A438):INDIRECT("M"&amp;B438))</f>
        <v>622</v>
      </c>
      <c r="AD438">
        <f ca="1">AVERAGE(INDIRECT("N"&amp;A438):INDIRECT("N"&amp;B438))</f>
        <v>516</v>
      </c>
      <c r="AE438">
        <f ca="1">AVERAGE(INDIRECT("O"&amp;A438):INDIRECT("O"&amp;B438))</f>
        <v>53.75</v>
      </c>
      <c r="AF438">
        <f ca="1">AVERAGE(INDIRECT("P"&amp;A438):INDIRECT("P"&amp;B438))</f>
        <v>484.24</v>
      </c>
    </row>
    <row r="439" spans="1:32" ht="15" x14ac:dyDescent="0.25">
      <c r="A439" s="13">
        <f t="shared" si="18"/>
        <v>1741</v>
      </c>
      <c r="B439" s="14">
        <f t="shared" si="19"/>
        <v>1744</v>
      </c>
      <c r="C439" s="5">
        <v>40152</v>
      </c>
      <c r="D439" t="s">
        <v>53</v>
      </c>
      <c r="E439">
        <v>15517</v>
      </c>
      <c r="F439">
        <v>8898</v>
      </c>
      <c r="G439">
        <v>5620</v>
      </c>
      <c r="H439">
        <f>'[4]200912'!G54</f>
        <v>5413</v>
      </c>
      <c r="I439">
        <v>2024</v>
      </c>
      <c r="J439">
        <v>3925</v>
      </c>
      <c r="K439">
        <v>73</v>
      </c>
      <c r="L439">
        <v>2058</v>
      </c>
      <c r="M439">
        <v>2282</v>
      </c>
      <c r="N439">
        <v>3272</v>
      </c>
      <c r="O439">
        <v>122</v>
      </c>
      <c r="P439">
        <v>1127.72</v>
      </c>
      <c r="T439" s="15">
        <v>17.125</v>
      </c>
      <c r="U439">
        <f ca="1">AVERAGE(INDIRECT("E"&amp;A439):INDIRECT("E"&amp;B439))</f>
        <v>14165.25</v>
      </c>
      <c r="V439">
        <f ca="1">AVERAGE(INDIRECT("F"&amp;A439):INDIRECT("F"&amp;B439))</f>
        <v>9987.5</v>
      </c>
      <c r="W439">
        <f ca="1">AVERAGE(INDIRECT("G"&amp;A439):INDIRECT("G"&amp;B439))</f>
        <v>5303.25</v>
      </c>
      <c r="X439">
        <f ca="1">AVERAGE(INDIRECT("H"&amp;A439):INDIRECT("H"&amp;B439))</f>
        <v>5719</v>
      </c>
      <c r="Y439">
        <f ca="1">AVERAGE(INDIRECT("I"&amp;A439):INDIRECT("I"&amp;B439))</f>
        <v>641</v>
      </c>
      <c r="Z439">
        <f ca="1">AVERAGE(INDIRECT("J"&amp;A439):INDIRECT("J"&amp;B439))</f>
        <v>337.25</v>
      </c>
      <c r="AA439">
        <f ca="1">AVERAGE(INDIRECT("K"&amp;A439):INDIRECT("K"&amp;B439))</f>
        <v>17.75</v>
      </c>
      <c r="AB439">
        <f ca="1">AVERAGE(INDIRECT("L"&amp;A439):INDIRECT("L"&amp;B439))</f>
        <v>410.25</v>
      </c>
      <c r="AC439">
        <f ca="1">AVERAGE(INDIRECT("M"&amp;A439):INDIRECT("M"&amp;B439))</f>
        <v>575</v>
      </c>
      <c r="AD439">
        <f ca="1">AVERAGE(INDIRECT("N"&amp;A439):INDIRECT("N"&amp;B439))</f>
        <v>424</v>
      </c>
      <c r="AE439">
        <f ca="1">AVERAGE(INDIRECT("O"&amp;A439):INDIRECT("O"&amp;B439))</f>
        <v>48.75</v>
      </c>
      <c r="AF439">
        <f ca="1">AVERAGE(INDIRECT("P"&amp;A439):INDIRECT("P"&amp;B439))</f>
        <v>437.76500000000004</v>
      </c>
    </row>
    <row r="440" spans="1:32" ht="15" x14ac:dyDescent="0.25">
      <c r="A440" s="13">
        <f t="shared" si="18"/>
        <v>1745</v>
      </c>
      <c r="B440" s="14">
        <f t="shared" si="19"/>
        <v>1748</v>
      </c>
      <c r="C440" s="5">
        <v>40152</v>
      </c>
      <c r="D440" t="s">
        <v>54</v>
      </c>
      <c r="E440">
        <v>15543</v>
      </c>
      <c r="F440">
        <v>8866</v>
      </c>
      <c r="G440">
        <v>5555</v>
      </c>
      <c r="H440">
        <f>'[4]200912'!G55</f>
        <v>5298</v>
      </c>
      <c r="I440">
        <v>1971</v>
      </c>
      <c r="J440">
        <v>4058</v>
      </c>
      <c r="K440">
        <v>73</v>
      </c>
      <c r="L440">
        <v>2254</v>
      </c>
      <c r="M440">
        <v>2282</v>
      </c>
      <c r="N440">
        <v>3272</v>
      </c>
      <c r="O440">
        <v>124</v>
      </c>
      <c r="P440">
        <v>1149.8399999999999</v>
      </c>
      <c r="T440" s="15">
        <v>17.1666666666667</v>
      </c>
      <c r="U440">
        <f ca="1">AVERAGE(INDIRECT("E"&amp;A440):INDIRECT("E"&amp;B440))</f>
        <v>13676.75</v>
      </c>
      <c r="V440">
        <f ca="1">AVERAGE(INDIRECT("F"&amp;A440):INDIRECT("F"&amp;B440))</f>
        <v>9551.5</v>
      </c>
      <c r="W440">
        <f ca="1">AVERAGE(INDIRECT("G"&amp;A440):INDIRECT("G"&amp;B440))</f>
        <v>5022.5</v>
      </c>
      <c r="X440">
        <f ca="1">AVERAGE(INDIRECT("H"&amp;A440):INDIRECT("H"&amp;B440))</f>
        <v>5532.75</v>
      </c>
      <c r="Y440">
        <f ca="1">AVERAGE(INDIRECT("I"&amp;A440):INDIRECT("I"&amp;B440))</f>
        <v>538.25</v>
      </c>
      <c r="Z440">
        <f ca="1">AVERAGE(INDIRECT("J"&amp;A440):INDIRECT("J"&amp;B440))</f>
        <v>235</v>
      </c>
      <c r="AA440">
        <f ca="1">AVERAGE(INDIRECT("K"&amp;A440):INDIRECT("K"&amp;B440))</f>
        <v>11.5</v>
      </c>
      <c r="AB440">
        <f ca="1">AVERAGE(INDIRECT("L"&amp;A440):INDIRECT("L"&amp;B440))</f>
        <v>292.75</v>
      </c>
      <c r="AC440">
        <f ca="1">AVERAGE(INDIRECT("M"&amp;A440):INDIRECT("M"&amp;B440))</f>
        <v>548</v>
      </c>
      <c r="AD440">
        <f ca="1">AVERAGE(INDIRECT("N"&amp;A440):INDIRECT("N"&amp;B440))</f>
        <v>344</v>
      </c>
      <c r="AE440">
        <f ca="1">AVERAGE(INDIRECT("O"&amp;A440):INDIRECT("O"&amp;B440))</f>
        <v>42.75</v>
      </c>
      <c r="AF440">
        <f ca="1">AVERAGE(INDIRECT("P"&amp;A440):INDIRECT("P"&amp;B440))</f>
        <v>387.98</v>
      </c>
    </row>
    <row r="441" spans="1:32" ht="15" x14ac:dyDescent="0.25">
      <c r="A441" s="13">
        <f t="shared" si="18"/>
        <v>1749</v>
      </c>
      <c r="B441" s="14">
        <f t="shared" si="19"/>
        <v>1752</v>
      </c>
      <c r="C441" s="5">
        <v>40152</v>
      </c>
      <c r="D441" t="s">
        <v>55</v>
      </c>
      <c r="E441">
        <v>15655</v>
      </c>
      <c r="F441">
        <v>8879</v>
      </c>
      <c r="G441">
        <v>5475</v>
      </c>
      <c r="H441">
        <f>'[4]200912'!G56</f>
        <v>5118</v>
      </c>
      <c r="I441">
        <v>1916</v>
      </c>
      <c r="J441">
        <v>3943</v>
      </c>
      <c r="K441">
        <v>85</v>
      </c>
      <c r="L441">
        <v>2263</v>
      </c>
      <c r="M441">
        <v>2361</v>
      </c>
      <c r="N441">
        <v>3598</v>
      </c>
      <c r="O441">
        <v>125</v>
      </c>
      <c r="P441">
        <v>1172.17</v>
      </c>
      <c r="T441" s="15">
        <v>17.2083333333333</v>
      </c>
      <c r="U441">
        <f ca="1">AVERAGE(INDIRECT("E"&amp;A441):INDIRECT("E"&amp;B441))</f>
        <v>13572</v>
      </c>
      <c r="V441">
        <f ca="1">AVERAGE(INDIRECT("F"&amp;A441):INDIRECT("F"&amp;B441))</f>
        <v>9380.75</v>
      </c>
      <c r="W441">
        <f ca="1">AVERAGE(INDIRECT("G"&amp;A441):INDIRECT("G"&amp;B441))</f>
        <v>5095.25</v>
      </c>
      <c r="X441">
        <f ca="1">AVERAGE(INDIRECT("H"&amp;A441):INDIRECT("H"&amp;B441))</f>
        <v>5291.25</v>
      </c>
      <c r="Y441">
        <f ca="1">AVERAGE(INDIRECT("I"&amp;A441):INDIRECT("I"&amp;B441))</f>
        <v>500.5</v>
      </c>
      <c r="Z441">
        <f ca="1">AVERAGE(INDIRECT("J"&amp;A441):INDIRECT("J"&amp;B441))</f>
        <v>190.25</v>
      </c>
      <c r="AA441">
        <f ca="1">AVERAGE(INDIRECT("K"&amp;A441):INDIRECT("K"&amp;B441))</f>
        <v>8.25</v>
      </c>
      <c r="AB441">
        <f ca="1">AVERAGE(INDIRECT("L"&amp;A441):INDIRECT("L"&amp;B441))</f>
        <v>229.5</v>
      </c>
      <c r="AC441">
        <f ca="1">AVERAGE(INDIRECT("M"&amp;A441):INDIRECT("M"&amp;B441))</f>
        <v>519</v>
      </c>
      <c r="AD441">
        <f ca="1">AVERAGE(INDIRECT("N"&amp;A441):INDIRECT("N"&amp;B441))</f>
        <v>280</v>
      </c>
      <c r="AE441">
        <f ca="1">AVERAGE(INDIRECT("O"&amp;A441):INDIRECT("O"&amp;B441))</f>
        <v>34</v>
      </c>
      <c r="AF441">
        <f ca="1">AVERAGE(INDIRECT("P"&amp;A441):INDIRECT("P"&amp;B441))</f>
        <v>335.05250000000001</v>
      </c>
    </row>
    <row r="442" spans="1:32" ht="15" x14ac:dyDescent="0.25">
      <c r="A442" s="13">
        <f t="shared" si="18"/>
        <v>1753</v>
      </c>
      <c r="B442" s="14">
        <f t="shared" si="19"/>
        <v>1756</v>
      </c>
      <c r="C442" s="5">
        <v>40152</v>
      </c>
      <c r="D442" t="s">
        <v>56</v>
      </c>
      <c r="E442">
        <v>15568</v>
      </c>
      <c r="F442">
        <v>8803</v>
      </c>
      <c r="G442">
        <v>5416</v>
      </c>
      <c r="H442">
        <f>'[4]200912'!G57</f>
        <v>4953</v>
      </c>
      <c r="I442">
        <v>1970</v>
      </c>
      <c r="J442">
        <v>3850</v>
      </c>
      <c r="K442">
        <v>73</v>
      </c>
      <c r="L442">
        <v>2291</v>
      </c>
      <c r="M442">
        <v>2361</v>
      </c>
      <c r="N442">
        <v>3598</v>
      </c>
      <c r="O442">
        <v>127</v>
      </c>
      <c r="P442">
        <v>1194.29</v>
      </c>
      <c r="T442" s="15">
        <v>17.25</v>
      </c>
      <c r="U442">
        <f ca="1">AVERAGE(INDIRECT("E"&amp;A442):INDIRECT("E"&amp;B442))</f>
        <v>13333.5</v>
      </c>
      <c r="V442">
        <f ca="1">AVERAGE(INDIRECT("F"&amp;A442):INDIRECT("F"&amp;B442))</f>
        <v>9343.25</v>
      </c>
      <c r="W442">
        <f ca="1">AVERAGE(INDIRECT("G"&amp;A442):INDIRECT("G"&amp;B442))</f>
        <v>4836.25</v>
      </c>
      <c r="X442">
        <f ca="1">AVERAGE(INDIRECT("H"&amp;A442):INDIRECT("H"&amp;B442))</f>
        <v>5017.5</v>
      </c>
      <c r="Y442">
        <f ca="1">AVERAGE(INDIRECT("I"&amp;A442):INDIRECT("I"&amp;B442))</f>
        <v>362.75</v>
      </c>
      <c r="Z442">
        <f ca="1">AVERAGE(INDIRECT("J"&amp;A442):INDIRECT("J"&amp;B442))</f>
        <v>108.75</v>
      </c>
      <c r="AA442">
        <f ca="1">AVERAGE(INDIRECT("K"&amp;A442):INDIRECT("K"&amp;B442))</f>
        <v>9.25</v>
      </c>
      <c r="AB442">
        <f ca="1">AVERAGE(INDIRECT("L"&amp;A442):INDIRECT("L"&amp;B442))</f>
        <v>187.75</v>
      </c>
      <c r="AC442">
        <f ca="1">AVERAGE(INDIRECT("M"&amp;A442):INDIRECT("M"&amp;B442))</f>
        <v>478</v>
      </c>
      <c r="AD442">
        <f ca="1">AVERAGE(INDIRECT("N"&amp;A442):INDIRECT("N"&amp;B442))</f>
        <v>220</v>
      </c>
      <c r="AE442">
        <f ca="1">AVERAGE(INDIRECT("O"&amp;A442):INDIRECT("O"&amp;B442))</f>
        <v>28.5</v>
      </c>
      <c r="AF442">
        <f ca="1">AVERAGE(INDIRECT("P"&amp;A442):INDIRECT("P"&amp;B442))</f>
        <v>286.5675</v>
      </c>
    </row>
    <row r="443" spans="1:32" ht="15" x14ac:dyDescent="0.25">
      <c r="A443" s="13">
        <f t="shared" si="18"/>
        <v>1757</v>
      </c>
      <c r="B443" s="14">
        <f t="shared" si="19"/>
        <v>1760</v>
      </c>
      <c r="C443" s="5">
        <v>40152</v>
      </c>
      <c r="D443" t="s">
        <v>57</v>
      </c>
      <c r="E443">
        <v>15519</v>
      </c>
      <c r="F443">
        <v>8752</v>
      </c>
      <c r="G443">
        <v>5462</v>
      </c>
      <c r="H443">
        <f>'[4]200912'!G58</f>
        <v>4753</v>
      </c>
      <c r="I443">
        <v>2041</v>
      </c>
      <c r="J443">
        <v>3798</v>
      </c>
      <c r="K443">
        <v>79</v>
      </c>
      <c r="L443">
        <v>2433</v>
      </c>
      <c r="M443">
        <v>2361</v>
      </c>
      <c r="N443">
        <v>3598</v>
      </c>
      <c r="O443">
        <v>129</v>
      </c>
      <c r="P443">
        <v>1234.92</v>
      </c>
      <c r="T443" s="15">
        <v>17.2916666666667</v>
      </c>
      <c r="U443">
        <f ca="1">AVERAGE(INDIRECT("E"&amp;A443):INDIRECT("E"&amp;B443))</f>
        <v>12896.5</v>
      </c>
      <c r="V443">
        <f ca="1">AVERAGE(INDIRECT("F"&amp;A443):INDIRECT("F"&amp;B443))</f>
        <v>9353.25</v>
      </c>
      <c r="W443">
        <f ca="1">AVERAGE(INDIRECT("G"&amp;A443):INDIRECT("G"&amp;B443))</f>
        <v>4540.5</v>
      </c>
      <c r="X443">
        <f ca="1">AVERAGE(INDIRECT("H"&amp;A443):INDIRECT("H"&amp;B443))</f>
        <v>4806.5</v>
      </c>
      <c r="Y443">
        <f ca="1">AVERAGE(INDIRECT("I"&amp;A443):INDIRECT("I"&amp;B443))</f>
        <v>299.75</v>
      </c>
      <c r="Z443">
        <f ca="1">AVERAGE(INDIRECT("J"&amp;A443):INDIRECT("J"&amp;B443))</f>
        <v>112.25</v>
      </c>
      <c r="AA443">
        <f ca="1">AVERAGE(INDIRECT("K"&amp;A443):INDIRECT("K"&amp;B443))</f>
        <v>13</v>
      </c>
      <c r="AB443">
        <f ca="1">AVERAGE(INDIRECT("L"&amp;A443):INDIRECT("L"&amp;B443))</f>
        <v>218.75</v>
      </c>
      <c r="AC443">
        <f ca="1">AVERAGE(INDIRECT("M"&amp;A443):INDIRECT("M"&amp;B443))</f>
        <v>425</v>
      </c>
      <c r="AD443">
        <f ca="1">AVERAGE(INDIRECT("N"&amp;A443):INDIRECT("N"&amp;B443))</f>
        <v>204</v>
      </c>
      <c r="AE443">
        <f ca="1">AVERAGE(INDIRECT("O"&amp;A443):INDIRECT("O"&amp;B443))</f>
        <v>33</v>
      </c>
      <c r="AF443">
        <f ca="1">AVERAGE(INDIRECT("P"&amp;A443):INDIRECT("P"&amp;B443))</f>
        <v>235.6525</v>
      </c>
    </row>
    <row r="444" spans="1:32" ht="15" x14ac:dyDescent="0.25">
      <c r="A444" s="13">
        <f t="shared" si="18"/>
        <v>1761</v>
      </c>
      <c r="B444" s="14">
        <f t="shared" si="19"/>
        <v>1764</v>
      </c>
      <c r="C444" s="5">
        <v>40152</v>
      </c>
      <c r="D444" t="s">
        <v>58</v>
      </c>
      <c r="E444">
        <v>15377</v>
      </c>
      <c r="F444">
        <v>8671</v>
      </c>
      <c r="G444">
        <v>5382</v>
      </c>
      <c r="H444">
        <f>'[4]200912'!G59</f>
        <v>4624</v>
      </c>
      <c r="I444">
        <v>2061</v>
      </c>
      <c r="J444">
        <v>3757</v>
      </c>
      <c r="K444">
        <v>85</v>
      </c>
      <c r="L444">
        <v>2543</v>
      </c>
      <c r="M444">
        <v>2361</v>
      </c>
      <c r="N444">
        <v>3598</v>
      </c>
      <c r="O444">
        <v>130</v>
      </c>
      <c r="P444">
        <v>1275.3599999999999</v>
      </c>
      <c r="T444" s="15">
        <v>17.3333333333333</v>
      </c>
      <c r="U444">
        <f ca="1">AVERAGE(INDIRECT("E"&amp;A444):INDIRECT("E"&amp;B444))</f>
        <v>13733</v>
      </c>
      <c r="V444">
        <f ca="1">AVERAGE(INDIRECT("F"&amp;A444):INDIRECT("F"&amp;B444))</f>
        <v>10498.5</v>
      </c>
      <c r="W444">
        <f ca="1">AVERAGE(INDIRECT("G"&amp;A444):INDIRECT("G"&amp;B444))</f>
        <v>4798.75</v>
      </c>
      <c r="X444">
        <f ca="1">AVERAGE(INDIRECT("H"&amp;A444):INDIRECT("H"&amp;B444))</f>
        <v>5745.25</v>
      </c>
      <c r="Y444">
        <f ca="1">AVERAGE(INDIRECT("I"&amp;A444):INDIRECT("I"&amp;B444))</f>
        <v>219.5</v>
      </c>
      <c r="Z444">
        <f ca="1">AVERAGE(INDIRECT("J"&amp;A444):INDIRECT("J"&amp;B444))</f>
        <v>120.25</v>
      </c>
      <c r="AA444">
        <f ca="1">AVERAGE(INDIRECT("K"&amp;A444):INDIRECT("K"&amp;B444))</f>
        <v>15.25</v>
      </c>
      <c r="AB444">
        <f ca="1">AVERAGE(INDIRECT("L"&amp;A444):INDIRECT("L"&amp;B444))</f>
        <v>226.75</v>
      </c>
      <c r="AC444">
        <f ca="1">AVERAGE(INDIRECT("M"&amp;A444):INDIRECT("M"&amp;B444))</f>
        <v>356</v>
      </c>
      <c r="AD444">
        <f ca="1">AVERAGE(INDIRECT("N"&amp;A444):INDIRECT("N"&amp;B444))</f>
        <v>141</v>
      </c>
      <c r="AE444">
        <f ca="1">AVERAGE(INDIRECT("O"&amp;A444):INDIRECT("O"&amp;B444))</f>
        <v>25.25</v>
      </c>
      <c r="AF444">
        <f ca="1">AVERAGE(INDIRECT("P"&amp;A444):INDIRECT("P"&amp;B444))</f>
        <v>173.86</v>
      </c>
    </row>
    <row r="445" spans="1:32" ht="15" x14ac:dyDescent="0.25">
      <c r="A445" s="13">
        <f t="shared" si="18"/>
        <v>1765</v>
      </c>
      <c r="B445" s="14">
        <f t="shared" si="19"/>
        <v>1768</v>
      </c>
      <c r="C445" s="5">
        <v>40152</v>
      </c>
      <c r="D445" t="s">
        <v>59</v>
      </c>
      <c r="E445">
        <v>15288</v>
      </c>
      <c r="F445">
        <v>8701</v>
      </c>
      <c r="G445">
        <v>5409</v>
      </c>
      <c r="H445">
        <f>'[4]200912'!G60</f>
        <v>4478</v>
      </c>
      <c r="I445">
        <v>2019</v>
      </c>
      <c r="J445">
        <v>3750</v>
      </c>
      <c r="K445">
        <v>88</v>
      </c>
      <c r="L445">
        <v>2652</v>
      </c>
      <c r="M445">
        <v>2365</v>
      </c>
      <c r="N445">
        <v>3663</v>
      </c>
      <c r="O445">
        <v>132</v>
      </c>
      <c r="P445">
        <v>1315.79</v>
      </c>
      <c r="T445" s="15">
        <v>17.375</v>
      </c>
      <c r="U445">
        <f ca="1">AVERAGE(INDIRECT("E"&amp;A445):INDIRECT("E"&amp;B445))</f>
        <v>14701.75</v>
      </c>
      <c r="V445">
        <f ca="1">AVERAGE(INDIRECT("F"&amp;A445):INDIRECT("F"&amp;B445))</f>
        <v>11723.75</v>
      </c>
      <c r="W445">
        <f ca="1">AVERAGE(INDIRECT("G"&amp;A445):INDIRECT("G"&amp;B445))</f>
        <v>4993.75</v>
      </c>
      <c r="X445">
        <f ca="1">AVERAGE(INDIRECT("H"&amp;A445):INDIRECT("H"&amp;B445))</f>
        <v>6540.5</v>
      </c>
      <c r="Y445">
        <f ca="1">AVERAGE(INDIRECT("I"&amp;A445):INDIRECT("I"&amp;B445))</f>
        <v>160.75</v>
      </c>
      <c r="Z445">
        <f ca="1">AVERAGE(INDIRECT("J"&amp;A445):INDIRECT("J"&amp;B445))</f>
        <v>95.75</v>
      </c>
      <c r="AA445">
        <f ca="1">AVERAGE(INDIRECT("K"&amp;A445):INDIRECT("K"&amp;B445))</f>
        <v>14</v>
      </c>
      <c r="AB445">
        <f ca="1">AVERAGE(INDIRECT("L"&amp;A445):INDIRECT("L"&amp;B445))</f>
        <v>217.5</v>
      </c>
      <c r="AC445">
        <f ca="1">AVERAGE(INDIRECT("M"&amp;A445):INDIRECT("M"&amp;B445))</f>
        <v>294</v>
      </c>
      <c r="AD445">
        <f ca="1">AVERAGE(INDIRECT("N"&amp;A445):INDIRECT("N"&amp;B445))</f>
        <v>91</v>
      </c>
      <c r="AE445">
        <f ca="1">AVERAGE(INDIRECT("O"&amp;A445):INDIRECT("O"&amp;B445))</f>
        <v>21.25</v>
      </c>
      <c r="AF445">
        <f ca="1">AVERAGE(INDIRECT("P"&amp;A445):INDIRECT("P"&amp;B445))</f>
        <v>118.685</v>
      </c>
    </row>
    <row r="446" spans="1:32" ht="15" x14ac:dyDescent="0.25">
      <c r="A446" s="13">
        <f t="shared" si="18"/>
        <v>1769</v>
      </c>
      <c r="B446" s="14">
        <f t="shared" si="19"/>
        <v>1772</v>
      </c>
      <c r="C446" s="5">
        <v>40152</v>
      </c>
      <c r="D446" t="s">
        <v>60</v>
      </c>
      <c r="E446">
        <v>15305</v>
      </c>
      <c r="F446">
        <v>8668</v>
      </c>
      <c r="G446">
        <v>5372</v>
      </c>
      <c r="H446">
        <f>'[4]200912'!G61</f>
        <v>4443</v>
      </c>
      <c r="I446">
        <v>1921</v>
      </c>
      <c r="J446">
        <v>3766</v>
      </c>
      <c r="K446">
        <v>84</v>
      </c>
      <c r="L446">
        <v>2708</v>
      </c>
      <c r="M446">
        <v>2365</v>
      </c>
      <c r="N446">
        <v>3663</v>
      </c>
      <c r="O446">
        <v>130</v>
      </c>
      <c r="P446">
        <v>1355.92</v>
      </c>
      <c r="T446" s="15">
        <v>17.4166666666667</v>
      </c>
      <c r="U446">
        <f ca="1">AVERAGE(INDIRECT("E"&amp;A446):INDIRECT("E"&amp;B446))</f>
        <v>15505.75</v>
      </c>
      <c r="V446">
        <f ca="1">AVERAGE(INDIRECT("F"&amp;A446):INDIRECT("F"&amp;B446))</f>
        <v>12354.5</v>
      </c>
      <c r="W446">
        <f ca="1">AVERAGE(INDIRECT("G"&amp;A446):INDIRECT("G"&amp;B446))</f>
        <v>5507</v>
      </c>
      <c r="X446">
        <f ca="1">AVERAGE(INDIRECT("H"&amp;A446):INDIRECT("H"&amp;B446))</f>
        <v>7064.75</v>
      </c>
      <c r="Y446">
        <f ca="1">AVERAGE(INDIRECT("I"&amp;A446):INDIRECT("I"&amp;B446))</f>
        <v>114.5</v>
      </c>
      <c r="Z446">
        <f ca="1">AVERAGE(INDIRECT("J"&amp;A446):INDIRECT("J"&amp;B446))</f>
        <v>89.25</v>
      </c>
      <c r="AA446">
        <f ca="1">AVERAGE(INDIRECT("K"&amp;A446):INDIRECT("K"&amp;B446))</f>
        <v>7.25</v>
      </c>
      <c r="AB446">
        <f ca="1">AVERAGE(INDIRECT("L"&amp;A446):INDIRECT("L"&amp;B446))</f>
        <v>132</v>
      </c>
      <c r="AC446">
        <f ca="1">AVERAGE(INDIRECT("M"&amp;A446):INDIRECT("M"&amp;B446))</f>
        <v>257</v>
      </c>
      <c r="AD446">
        <f ca="1">AVERAGE(INDIRECT("N"&amp;A446):INDIRECT("N"&amp;B446))</f>
        <v>85</v>
      </c>
      <c r="AE446">
        <f ca="1">AVERAGE(INDIRECT("O"&amp;A446):INDIRECT("O"&amp;B446))</f>
        <v>23.75</v>
      </c>
      <c r="AF446">
        <f ca="1">AVERAGE(INDIRECT("P"&amp;A446):INDIRECT("P"&amp;B446))</f>
        <v>85.387499999999989</v>
      </c>
    </row>
    <row r="447" spans="1:32" ht="15" x14ac:dyDescent="0.25">
      <c r="A447" s="13">
        <f t="shared" si="18"/>
        <v>1773</v>
      </c>
      <c r="B447" s="14">
        <f t="shared" si="19"/>
        <v>1776</v>
      </c>
      <c r="C447" s="5">
        <v>40152</v>
      </c>
      <c r="D447" t="s">
        <v>61</v>
      </c>
      <c r="E447">
        <v>15327</v>
      </c>
      <c r="F447">
        <v>8631</v>
      </c>
      <c r="G447">
        <v>5376</v>
      </c>
      <c r="H447">
        <f>'[4]200912'!G62</f>
        <v>4370</v>
      </c>
      <c r="I447">
        <v>1889</v>
      </c>
      <c r="J447">
        <v>3751</v>
      </c>
      <c r="K447">
        <v>82</v>
      </c>
      <c r="L447">
        <v>2813</v>
      </c>
      <c r="M447">
        <v>2365</v>
      </c>
      <c r="N447">
        <v>3663</v>
      </c>
      <c r="O447">
        <v>128</v>
      </c>
      <c r="P447">
        <v>1445.11</v>
      </c>
      <c r="T447" s="15">
        <v>17.4583333333333</v>
      </c>
      <c r="U447">
        <f ca="1">AVERAGE(INDIRECT("E"&amp;A447):INDIRECT("E"&amp;B447))</f>
        <v>15823.5</v>
      </c>
      <c r="V447">
        <f ca="1">AVERAGE(INDIRECT("F"&amp;A447):INDIRECT("F"&amp;B447))</f>
        <v>12623.25</v>
      </c>
      <c r="W447">
        <f ca="1">AVERAGE(INDIRECT("G"&amp;A447):INDIRECT("G"&amp;B447))</f>
        <v>5589.5</v>
      </c>
      <c r="X447">
        <f ca="1">AVERAGE(INDIRECT("H"&amp;A447):INDIRECT("H"&amp;B447))</f>
        <v>7635.75</v>
      </c>
      <c r="Y447">
        <f ca="1">AVERAGE(INDIRECT("I"&amp;A447):INDIRECT("I"&amp;B447))</f>
        <v>99</v>
      </c>
      <c r="Z447">
        <f ca="1">AVERAGE(INDIRECT("J"&amp;A447):INDIRECT("J"&amp;B447))</f>
        <v>110.25</v>
      </c>
      <c r="AA447">
        <f ca="1">AVERAGE(INDIRECT("K"&amp;A447):INDIRECT("K"&amp;B447))</f>
        <v>3.25</v>
      </c>
      <c r="AB447">
        <f ca="1">AVERAGE(INDIRECT("L"&amp;A447):INDIRECT("L"&amp;B447))</f>
        <v>59</v>
      </c>
      <c r="AC447">
        <f ca="1">AVERAGE(INDIRECT("M"&amp;A447):INDIRECT("M"&amp;B447))</f>
        <v>234</v>
      </c>
      <c r="AD447">
        <f ca="1">AVERAGE(INDIRECT("N"&amp;A447):INDIRECT("N"&amp;B447))</f>
        <v>90</v>
      </c>
      <c r="AE447">
        <f ca="1">AVERAGE(INDIRECT("O"&amp;A447):INDIRECT("O"&amp;B447))</f>
        <v>24</v>
      </c>
      <c r="AF447">
        <f ca="1">AVERAGE(INDIRECT("P"&amp;A447):INDIRECT("P"&amp;B447))</f>
        <v>74.60499999999999</v>
      </c>
    </row>
    <row r="448" spans="1:32" ht="15" x14ac:dyDescent="0.25">
      <c r="A448" s="13">
        <f t="shared" si="18"/>
        <v>1777</v>
      </c>
      <c r="B448" s="14">
        <f t="shared" si="19"/>
        <v>1780</v>
      </c>
      <c r="C448" s="5">
        <v>40152</v>
      </c>
      <c r="D448" t="s">
        <v>62</v>
      </c>
      <c r="E448">
        <v>15256</v>
      </c>
      <c r="F448">
        <v>8623</v>
      </c>
      <c r="G448">
        <v>5353</v>
      </c>
      <c r="H448">
        <f>'[4]200912'!G63</f>
        <v>4153</v>
      </c>
      <c r="I448">
        <v>1856</v>
      </c>
      <c r="J448">
        <v>3767</v>
      </c>
      <c r="K448">
        <v>85</v>
      </c>
      <c r="L448">
        <v>3011</v>
      </c>
      <c r="M448">
        <v>2365</v>
      </c>
      <c r="N448">
        <v>3663</v>
      </c>
      <c r="O448">
        <v>126</v>
      </c>
      <c r="P448">
        <v>1533.49</v>
      </c>
      <c r="T448" s="15">
        <v>17.5</v>
      </c>
      <c r="U448">
        <f ca="1">AVERAGE(INDIRECT("E"&amp;A448):INDIRECT("E"&amp;B448))</f>
        <v>16066.25</v>
      </c>
      <c r="V448">
        <f ca="1">AVERAGE(INDIRECT("F"&amp;A448):INDIRECT("F"&amp;B448))</f>
        <v>12713.5</v>
      </c>
      <c r="W448">
        <f ca="1">AVERAGE(INDIRECT("G"&amp;A448):INDIRECT("G"&amp;B448))</f>
        <v>5580.5</v>
      </c>
      <c r="X448">
        <f ca="1">AVERAGE(INDIRECT("H"&amp;A448):INDIRECT("H"&amp;B448))</f>
        <v>8090.5</v>
      </c>
      <c r="Y448">
        <f ca="1">AVERAGE(INDIRECT("I"&amp;A448):INDIRECT("I"&amp;B448))</f>
        <v>93.25</v>
      </c>
      <c r="Z448">
        <f ca="1">AVERAGE(INDIRECT("J"&amp;A448):INDIRECT("J"&amp;B448))</f>
        <v>176.5</v>
      </c>
      <c r="AA448">
        <f ca="1">AVERAGE(INDIRECT("K"&amp;A448):INDIRECT("K"&amp;B448))</f>
        <v>1.75</v>
      </c>
      <c r="AB448">
        <f ca="1">AVERAGE(INDIRECT("L"&amp;A448):INDIRECT("L"&amp;B448))</f>
        <v>28.75</v>
      </c>
      <c r="AC448">
        <f ca="1">AVERAGE(INDIRECT("M"&amp;A448):INDIRECT("M"&amp;B448))</f>
        <v>211</v>
      </c>
      <c r="AD448">
        <f ca="1">AVERAGE(INDIRECT("N"&amp;A448):INDIRECT("N"&amp;B448))</f>
        <v>90</v>
      </c>
      <c r="AE448">
        <f ca="1">AVERAGE(INDIRECT("O"&amp;A448):INDIRECT("O"&amp;B448))</f>
        <v>21.25</v>
      </c>
      <c r="AF448">
        <f ca="1">AVERAGE(INDIRECT("P"&amp;A448):INDIRECT("P"&amp;B448))</f>
        <v>71.162500000000009</v>
      </c>
    </row>
    <row r="449" spans="1:32" ht="15" x14ac:dyDescent="0.25">
      <c r="A449" s="13">
        <f t="shared" si="18"/>
        <v>1781</v>
      </c>
      <c r="B449" s="14">
        <f t="shared" si="19"/>
        <v>1784</v>
      </c>
      <c r="C449" s="5">
        <v>40152</v>
      </c>
      <c r="D449" t="s">
        <v>63</v>
      </c>
      <c r="E449">
        <v>15295</v>
      </c>
      <c r="F449">
        <v>8731</v>
      </c>
      <c r="G449">
        <v>5353</v>
      </c>
      <c r="H449">
        <f>'[4]200912'!G64</f>
        <v>4193</v>
      </c>
      <c r="I449">
        <v>1743</v>
      </c>
      <c r="J449">
        <v>3840</v>
      </c>
      <c r="K449">
        <v>85</v>
      </c>
      <c r="L449">
        <v>3071</v>
      </c>
      <c r="M449">
        <v>2201</v>
      </c>
      <c r="N449">
        <v>3719</v>
      </c>
      <c r="O449">
        <v>124</v>
      </c>
      <c r="P449">
        <v>1622.38</v>
      </c>
      <c r="T449" s="15">
        <v>17.5416666666667</v>
      </c>
      <c r="U449">
        <f ca="1">AVERAGE(INDIRECT("E"&amp;A449):INDIRECT("E"&amp;B449))</f>
        <v>16254.25</v>
      </c>
      <c r="V449">
        <f ca="1">AVERAGE(INDIRECT("F"&amp;A449):INDIRECT("F"&amp;B449))</f>
        <v>12858</v>
      </c>
      <c r="W449">
        <f ca="1">AVERAGE(INDIRECT("G"&amp;A449):INDIRECT("G"&amp;B449))</f>
        <v>5864.5</v>
      </c>
      <c r="X449">
        <f ca="1">AVERAGE(INDIRECT("H"&amp;A449):INDIRECT("H"&amp;B449))</f>
        <v>7600.75</v>
      </c>
      <c r="Y449">
        <f ca="1">AVERAGE(INDIRECT("I"&amp;A449):INDIRECT("I"&amp;B449))</f>
        <v>81.75</v>
      </c>
      <c r="Z449">
        <f ca="1">AVERAGE(INDIRECT("J"&amp;A449):INDIRECT("J"&amp;B449))</f>
        <v>250.25</v>
      </c>
      <c r="AA449">
        <f ca="1">AVERAGE(INDIRECT("K"&amp;A449):INDIRECT("K"&amp;B449))</f>
        <v>1.5</v>
      </c>
      <c r="AB449">
        <f ca="1">AVERAGE(INDIRECT("L"&amp;A449):INDIRECT("L"&amp;B449))</f>
        <v>29.5</v>
      </c>
      <c r="AC449">
        <f ca="1">AVERAGE(INDIRECT("M"&amp;A449):INDIRECT("M"&amp;B449))</f>
        <v>197</v>
      </c>
      <c r="AD449">
        <f ca="1">AVERAGE(INDIRECT("N"&amp;A449):INDIRECT("N"&amp;B449))</f>
        <v>106</v>
      </c>
      <c r="AE449">
        <f ca="1">AVERAGE(INDIRECT("O"&amp;A449):INDIRECT("O"&amp;B449))</f>
        <v>25.25</v>
      </c>
      <c r="AF449">
        <f ca="1">AVERAGE(INDIRECT("P"&amp;A449):INDIRECT("P"&amp;B449))</f>
        <v>66.650000000000006</v>
      </c>
    </row>
    <row r="450" spans="1:32" ht="15" x14ac:dyDescent="0.25">
      <c r="A450" s="13">
        <f t="shared" si="18"/>
        <v>1785</v>
      </c>
      <c r="B450" s="14">
        <f t="shared" si="19"/>
        <v>1788</v>
      </c>
      <c r="C450" s="5">
        <v>40152</v>
      </c>
      <c r="D450" t="s">
        <v>64</v>
      </c>
      <c r="E450">
        <v>15269</v>
      </c>
      <c r="F450">
        <v>8850</v>
      </c>
      <c r="G450">
        <v>5282</v>
      </c>
      <c r="H450">
        <f>'[4]200912'!G65</f>
        <v>4158</v>
      </c>
      <c r="I450">
        <v>1601</v>
      </c>
      <c r="J450">
        <v>3897</v>
      </c>
      <c r="K450">
        <v>82</v>
      </c>
      <c r="L450">
        <v>3165</v>
      </c>
      <c r="M450">
        <v>2201</v>
      </c>
      <c r="N450">
        <v>3719</v>
      </c>
      <c r="O450">
        <v>122</v>
      </c>
      <c r="P450">
        <v>1710.77</v>
      </c>
      <c r="T450" s="15">
        <v>17.5833333333333</v>
      </c>
      <c r="U450">
        <f ca="1">AVERAGE(INDIRECT("E"&amp;A450):INDIRECT("E"&amp;B450))</f>
        <v>16410.5</v>
      </c>
      <c r="V450">
        <f ca="1">AVERAGE(INDIRECT("F"&amp;A450):INDIRECT("F"&amp;B450))</f>
        <v>12621</v>
      </c>
      <c r="W450">
        <f ca="1">AVERAGE(INDIRECT("G"&amp;A450):INDIRECT("G"&amp;B450))</f>
        <v>5708.75</v>
      </c>
      <c r="X450">
        <f ca="1">AVERAGE(INDIRECT("H"&amp;A450):INDIRECT("H"&amp;B450))</f>
        <v>7295</v>
      </c>
      <c r="Y450">
        <f ca="1">AVERAGE(INDIRECT("I"&amp;A450):INDIRECT("I"&amp;B450))</f>
        <v>78.25</v>
      </c>
      <c r="Z450">
        <f ca="1">AVERAGE(INDIRECT("J"&amp;A450):INDIRECT("J"&amp;B450))</f>
        <v>286.75</v>
      </c>
      <c r="AA450">
        <f ca="1">AVERAGE(INDIRECT("K"&amp;A450):INDIRECT("K"&amp;B450))</f>
        <v>2.25</v>
      </c>
      <c r="AB450">
        <f ca="1">AVERAGE(INDIRECT("L"&amp;A450):INDIRECT("L"&amp;B450))</f>
        <v>33.5</v>
      </c>
      <c r="AC450">
        <f ca="1">AVERAGE(INDIRECT("M"&amp;A450):INDIRECT("M"&amp;B450))</f>
        <v>183</v>
      </c>
      <c r="AD450">
        <f ca="1">AVERAGE(INDIRECT("N"&amp;A450):INDIRECT("N"&amp;B450))</f>
        <v>138</v>
      </c>
      <c r="AE450">
        <f ca="1">AVERAGE(INDIRECT("O"&amp;A450):INDIRECT("O"&amp;B450))</f>
        <v>28</v>
      </c>
      <c r="AF450">
        <f ca="1">AVERAGE(INDIRECT("P"&amp;A450):INDIRECT("P"&amp;B450))</f>
        <v>64.73</v>
      </c>
    </row>
    <row r="451" spans="1:32" ht="15" x14ac:dyDescent="0.25">
      <c r="A451" s="13">
        <f t="shared" si="18"/>
        <v>1789</v>
      </c>
      <c r="B451" s="14">
        <f t="shared" si="19"/>
        <v>1792</v>
      </c>
      <c r="C451" s="5">
        <v>40152</v>
      </c>
      <c r="D451" t="s">
        <v>65</v>
      </c>
      <c r="E451">
        <v>15366</v>
      </c>
      <c r="F451">
        <v>9016</v>
      </c>
      <c r="G451">
        <v>5271</v>
      </c>
      <c r="H451">
        <f>'[4]200912'!G66</f>
        <v>3996</v>
      </c>
      <c r="I451">
        <v>1586</v>
      </c>
      <c r="J451">
        <v>3739</v>
      </c>
      <c r="K451">
        <v>82</v>
      </c>
      <c r="L451">
        <v>3356</v>
      </c>
      <c r="M451">
        <v>2201</v>
      </c>
      <c r="N451">
        <v>3719</v>
      </c>
      <c r="O451">
        <v>121</v>
      </c>
      <c r="P451">
        <v>1833.22</v>
      </c>
      <c r="T451" s="15">
        <v>17.625</v>
      </c>
      <c r="U451">
        <f ca="1">AVERAGE(INDIRECT("E"&amp;A451):INDIRECT("E"&amp;B451))</f>
        <v>16239</v>
      </c>
      <c r="V451">
        <f ca="1">AVERAGE(INDIRECT("F"&amp;A451):INDIRECT("F"&amp;B451))</f>
        <v>12227</v>
      </c>
      <c r="W451">
        <f ca="1">AVERAGE(INDIRECT("G"&amp;A451):INDIRECT("G"&amp;B451))</f>
        <v>5581.75</v>
      </c>
      <c r="X451">
        <f ca="1">AVERAGE(INDIRECT("H"&amp;A451):INDIRECT("H"&amp;B451))</f>
        <v>7100</v>
      </c>
      <c r="Y451">
        <f ca="1">AVERAGE(INDIRECT("I"&amp;A451):INDIRECT("I"&amp;B451))</f>
        <v>52.25</v>
      </c>
      <c r="Z451">
        <f ca="1">AVERAGE(INDIRECT("J"&amp;A451):INDIRECT("J"&amp;B451))</f>
        <v>277.25</v>
      </c>
      <c r="AA451">
        <f ca="1">AVERAGE(INDIRECT("K"&amp;A451):INDIRECT("K"&amp;B451))</f>
        <v>2</v>
      </c>
      <c r="AB451">
        <f ca="1">AVERAGE(INDIRECT("L"&amp;A451):INDIRECT("L"&amp;B451))</f>
        <v>29.5</v>
      </c>
      <c r="AC451">
        <f ca="1">AVERAGE(INDIRECT("M"&amp;A451):INDIRECT("M"&amp;B451))</f>
        <v>169</v>
      </c>
      <c r="AD451">
        <f ca="1">AVERAGE(INDIRECT("N"&amp;A451):INDIRECT("N"&amp;B451))</f>
        <v>182</v>
      </c>
      <c r="AE451">
        <f ca="1">AVERAGE(INDIRECT("O"&amp;A451):INDIRECT("O"&amp;B451))</f>
        <v>30.25</v>
      </c>
      <c r="AF451">
        <f ca="1">AVERAGE(INDIRECT("P"&amp;A451):INDIRECT("P"&amp;B451))</f>
        <v>64.174999999999997</v>
      </c>
    </row>
    <row r="452" spans="1:32" ht="15" x14ac:dyDescent="0.25">
      <c r="A452" s="13">
        <f t="shared" si="18"/>
        <v>1793</v>
      </c>
      <c r="B452" s="14">
        <f t="shared" si="19"/>
        <v>1796</v>
      </c>
      <c r="C452" s="5">
        <v>40152</v>
      </c>
      <c r="D452" t="s">
        <v>66</v>
      </c>
      <c r="E452">
        <v>15342</v>
      </c>
      <c r="F452">
        <v>9240</v>
      </c>
      <c r="G452">
        <v>5320</v>
      </c>
      <c r="H452">
        <f>'[4]200912'!G67</f>
        <v>4016</v>
      </c>
      <c r="I452">
        <v>1726</v>
      </c>
      <c r="J452">
        <v>3656</v>
      </c>
      <c r="K452">
        <v>78</v>
      </c>
      <c r="L452">
        <v>3592</v>
      </c>
      <c r="M452">
        <v>2201</v>
      </c>
      <c r="N452">
        <v>3719</v>
      </c>
      <c r="O452">
        <v>119</v>
      </c>
      <c r="P452">
        <v>1954.88</v>
      </c>
      <c r="T452" s="15">
        <v>17.6666666666667</v>
      </c>
      <c r="U452">
        <f ca="1">AVERAGE(INDIRECT("E"&amp;A452):INDIRECT("E"&amp;B452))</f>
        <v>16367.5</v>
      </c>
      <c r="V452">
        <f ca="1">AVERAGE(INDIRECT("F"&amp;A452):INDIRECT("F"&amp;B452))</f>
        <v>12347.25</v>
      </c>
      <c r="W452">
        <f ca="1">AVERAGE(INDIRECT("G"&amp;A452):INDIRECT("G"&amp;B452))</f>
        <v>5629.25</v>
      </c>
      <c r="X452">
        <f ca="1">AVERAGE(INDIRECT("H"&amp;A452):INDIRECT("H"&amp;B452))</f>
        <v>6993.75</v>
      </c>
      <c r="Y452">
        <f ca="1">AVERAGE(INDIRECT("I"&amp;A452):INDIRECT("I"&amp;B452))</f>
        <v>43.5</v>
      </c>
      <c r="Z452">
        <f ca="1">AVERAGE(INDIRECT("J"&amp;A452):INDIRECT("J"&amp;B452))</f>
        <v>309.5</v>
      </c>
      <c r="AA452">
        <f ca="1">AVERAGE(INDIRECT("K"&amp;A452):INDIRECT("K"&amp;B452))</f>
        <v>2.75</v>
      </c>
      <c r="AB452">
        <f ca="1">AVERAGE(INDIRECT("L"&amp;A452):INDIRECT("L"&amp;B452))</f>
        <v>53.75</v>
      </c>
      <c r="AC452">
        <f ca="1">AVERAGE(INDIRECT("M"&amp;A452):INDIRECT("M"&amp;B452))</f>
        <v>151</v>
      </c>
      <c r="AD452">
        <f ca="1">AVERAGE(INDIRECT("N"&amp;A452):INDIRECT("N"&amp;B452))</f>
        <v>237</v>
      </c>
      <c r="AE452">
        <f ca="1">AVERAGE(INDIRECT("O"&amp;A452):INDIRECT("O"&amp;B452))</f>
        <v>32</v>
      </c>
      <c r="AF452">
        <f ca="1">AVERAGE(INDIRECT("P"&amp;A452):INDIRECT("P"&amp;B452))</f>
        <v>64.167500000000004</v>
      </c>
    </row>
    <row r="453" spans="1:32" ht="15" x14ac:dyDescent="0.25">
      <c r="A453" s="13">
        <f t="shared" si="18"/>
        <v>1797</v>
      </c>
      <c r="B453" s="14">
        <f t="shared" si="19"/>
        <v>1800</v>
      </c>
      <c r="C453" s="5">
        <v>40152</v>
      </c>
      <c r="D453" t="s">
        <v>67</v>
      </c>
      <c r="E453">
        <v>15365</v>
      </c>
      <c r="F453">
        <v>9694</v>
      </c>
      <c r="G453">
        <v>5380</v>
      </c>
      <c r="H453">
        <f>'[4]200912'!G68</f>
        <v>4195</v>
      </c>
      <c r="I453">
        <v>1764</v>
      </c>
      <c r="J453">
        <v>3563</v>
      </c>
      <c r="K453">
        <v>82</v>
      </c>
      <c r="L453">
        <v>3570</v>
      </c>
      <c r="M453">
        <v>1990</v>
      </c>
      <c r="N453">
        <v>3585</v>
      </c>
      <c r="O453">
        <v>118</v>
      </c>
      <c r="P453">
        <v>2076.54</v>
      </c>
      <c r="T453" s="15">
        <v>17.7083333333333</v>
      </c>
      <c r="U453">
        <f ca="1">AVERAGE(INDIRECT("E"&amp;A453):INDIRECT("E"&amp;B453))</f>
        <v>16730.5</v>
      </c>
      <c r="V453">
        <f ca="1">AVERAGE(INDIRECT("F"&amp;A453):INDIRECT("F"&amp;B453))</f>
        <v>13283.5</v>
      </c>
      <c r="W453">
        <f ca="1">AVERAGE(INDIRECT("G"&amp;A453):INDIRECT("G"&amp;B453))</f>
        <v>5753.25</v>
      </c>
      <c r="X453">
        <f ca="1">AVERAGE(INDIRECT("H"&amp;A453):INDIRECT("H"&amp;B453))</f>
        <v>7607.5</v>
      </c>
      <c r="Y453">
        <f ca="1">AVERAGE(INDIRECT("I"&amp;A453):INDIRECT("I"&amp;B453))</f>
        <v>58.75</v>
      </c>
      <c r="Z453">
        <f ca="1">AVERAGE(INDIRECT("J"&amp;A453):INDIRECT("J"&amp;B453))</f>
        <v>449.75</v>
      </c>
      <c r="AA453">
        <f ca="1">AVERAGE(INDIRECT("K"&amp;A453):INDIRECT("K"&amp;B453))</f>
        <v>8.5</v>
      </c>
      <c r="AB453">
        <f ca="1">AVERAGE(INDIRECT("L"&amp;A453):INDIRECT("L"&amp;B453))</f>
        <v>89.75</v>
      </c>
      <c r="AC453">
        <f ca="1">AVERAGE(INDIRECT("M"&amp;A453):INDIRECT("M"&amp;B453))</f>
        <v>124</v>
      </c>
      <c r="AD453">
        <f ca="1">AVERAGE(INDIRECT("N"&amp;A453):INDIRECT("N"&amp;B453))</f>
        <v>312</v>
      </c>
      <c r="AE453">
        <f ca="1">AVERAGE(INDIRECT("O"&amp;A453):INDIRECT("O"&amp;B453))</f>
        <v>34.5</v>
      </c>
      <c r="AF453">
        <f ca="1">AVERAGE(INDIRECT("P"&amp;A453):INDIRECT("P"&amp;B453))</f>
        <v>69.3</v>
      </c>
    </row>
    <row r="454" spans="1:32" ht="15" x14ac:dyDescent="0.25">
      <c r="A454" s="13">
        <f t="shared" si="18"/>
        <v>1801</v>
      </c>
      <c r="B454" s="14">
        <f t="shared" si="19"/>
        <v>1804</v>
      </c>
      <c r="C454" s="5">
        <v>40152</v>
      </c>
      <c r="D454" t="s">
        <v>68</v>
      </c>
      <c r="E454">
        <v>15418</v>
      </c>
      <c r="F454">
        <v>10163</v>
      </c>
      <c r="G454">
        <v>5439</v>
      </c>
      <c r="H454">
        <f>'[4]200912'!G69</f>
        <v>4549</v>
      </c>
      <c r="I454">
        <v>1784</v>
      </c>
      <c r="J454">
        <v>3466</v>
      </c>
      <c r="K454">
        <v>87</v>
      </c>
      <c r="L454">
        <v>3680</v>
      </c>
      <c r="M454">
        <v>1990</v>
      </c>
      <c r="N454">
        <v>3585</v>
      </c>
      <c r="O454">
        <v>119</v>
      </c>
      <c r="P454">
        <v>2198.4899999999998</v>
      </c>
      <c r="T454" s="15">
        <v>17.75</v>
      </c>
      <c r="U454">
        <f ca="1">AVERAGE(INDIRECT("E"&amp;A454):INDIRECT("E"&amp;B454))</f>
        <v>18033.75</v>
      </c>
      <c r="V454">
        <f ca="1">AVERAGE(INDIRECT("F"&amp;A454):INDIRECT("F"&amp;B454))</f>
        <v>13856.75</v>
      </c>
      <c r="W454">
        <f ca="1">AVERAGE(INDIRECT("G"&amp;A454):INDIRECT("G"&amp;B454))</f>
        <v>6272.25</v>
      </c>
      <c r="X454">
        <f ca="1">AVERAGE(INDIRECT("H"&amp;A454):INDIRECT("H"&amp;B454))</f>
        <v>7939</v>
      </c>
      <c r="Y454">
        <f ca="1">AVERAGE(INDIRECT("I"&amp;A454):INDIRECT("I"&amp;B454))</f>
        <v>80.5</v>
      </c>
      <c r="Z454">
        <f ca="1">AVERAGE(INDIRECT("J"&amp;A454):INDIRECT("J"&amp;B454))</f>
        <v>710.25</v>
      </c>
      <c r="AA454">
        <f ca="1">AVERAGE(INDIRECT("K"&amp;A454):INDIRECT("K"&amp;B454))</f>
        <v>10.5</v>
      </c>
      <c r="AB454">
        <f ca="1">AVERAGE(INDIRECT("L"&amp;A454):INDIRECT("L"&amp;B454))</f>
        <v>94.75</v>
      </c>
      <c r="AC454">
        <f ca="1">AVERAGE(INDIRECT("M"&amp;A454):INDIRECT("M"&amp;B454))</f>
        <v>138</v>
      </c>
      <c r="AD454">
        <f ca="1">AVERAGE(INDIRECT("N"&amp;A454):INDIRECT("N"&amp;B454))</f>
        <v>461</v>
      </c>
      <c r="AE454">
        <f ca="1">AVERAGE(INDIRECT("O"&amp;A454):INDIRECT("O"&amp;B454))</f>
        <v>35</v>
      </c>
      <c r="AF454">
        <f ca="1">AVERAGE(INDIRECT("P"&amp;A454):INDIRECT("P"&amp;B454))</f>
        <v>79.422499999999999</v>
      </c>
    </row>
    <row r="455" spans="1:32" ht="15" x14ac:dyDescent="0.25">
      <c r="A455" s="13">
        <f t="shared" si="18"/>
        <v>1805</v>
      </c>
      <c r="B455" s="14">
        <f t="shared" si="19"/>
        <v>1808</v>
      </c>
      <c r="C455" s="5">
        <v>40152</v>
      </c>
      <c r="D455" t="s">
        <v>69</v>
      </c>
      <c r="E455">
        <v>15695</v>
      </c>
      <c r="F455">
        <v>10637</v>
      </c>
      <c r="G455">
        <v>5671</v>
      </c>
      <c r="H455">
        <f>'[4]200912'!G70</f>
        <v>4763</v>
      </c>
      <c r="I455">
        <v>1831</v>
      </c>
      <c r="J455">
        <v>3354</v>
      </c>
      <c r="K455">
        <v>82</v>
      </c>
      <c r="L455">
        <v>3676</v>
      </c>
      <c r="M455">
        <v>1990</v>
      </c>
      <c r="N455">
        <v>3585</v>
      </c>
      <c r="O455">
        <v>120</v>
      </c>
      <c r="P455">
        <v>2281.69</v>
      </c>
      <c r="T455" s="15">
        <v>17.7916666666667</v>
      </c>
      <c r="U455">
        <f ca="1">AVERAGE(INDIRECT("E"&amp;A455):INDIRECT("E"&amp;B455))</f>
        <v>17964.5</v>
      </c>
      <c r="V455">
        <f ca="1">AVERAGE(INDIRECT("F"&amp;A455):INDIRECT("F"&amp;B455))</f>
        <v>13552</v>
      </c>
      <c r="W455">
        <f ca="1">AVERAGE(INDIRECT("G"&amp;A455):INDIRECT("G"&amp;B455))</f>
        <v>6199.25</v>
      </c>
      <c r="X455">
        <f ca="1">AVERAGE(INDIRECT("H"&amp;A455):INDIRECT("H"&amp;B455))</f>
        <v>7907.25</v>
      </c>
      <c r="Y455">
        <f ca="1">AVERAGE(INDIRECT("I"&amp;A455):INDIRECT("I"&amp;B455))</f>
        <v>121.75</v>
      </c>
      <c r="Z455">
        <f ca="1">AVERAGE(INDIRECT("J"&amp;A455):INDIRECT("J"&amp;B455))</f>
        <v>962</v>
      </c>
      <c r="AA455">
        <f ca="1">AVERAGE(INDIRECT("K"&amp;A455):INDIRECT("K"&amp;B455))</f>
        <v>10.25</v>
      </c>
      <c r="AB455">
        <f ca="1">AVERAGE(INDIRECT("L"&amp;A455):INDIRECT("L"&amp;B455))</f>
        <v>115.25</v>
      </c>
      <c r="AC455">
        <f ca="1">AVERAGE(INDIRECT("M"&amp;A455):INDIRECT("M"&amp;B455))</f>
        <v>185</v>
      </c>
      <c r="AD455">
        <f ca="1">AVERAGE(INDIRECT("N"&amp;A455):INDIRECT("N"&amp;B455))</f>
        <v>652</v>
      </c>
      <c r="AE455">
        <f ca="1">AVERAGE(INDIRECT("O"&amp;A455):INDIRECT("O"&amp;B455))</f>
        <v>34</v>
      </c>
      <c r="AF455">
        <f ca="1">AVERAGE(INDIRECT("P"&amp;A455):INDIRECT("P"&amp;B455))</f>
        <v>103.3125</v>
      </c>
    </row>
    <row r="456" spans="1:32" ht="15" x14ac:dyDescent="0.25">
      <c r="A456" s="13">
        <f t="shared" ref="A456:A519" si="20">A454+8</f>
        <v>1809</v>
      </c>
      <c r="B456" s="14">
        <f t="shared" si="19"/>
        <v>1812</v>
      </c>
      <c r="C456" s="5">
        <v>40152</v>
      </c>
      <c r="D456" t="s">
        <v>70</v>
      </c>
      <c r="E456">
        <v>16033</v>
      </c>
      <c r="F456">
        <v>10986</v>
      </c>
      <c r="G456">
        <v>5845</v>
      </c>
      <c r="H456">
        <f>'[4]200912'!G71</f>
        <v>4788</v>
      </c>
      <c r="I456">
        <v>1871</v>
      </c>
      <c r="J456">
        <v>3202</v>
      </c>
      <c r="K456">
        <v>83</v>
      </c>
      <c r="L456">
        <v>3728</v>
      </c>
      <c r="M456">
        <v>1990</v>
      </c>
      <c r="N456">
        <v>3585</v>
      </c>
      <c r="O456">
        <v>122</v>
      </c>
      <c r="P456">
        <v>2365.6799999999998</v>
      </c>
      <c r="T456" s="15">
        <v>17.8333333333333</v>
      </c>
      <c r="U456">
        <f ca="1">AVERAGE(INDIRECT("E"&amp;A456):INDIRECT("E"&amp;B456))</f>
        <v>17678.75</v>
      </c>
      <c r="V456">
        <f ca="1">AVERAGE(INDIRECT("F"&amp;A456):INDIRECT("F"&amp;B456))</f>
        <v>12989.25</v>
      </c>
      <c r="W456">
        <f ca="1">AVERAGE(INDIRECT("G"&amp;A456):INDIRECT("G"&amp;B456))</f>
        <v>6034.75</v>
      </c>
      <c r="X456">
        <f ca="1">AVERAGE(INDIRECT("H"&amp;A456):INDIRECT("H"&amp;B456))</f>
        <v>7540.5</v>
      </c>
      <c r="Y456">
        <f ca="1">AVERAGE(INDIRECT("I"&amp;A456):INDIRECT("I"&amp;B456))</f>
        <v>175</v>
      </c>
      <c r="Z456">
        <f ca="1">AVERAGE(INDIRECT("J"&amp;A456):INDIRECT("J"&amp;B456))</f>
        <v>1068.5</v>
      </c>
      <c r="AA456">
        <f ca="1">AVERAGE(INDIRECT("K"&amp;A456):INDIRECT("K"&amp;B456))</f>
        <v>8.5</v>
      </c>
      <c r="AB456">
        <f ca="1">AVERAGE(INDIRECT("L"&amp;A456):INDIRECT("L"&amp;B456))</f>
        <v>166</v>
      </c>
      <c r="AC456">
        <f ca="1">AVERAGE(INDIRECT("M"&amp;A456):INDIRECT("M"&amp;B456))</f>
        <v>216</v>
      </c>
      <c r="AD456">
        <f ca="1">AVERAGE(INDIRECT("N"&amp;A456):INDIRECT("N"&amp;B456))</f>
        <v>878</v>
      </c>
      <c r="AE456">
        <f ca="1">AVERAGE(INDIRECT("O"&amp;A456):INDIRECT("O"&amp;B456))</f>
        <v>37.75</v>
      </c>
      <c r="AF456">
        <f ca="1">AVERAGE(INDIRECT("P"&amp;A456):INDIRECT("P"&amp;B456))</f>
        <v>136.04</v>
      </c>
    </row>
    <row r="457" spans="1:32" ht="15" x14ac:dyDescent="0.25">
      <c r="A457" s="13">
        <f t="shared" si="20"/>
        <v>1813</v>
      </c>
      <c r="B457" s="14">
        <f t="shared" si="19"/>
        <v>1816</v>
      </c>
      <c r="C457" s="5">
        <v>40152</v>
      </c>
      <c r="D457" t="s">
        <v>71</v>
      </c>
      <c r="E457">
        <v>16384</v>
      </c>
      <c r="F457">
        <v>11033</v>
      </c>
      <c r="G457">
        <v>5959</v>
      </c>
      <c r="H457">
        <f>'[4]200912'!G72</f>
        <v>4830</v>
      </c>
      <c r="I457">
        <v>1768</v>
      </c>
      <c r="J457">
        <v>3091</v>
      </c>
      <c r="K457">
        <v>82</v>
      </c>
      <c r="L457">
        <v>3695</v>
      </c>
      <c r="M457">
        <v>1798</v>
      </c>
      <c r="N457">
        <v>3400</v>
      </c>
      <c r="O457">
        <v>123</v>
      </c>
      <c r="P457">
        <v>2448.88</v>
      </c>
      <c r="T457" s="15">
        <v>17.875</v>
      </c>
      <c r="U457">
        <f ca="1">AVERAGE(INDIRECT("E"&amp;A457):INDIRECT("E"&amp;B457))</f>
        <v>16938.25</v>
      </c>
      <c r="V457">
        <f ca="1">AVERAGE(INDIRECT("F"&amp;A457):INDIRECT("F"&amp;B457))</f>
        <v>11746.5</v>
      </c>
      <c r="W457">
        <f ca="1">AVERAGE(INDIRECT("G"&amp;A457):INDIRECT("G"&amp;B457))</f>
        <v>5671.25</v>
      </c>
      <c r="X457">
        <f ca="1">AVERAGE(INDIRECT("H"&amp;A457):INDIRECT("H"&amp;B457))</f>
        <v>7253.25</v>
      </c>
      <c r="Y457">
        <f ca="1">AVERAGE(INDIRECT("I"&amp;A457):INDIRECT("I"&amp;B457))</f>
        <v>283.5</v>
      </c>
      <c r="Z457">
        <f ca="1">AVERAGE(INDIRECT("J"&amp;A457):INDIRECT("J"&amp;B457))</f>
        <v>1308.75</v>
      </c>
      <c r="AA457">
        <f ca="1">AVERAGE(INDIRECT("K"&amp;A457):INDIRECT("K"&amp;B457))</f>
        <v>10</v>
      </c>
      <c r="AB457">
        <f ca="1">AVERAGE(INDIRECT("L"&amp;A457):INDIRECT("L"&amp;B457))</f>
        <v>242</v>
      </c>
      <c r="AC457">
        <f ca="1">AVERAGE(INDIRECT("M"&amp;A457):INDIRECT("M"&amp;B457))</f>
        <v>314</v>
      </c>
      <c r="AD457">
        <f ca="1">AVERAGE(INDIRECT("N"&amp;A457):INDIRECT("N"&amp;B457))</f>
        <v>1065</v>
      </c>
      <c r="AE457">
        <f ca="1">AVERAGE(INDIRECT("O"&amp;A457):INDIRECT("O"&amp;B457))</f>
        <v>46.5</v>
      </c>
      <c r="AF457">
        <f ca="1">AVERAGE(INDIRECT("P"&amp;A457):INDIRECT("P"&amp;B457))</f>
        <v>172.03</v>
      </c>
    </row>
    <row r="458" spans="1:32" ht="15" x14ac:dyDescent="0.25">
      <c r="A458" s="13">
        <f t="shared" si="20"/>
        <v>1817</v>
      </c>
      <c r="B458" s="14">
        <f t="shared" si="19"/>
        <v>1820</v>
      </c>
      <c r="C458" s="5">
        <v>40152</v>
      </c>
      <c r="D458" t="s">
        <v>72</v>
      </c>
      <c r="E458">
        <v>16468</v>
      </c>
      <c r="F458">
        <v>11196</v>
      </c>
      <c r="G458">
        <v>6064</v>
      </c>
      <c r="H458">
        <f>'[4]200912'!G73</f>
        <v>4919</v>
      </c>
      <c r="I458">
        <v>1643</v>
      </c>
      <c r="J458">
        <v>3037</v>
      </c>
      <c r="K458">
        <v>82</v>
      </c>
      <c r="L458">
        <v>3658</v>
      </c>
      <c r="M458">
        <v>1798</v>
      </c>
      <c r="N458">
        <v>3400</v>
      </c>
      <c r="O458">
        <v>123</v>
      </c>
      <c r="P458">
        <v>2532.37</v>
      </c>
      <c r="T458" s="15">
        <v>17.9166666666667</v>
      </c>
      <c r="U458">
        <f ca="1">AVERAGE(INDIRECT("E"&amp;A458):INDIRECT("E"&amp;B458))</f>
        <v>16776.75</v>
      </c>
      <c r="V458">
        <f ca="1">AVERAGE(INDIRECT("F"&amp;A458):INDIRECT("F"&amp;B458))</f>
        <v>11022.75</v>
      </c>
      <c r="W458">
        <f ca="1">AVERAGE(INDIRECT("G"&amp;A458):INDIRECT("G"&amp;B458))</f>
        <v>5821</v>
      </c>
      <c r="X458">
        <f ca="1">AVERAGE(INDIRECT("H"&amp;A458):INDIRECT("H"&amp;B458))</f>
        <v>6467.25</v>
      </c>
      <c r="Y458">
        <f ca="1">AVERAGE(INDIRECT("I"&amp;A458):INDIRECT("I"&amp;B458))</f>
        <v>427.25</v>
      </c>
      <c r="Z458">
        <f ca="1">AVERAGE(INDIRECT("J"&amp;A458):INDIRECT("J"&amp;B458))</f>
        <v>1529.5</v>
      </c>
      <c r="AA458">
        <f ca="1">AVERAGE(INDIRECT("K"&amp;A458):INDIRECT("K"&amp;B458))</f>
        <v>12.5</v>
      </c>
      <c r="AB458">
        <f ca="1">AVERAGE(INDIRECT("L"&amp;A458):INDIRECT("L"&amp;B458))</f>
        <v>347.25</v>
      </c>
      <c r="AC458">
        <f ca="1">AVERAGE(INDIRECT("M"&amp;A458):INDIRECT("M"&amp;B458))</f>
        <v>410</v>
      </c>
      <c r="AD458">
        <f ca="1">AVERAGE(INDIRECT("N"&amp;A458):INDIRECT("N"&amp;B458))</f>
        <v>1280</v>
      </c>
      <c r="AE458">
        <f ca="1">AVERAGE(INDIRECT("O"&amp;A458):INDIRECT("O"&amp;B458))</f>
        <v>58</v>
      </c>
      <c r="AF458">
        <f ca="1">AVERAGE(INDIRECT("P"&amp;A458):INDIRECT("P"&amp;B458))</f>
        <v>212.67500000000001</v>
      </c>
    </row>
    <row r="459" spans="1:32" ht="15" x14ac:dyDescent="0.25">
      <c r="A459" s="13">
        <f t="shared" si="20"/>
        <v>1821</v>
      </c>
      <c r="B459" s="14">
        <f t="shared" si="19"/>
        <v>1824</v>
      </c>
      <c r="C459" s="5">
        <v>40152</v>
      </c>
      <c r="D459" t="s">
        <v>73</v>
      </c>
      <c r="E459">
        <v>16549</v>
      </c>
      <c r="F459">
        <v>11548</v>
      </c>
      <c r="G459">
        <v>5974</v>
      </c>
      <c r="H459">
        <f>'[4]200912'!G74</f>
        <v>5169</v>
      </c>
      <c r="I459">
        <v>1623</v>
      </c>
      <c r="J459">
        <v>3077</v>
      </c>
      <c r="K459">
        <v>84</v>
      </c>
      <c r="L459">
        <v>3576</v>
      </c>
      <c r="M459">
        <v>1782</v>
      </c>
      <c r="N459">
        <v>3400</v>
      </c>
      <c r="O459">
        <v>123</v>
      </c>
      <c r="P459">
        <v>2581.27</v>
      </c>
      <c r="T459" s="15">
        <v>17.9583333333333</v>
      </c>
      <c r="U459">
        <f ca="1">AVERAGE(INDIRECT("E"&amp;A459):INDIRECT("E"&amp;B459))</f>
        <v>16895.5</v>
      </c>
      <c r="V459">
        <f ca="1">AVERAGE(INDIRECT("F"&amp;A459):INDIRECT("F"&amp;B459))</f>
        <v>11127.75</v>
      </c>
      <c r="W459">
        <f ca="1">AVERAGE(INDIRECT("G"&amp;A459):INDIRECT("G"&amp;B459))</f>
        <v>6028.75</v>
      </c>
      <c r="X459">
        <f ca="1">AVERAGE(INDIRECT("H"&amp;A459):INDIRECT("H"&amp;B459))</f>
        <v>7057</v>
      </c>
      <c r="Y459">
        <f ca="1">AVERAGE(INDIRECT("I"&amp;A459):INDIRECT("I"&amp;B459))</f>
        <v>551.25</v>
      </c>
      <c r="Z459">
        <f ca="1">AVERAGE(INDIRECT("J"&amp;A459):INDIRECT("J"&amp;B459))</f>
        <v>1727.25</v>
      </c>
      <c r="AA459">
        <f ca="1">AVERAGE(INDIRECT("K"&amp;A459):INDIRECT("K"&amp;B459))</f>
        <v>19.75</v>
      </c>
      <c r="AB459">
        <f ca="1">AVERAGE(INDIRECT("L"&amp;A459):INDIRECT("L"&amp;B459))</f>
        <v>376</v>
      </c>
      <c r="AC459">
        <f ca="1">AVERAGE(INDIRECT("M"&amp;A459):INDIRECT("M"&amp;B459))</f>
        <v>510</v>
      </c>
      <c r="AD459">
        <f ca="1">AVERAGE(INDIRECT("N"&amp;A459):INDIRECT("N"&amp;B459))</f>
        <v>1469</v>
      </c>
      <c r="AE459">
        <f ca="1">AVERAGE(INDIRECT("O"&amp;A459):INDIRECT("O"&amp;B459))</f>
        <v>68.75</v>
      </c>
      <c r="AF459">
        <f ca="1">AVERAGE(INDIRECT("P"&amp;A459):INDIRECT("P"&amp;B459))</f>
        <v>258.53000000000003</v>
      </c>
    </row>
    <row r="460" spans="1:32" ht="15" x14ac:dyDescent="0.25">
      <c r="A460" s="13">
        <f t="shared" si="20"/>
        <v>1825</v>
      </c>
      <c r="B460" s="14">
        <f t="shared" si="19"/>
        <v>1828</v>
      </c>
      <c r="C460" s="5">
        <v>40152</v>
      </c>
      <c r="D460" t="s">
        <v>74</v>
      </c>
      <c r="E460">
        <v>16557</v>
      </c>
      <c r="F460">
        <v>11600</v>
      </c>
      <c r="G460">
        <v>5999</v>
      </c>
      <c r="H460">
        <f>'[4]200912'!G75</f>
        <v>5317</v>
      </c>
      <c r="I460">
        <v>1527</v>
      </c>
      <c r="J460">
        <v>3077</v>
      </c>
      <c r="K460">
        <v>83</v>
      </c>
      <c r="L460">
        <v>3239</v>
      </c>
      <c r="M460">
        <v>1782</v>
      </c>
      <c r="N460">
        <v>3400</v>
      </c>
      <c r="O460">
        <v>123</v>
      </c>
      <c r="P460">
        <v>2629.87</v>
      </c>
      <c r="T460" s="15">
        <v>18</v>
      </c>
      <c r="U460">
        <f ca="1">AVERAGE(INDIRECT("E"&amp;A460):INDIRECT("E"&amp;B460))</f>
        <v>16107.25</v>
      </c>
      <c r="V460">
        <f ca="1">AVERAGE(INDIRECT("F"&amp;A460):INDIRECT("F"&amp;B460))</f>
        <v>10644</v>
      </c>
      <c r="W460">
        <f ca="1">AVERAGE(INDIRECT("G"&amp;A460):INDIRECT("G"&amp;B460))</f>
        <v>5755.5</v>
      </c>
      <c r="X460">
        <f ca="1">AVERAGE(INDIRECT("H"&amp;A460):INDIRECT("H"&amp;B460))</f>
        <v>6630.25</v>
      </c>
      <c r="Y460">
        <f ca="1">AVERAGE(INDIRECT("I"&amp;A460):INDIRECT("I"&amp;B460))</f>
        <v>636.25</v>
      </c>
      <c r="Z460">
        <f ca="1">AVERAGE(INDIRECT("J"&amp;A460):INDIRECT("J"&amp;B460))</f>
        <v>1838</v>
      </c>
      <c r="AA460">
        <f ca="1">AVERAGE(INDIRECT("K"&amp;A460):INDIRECT("K"&amp;B460))</f>
        <v>27.75</v>
      </c>
      <c r="AB460">
        <f ca="1">AVERAGE(INDIRECT("L"&amp;A460):INDIRECT("L"&amp;B460))</f>
        <v>554.25</v>
      </c>
      <c r="AC460">
        <f ca="1">AVERAGE(INDIRECT("M"&amp;A460):INDIRECT("M"&amp;B460))</f>
        <v>630</v>
      </c>
      <c r="AD460">
        <f ca="1">AVERAGE(INDIRECT("N"&amp;A460):INDIRECT("N"&amp;B460))</f>
        <v>1728</v>
      </c>
      <c r="AE460">
        <f ca="1">AVERAGE(INDIRECT("O"&amp;A460):INDIRECT("O"&amp;B460))</f>
        <v>78.75</v>
      </c>
      <c r="AF460">
        <f ca="1">AVERAGE(INDIRECT("P"&amp;A460):INDIRECT("P"&amp;B460))</f>
        <v>311.55999999999995</v>
      </c>
    </row>
    <row r="461" spans="1:32" ht="15" x14ac:dyDescent="0.25">
      <c r="A461" s="13">
        <f t="shared" si="20"/>
        <v>1829</v>
      </c>
      <c r="B461" s="14">
        <f t="shared" si="19"/>
        <v>1832</v>
      </c>
      <c r="C461" s="5">
        <v>40152</v>
      </c>
      <c r="D461" t="s">
        <v>75</v>
      </c>
      <c r="E461">
        <v>16578</v>
      </c>
      <c r="F461">
        <v>11611</v>
      </c>
      <c r="G461">
        <v>6032</v>
      </c>
      <c r="H461">
        <f>'[4]200912'!G76</f>
        <v>5323</v>
      </c>
      <c r="I461">
        <v>1564</v>
      </c>
      <c r="J461">
        <v>3023</v>
      </c>
      <c r="K461">
        <v>91</v>
      </c>
      <c r="L461">
        <v>3246</v>
      </c>
      <c r="M461">
        <v>1645</v>
      </c>
      <c r="N461">
        <v>3189</v>
      </c>
      <c r="O461">
        <v>123</v>
      </c>
      <c r="P461">
        <v>2678.77</v>
      </c>
      <c r="T461" s="15">
        <v>18.0416666666667</v>
      </c>
      <c r="U461">
        <f ca="1">AVERAGE(INDIRECT("E"&amp;A461):INDIRECT("E"&amp;B461))</f>
        <v>15297.75</v>
      </c>
      <c r="V461">
        <f ca="1">AVERAGE(INDIRECT("F"&amp;A461):INDIRECT("F"&amp;B461))</f>
        <v>9940</v>
      </c>
      <c r="W461">
        <f ca="1">AVERAGE(INDIRECT("G"&amp;A461):INDIRECT("G"&amp;B461))</f>
        <v>5719.25</v>
      </c>
      <c r="X461">
        <f ca="1">AVERAGE(INDIRECT("H"&amp;A461):INDIRECT("H"&amp;B461))</f>
        <v>6197.5</v>
      </c>
      <c r="Y461">
        <f ca="1">AVERAGE(INDIRECT("I"&amp;A461):INDIRECT("I"&amp;B461))</f>
        <v>703.75</v>
      </c>
      <c r="Z461">
        <f ca="1">AVERAGE(INDIRECT("J"&amp;A461):INDIRECT("J"&amp;B461))</f>
        <v>1988</v>
      </c>
      <c r="AA461">
        <f ca="1">AVERAGE(INDIRECT("K"&amp;A461):INDIRECT("K"&amp;B461))</f>
        <v>29.75</v>
      </c>
      <c r="AB461">
        <f ca="1">AVERAGE(INDIRECT("L"&amp;A461):INDIRECT("L"&amp;B461))</f>
        <v>587.25</v>
      </c>
      <c r="AC461">
        <f ca="1">AVERAGE(INDIRECT("M"&amp;A461):INDIRECT("M"&amp;B461))</f>
        <v>601</v>
      </c>
      <c r="AD461">
        <f ca="1">AVERAGE(INDIRECT("N"&amp;A461):INDIRECT("N"&amp;B461))</f>
        <v>1564</v>
      </c>
      <c r="AE461">
        <f ca="1">AVERAGE(INDIRECT("O"&amp;A461):INDIRECT("O"&amp;B461))</f>
        <v>60.5</v>
      </c>
      <c r="AF461">
        <f ca="1">AVERAGE(INDIRECT("P"&amp;A461):INDIRECT("P"&amp;B461))</f>
        <v>312.94749999999999</v>
      </c>
    </row>
    <row r="462" spans="1:32" ht="15" x14ac:dyDescent="0.25">
      <c r="A462" s="13">
        <f t="shared" si="20"/>
        <v>1833</v>
      </c>
      <c r="B462" s="14">
        <f t="shared" si="19"/>
        <v>1836</v>
      </c>
      <c r="C462" s="5">
        <v>40152</v>
      </c>
      <c r="D462" t="s">
        <v>76</v>
      </c>
      <c r="E462">
        <v>16599</v>
      </c>
      <c r="F462">
        <v>11564</v>
      </c>
      <c r="G462">
        <v>5930</v>
      </c>
      <c r="H462">
        <f>'[4]200912'!G77</f>
        <v>5389</v>
      </c>
      <c r="I462">
        <v>1586</v>
      </c>
      <c r="J462">
        <v>2941</v>
      </c>
      <c r="K462">
        <v>88</v>
      </c>
      <c r="L462">
        <v>3219</v>
      </c>
      <c r="M462">
        <v>1645</v>
      </c>
      <c r="N462">
        <v>3189</v>
      </c>
      <c r="O462">
        <v>125</v>
      </c>
      <c r="P462">
        <v>2727.17</v>
      </c>
      <c r="T462" s="15">
        <v>18.0833333333333</v>
      </c>
      <c r="U462">
        <f ca="1">AVERAGE(INDIRECT("E"&amp;A462):INDIRECT("E"&amp;B462))</f>
        <v>14581.75</v>
      </c>
      <c r="V462">
        <f ca="1">AVERAGE(INDIRECT("F"&amp;A462):INDIRECT("F"&amp;B462))</f>
        <v>9018.75</v>
      </c>
      <c r="W462">
        <f ca="1">AVERAGE(INDIRECT("G"&amp;A462):INDIRECT("G"&amp;B462))</f>
        <v>5508.5</v>
      </c>
      <c r="X462">
        <f ca="1">AVERAGE(INDIRECT("H"&amp;A462):INDIRECT("H"&amp;B462))</f>
        <v>5891.25</v>
      </c>
      <c r="Y462">
        <f ca="1">AVERAGE(INDIRECT("I"&amp;A462):INDIRECT("I"&amp;B462))</f>
        <v>831</v>
      </c>
      <c r="Z462">
        <f ca="1">AVERAGE(INDIRECT("J"&amp;A462):INDIRECT("J"&amp;B462))</f>
        <v>2036.75</v>
      </c>
      <c r="AA462">
        <f ca="1">AVERAGE(INDIRECT("K"&amp;A462):INDIRECT("K"&amp;B462))</f>
        <v>27.5</v>
      </c>
      <c r="AB462">
        <f ca="1">AVERAGE(INDIRECT("L"&amp;A462):INDIRECT("L"&amp;B462))</f>
        <v>642.75</v>
      </c>
      <c r="AC462">
        <f ca="1">AVERAGE(INDIRECT("M"&amp;A462):INDIRECT("M"&amp;B462))</f>
        <v>735</v>
      </c>
      <c r="AD462">
        <f ca="1">AVERAGE(INDIRECT("N"&amp;A462):INDIRECT("N"&amp;B462))</f>
        <v>1751</v>
      </c>
      <c r="AE462">
        <f ca="1">AVERAGE(INDIRECT("O"&amp;A462):INDIRECT("O"&amp;B462))</f>
        <v>69.5</v>
      </c>
      <c r="AF462">
        <f ca="1">AVERAGE(INDIRECT("P"&amp;A462):INDIRECT("P"&amp;B462))</f>
        <v>358.14499999999998</v>
      </c>
    </row>
    <row r="463" spans="1:32" ht="15" x14ac:dyDescent="0.25">
      <c r="A463" s="13">
        <f t="shared" si="20"/>
        <v>1837</v>
      </c>
      <c r="B463" s="14">
        <f t="shared" si="19"/>
        <v>1840</v>
      </c>
      <c r="C463" s="5">
        <v>40152</v>
      </c>
      <c r="D463" t="s">
        <v>77</v>
      </c>
      <c r="E463">
        <v>16403</v>
      </c>
      <c r="F463">
        <v>11446</v>
      </c>
      <c r="G463">
        <v>5936</v>
      </c>
      <c r="H463">
        <f>'[4]200912'!G78</f>
        <v>5598</v>
      </c>
      <c r="I463">
        <v>1508</v>
      </c>
      <c r="J463">
        <v>2967</v>
      </c>
      <c r="K463">
        <v>84</v>
      </c>
      <c r="L463">
        <v>2971</v>
      </c>
      <c r="M463">
        <v>1645</v>
      </c>
      <c r="N463">
        <v>3189</v>
      </c>
      <c r="O463">
        <v>127</v>
      </c>
      <c r="P463">
        <v>2738.11</v>
      </c>
      <c r="T463" s="15">
        <v>18.125</v>
      </c>
      <c r="U463">
        <f ca="1">AVERAGE(INDIRECT("E"&amp;A463):INDIRECT("E"&amp;B463))</f>
        <v>13763.75</v>
      </c>
      <c r="V463">
        <f ca="1">AVERAGE(INDIRECT("F"&amp;A463):INDIRECT("F"&amp;B463))</f>
        <v>7961.25</v>
      </c>
      <c r="W463">
        <f ca="1">AVERAGE(INDIRECT("G"&amp;A463):INDIRECT("G"&amp;B463))</f>
        <v>5314.25</v>
      </c>
      <c r="X463">
        <f ca="1">AVERAGE(INDIRECT("H"&amp;A463):INDIRECT("H"&amp;B463))</f>
        <v>5423</v>
      </c>
      <c r="Y463">
        <f ca="1">AVERAGE(INDIRECT("I"&amp;A463):INDIRECT("I"&amp;B463))</f>
        <v>877</v>
      </c>
      <c r="Z463">
        <f ca="1">AVERAGE(INDIRECT("J"&amp;A463):INDIRECT("J"&amp;B463))</f>
        <v>2111</v>
      </c>
      <c r="AA463">
        <f ca="1">AVERAGE(INDIRECT("K"&amp;A463):INDIRECT("K"&amp;B463))</f>
        <v>29.5</v>
      </c>
      <c r="AB463">
        <f ca="1">AVERAGE(INDIRECT("L"&amp;A463):INDIRECT("L"&amp;B463))</f>
        <v>756</v>
      </c>
      <c r="AC463">
        <f ca="1">AVERAGE(INDIRECT("M"&amp;A463):INDIRECT("M"&amp;B463))</f>
        <v>896</v>
      </c>
      <c r="AD463">
        <f ca="1">AVERAGE(INDIRECT("N"&amp;A463):INDIRECT("N"&amp;B463))</f>
        <v>1889</v>
      </c>
      <c r="AE463">
        <f ca="1">AVERAGE(INDIRECT("O"&amp;A463):INDIRECT("O"&amp;B463))</f>
        <v>75.75</v>
      </c>
      <c r="AF463">
        <f ca="1">AVERAGE(INDIRECT("P"&amp;A463):INDIRECT("P"&amp;B463))</f>
        <v>443.8175</v>
      </c>
    </row>
    <row r="464" spans="1:32" ht="15" x14ac:dyDescent="0.25">
      <c r="A464" s="13">
        <f t="shared" si="20"/>
        <v>1841</v>
      </c>
      <c r="B464" s="14">
        <f t="shared" si="19"/>
        <v>1844</v>
      </c>
      <c r="C464" s="5">
        <v>40152</v>
      </c>
      <c r="D464" t="s">
        <v>78</v>
      </c>
      <c r="E464">
        <v>16334</v>
      </c>
      <c r="F464">
        <v>11449</v>
      </c>
      <c r="G464">
        <v>5820</v>
      </c>
      <c r="H464">
        <f>'[4]200912'!G79</f>
        <v>5610</v>
      </c>
      <c r="I464">
        <v>1486</v>
      </c>
      <c r="J464">
        <v>2904</v>
      </c>
      <c r="K464">
        <v>84</v>
      </c>
      <c r="L464">
        <v>2986</v>
      </c>
      <c r="M464">
        <v>1645</v>
      </c>
      <c r="N464">
        <v>3189</v>
      </c>
      <c r="O464">
        <v>129</v>
      </c>
      <c r="P464">
        <v>2749.06</v>
      </c>
      <c r="T464" s="15">
        <v>18.1666666666667</v>
      </c>
      <c r="U464">
        <f ca="1">AVERAGE(INDIRECT("E"&amp;A464):INDIRECT("E"&amp;B464))</f>
        <v>13141.25</v>
      </c>
      <c r="V464">
        <f ca="1">AVERAGE(INDIRECT("F"&amp;A464):INDIRECT("F"&amp;B464))</f>
        <v>7078.75</v>
      </c>
      <c r="W464">
        <f ca="1">AVERAGE(INDIRECT("G"&amp;A464):INDIRECT("G"&amp;B464))</f>
        <v>4983</v>
      </c>
      <c r="X464">
        <f ca="1">AVERAGE(INDIRECT("H"&amp;A464):INDIRECT("H"&amp;B464))</f>
        <v>4969.75</v>
      </c>
      <c r="Y464">
        <f ca="1">AVERAGE(INDIRECT("I"&amp;A464):INDIRECT("I"&amp;B464))</f>
        <v>1123.25</v>
      </c>
      <c r="Z464">
        <f ca="1">AVERAGE(INDIRECT("J"&amp;A464):INDIRECT("J"&amp;B464))</f>
        <v>2380.25</v>
      </c>
      <c r="AA464">
        <f ca="1">AVERAGE(INDIRECT("K"&amp;A464):INDIRECT("K"&amp;B464))</f>
        <v>27</v>
      </c>
      <c r="AB464">
        <f ca="1">AVERAGE(INDIRECT("L"&amp;A464):INDIRECT("L"&amp;B464))</f>
        <v>794.5</v>
      </c>
      <c r="AC464">
        <f ca="1">AVERAGE(INDIRECT("M"&amp;A464):INDIRECT("M"&amp;B464))</f>
        <v>1068</v>
      </c>
      <c r="AD464">
        <f ca="1">AVERAGE(INDIRECT("N"&amp;A464):INDIRECT("N"&amp;B464))</f>
        <v>2029</v>
      </c>
      <c r="AE464">
        <f ca="1">AVERAGE(INDIRECT("O"&amp;A464):INDIRECT("O"&amp;B464))</f>
        <v>85.5</v>
      </c>
      <c r="AF464">
        <f ca="1">AVERAGE(INDIRECT("P"&amp;A464):INDIRECT("P"&amp;B464))</f>
        <v>544.10749999999996</v>
      </c>
    </row>
    <row r="465" spans="1:32" ht="15" x14ac:dyDescent="0.25">
      <c r="A465" s="13">
        <f t="shared" si="20"/>
        <v>1845</v>
      </c>
      <c r="B465" s="14">
        <f t="shared" si="19"/>
        <v>1848</v>
      </c>
      <c r="C465" s="5">
        <v>40152</v>
      </c>
      <c r="D465" t="s">
        <v>79</v>
      </c>
      <c r="E465">
        <v>16276</v>
      </c>
      <c r="F465">
        <v>11276</v>
      </c>
      <c r="G465">
        <v>5812</v>
      </c>
      <c r="H465">
        <f>'[4]200912'!G80</f>
        <v>5589</v>
      </c>
      <c r="I465">
        <v>1458</v>
      </c>
      <c r="J465">
        <v>2799</v>
      </c>
      <c r="K465">
        <v>78</v>
      </c>
      <c r="L465">
        <v>2753</v>
      </c>
      <c r="M465">
        <v>1538</v>
      </c>
      <c r="N465">
        <v>2901</v>
      </c>
      <c r="O465">
        <v>131</v>
      </c>
      <c r="P465">
        <v>2760</v>
      </c>
      <c r="T465" s="15">
        <v>18.2083333333333</v>
      </c>
      <c r="U465">
        <f ca="1">AVERAGE(INDIRECT("E"&amp;A465):INDIRECT("E"&amp;B465))</f>
        <v>12494.25</v>
      </c>
      <c r="V465">
        <f ca="1">AVERAGE(INDIRECT("F"&amp;A465):INDIRECT("F"&amp;B465))</f>
        <v>6690.75</v>
      </c>
      <c r="W465">
        <f ca="1">AVERAGE(INDIRECT("G"&amp;A465):INDIRECT("G"&amp;B465))</f>
        <v>5043</v>
      </c>
      <c r="X465">
        <f ca="1">AVERAGE(INDIRECT("H"&amp;A465):INDIRECT("H"&amp;B465))</f>
        <v>4629.5</v>
      </c>
      <c r="Y465">
        <f ca="1">AVERAGE(INDIRECT("I"&amp;A465):INDIRECT("I"&amp;B465))</f>
        <v>1408</v>
      </c>
      <c r="Z465">
        <f ca="1">AVERAGE(INDIRECT("J"&amp;A465):INDIRECT("J"&amp;B465))</f>
        <v>2620.25</v>
      </c>
      <c r="AA465">
        <f ca="1">AVERAGE(INDIRECT("K"&amp;A465):INDIRECT("K"&amp;B465))</f>
        <v>29.25</v>
      </c>
      <c r="AB465">
        <f ca="1">AVERAGE(INDIRECT("L"&amp;A465):INDIRECT("L"&amp;B465))</f>
        <v>850.75</v>
      </c>
      <c r="AC465">
        <f ca="1">AVERAGE(INDIRECT("M"&amp;A465):INDIRECT("M"&amp;B465))</f>
        <v>1200</v>
      </c>
      <c r="AD465">
        <f ca="1">AVERAGE(INDIRECT("N"&amp;A465):INDIRECT("N"&amp;B465))</f>
        <v>2202</v>
      </c>
      <c r="AE465">
        <f ca="1">AVERAGE(INDIRECT("O"&amp;A465):INDIRECT("O"&amp;B465))</f>
        <v>95.25</v>
      </c>
      <c r="AF465">
        <f ca="1">AVERAGE(INDIRECT("P"&amp;A465):INDIRECT("P"&amp;B465))</f>
        <v>644.03500000000008</v>
      </c>
    </row>
    <row r="466" spans="1:32" ht="15" x14ac:dyDescent="0.25">
      <c r="A466" s="13">
        <f t="shared" si="20"/>
        <v>1849</v>
      </c>
      <c r="B466" s="14">
        <f t="shared" si="19"/>
        <v>1852</v>
      </c>
      <c r="C466" s="5">
        <v>40152</v>
      </c>
      <c r="D466" t="s">
        <v>80</v>
      </c>
      <c r="E466">
        <v>16228</v>
      </c>
      <c r="F466">
        <v>11053</v>
      </c>
      <c r="G466">
        <v>5723</v>
      </c>
      <c r="H466">
        <f>'[4]200912'!G81</f>
        <v>5588</v>
      </c>
      <c r="I466">
        <v>1418</v>
      </c>
      <c r="J466">
        <v>2677</v>
      </c>
      <c r="K466">
        <v>80</v>
      </c>
      <c r="L466">
        <v>2623</v>
      </c>
      <c r="M466">
        <v>1538</v>
      </c>
      <c r="N466">
        <v>2901</v>
      </c>
      <c r="O466">
        <v>130</v>
      </c>
      <c r="P466">
        <v>2770.94</v>
      </c>
      <c r="T466" s="15">
        <v>18.25</v>
      </c>
      <c r="U466">
        <f ca="1">AVERAGE(INDIRECT("E"&amp;A466):INDIRECT("E"&amp;B466))</f>
        <v>11850</v>
      </c>
      <c r="V466">
        <f ca="1">AVERAGE(INDIRECT("F"&amp;A466):INDIRECT("F"&amp;B466))</f>
        <v>6225.5</v>
      </c>
      <c r="W466">
        <f ca="1">AVERAGE(INDIRECT("G"&amp;A466):INDIRECT("G"&amp;B466))</f>
        <v>4745.25</v>
      </c>
      <c r="X466">
        <f ca="1">AVERAGE(INDIRECT("H"&amp;A466):INDIRECT("H"&amp;B466))</f>
        <v>4314.25</v>
      </c>
      <c r="Y466">
        <f ca="1">AVERAGE(INDIRECT("I"&amp;A466):INDIRECT("I"&amp;B466))</f>
        <v>1704.75</v>
      </c>
      <c r="Z466">
        <f ca="1">AVERAGE(INDIRECT("J"&amp;A466):INDIRECT("J"&amp;B466))</f>
        <v>2769.5</v>
      </c>
      <c r="AA466">
        <f ca="1">AVERAGE(INDIRECT("K"&amp;A466):INDIRECT("K"&amp;B466))</f>
        <v>34</v>
      </c>
      <c r="AB466">
        <f ca="1">AVERAGE(INDIRECT("L"&amp;A466):INDIRECT("L"&amp;B466))</f>
        <v>869.25</v>
      </c>
      <c r="AC466">
        <f ca="1">AVERAGE(INDIRECT("M"&amp;A466):INDIRECT("M"&amp;B466))</f>
        <v>1331</v>
      </c>
      <c r="AD466">
        <f ca="1">AVERAGE(INDIRECT("N"&amp;A466):INDIRECT("N"&amp;B466))</f>
        <v>2359</v>
      </c>
      <c r="AE466">
        <f ca="1">AVERAGE(INDIRECT("O"&amp;A466):INDIRECT("O"&amp;B466))</f>
        <v>104.25</v>
      </c>
      <c r="AF466">
        <f ca="1">AVERAGE(INDIRECT("P"&amp;A466):INDIRECT("P"&amp;B466))</f>
        <v>741.29750000000001</v>
      </c>
    </row>
    <row r="467" spans="1:32" ht="15" x14ac:dyDescent="0.25">
      <c r="A467" s="13">
        <f t="shared" si="20"/>
        <v>1853</v>
      </c>
      <c r="B467" s="14">
        <f t="shared" si="19"/>
        <v>1856</v>
      </c>
      <c r="C467" s="5">
        <v>40152</v>
      </c>
      <c r="D467" t="s">
        <v>81</v>
      </c>
      <c r="E467">
        <v>15958</v>
      </c>
      <c r="F467">
        <v>10915</v>
      </c>
      <c r="G467">
        <v>5610</v>
      </c>
      <c r="H467">
        <f>'[4]200912'!G82</f>
        <v>5581</v>
      </c>
      <c r="I467">
        <v>1334</v>
      </c>
      <c r="J467">
        <v>2613</v>
      </c>
      <c r="K467">
        <v>81</v>
      </c>
      <c r="L467">
        <v>2688</v>
      </c>
      <c r="M467">
        <v>1538</v>
      </c>
      <c r="N467">
        <v>2901</v>
      </c>
      <c r="O467">
        <v>128</v>
      </c>
      <c r="P467">
        <v>2741.38</v>
      </c>
      <c r="T467" s="15">
        <v>18.2916666666667</v>
      </c>
      <c r="U467">
        <f ca="1">AVERAGE(INDIRECT("E"&amp;A467):INDIRECT("E"&amp;B467))</f>
        <v>11055</v>
      </c>
      <c r="V467">
        <f ca="1">AVERAGE(INDIRECT("F"&amp;A467):INDIRECT("F"&amp;B467))</f>
        <v>5324.5</v>
      </c>
      <c r="W467">
        <f ca="1">AVERAGE(INDIRECT("G"&amp;A467):INDIRECT("G"&amp;B467))</f>
        <v>4340.75</v>
      </c>
      <c r="X467">
        <f ca="1">AVERAGE(INDIRECT("H"&amp;A467):INDIRECT("H"&amp;B467))</f>
        <v>3624.25</v>
      </c>
      <c r="Y467">
        <f ca="1">AVERAGE(INDIRECT("I"&amp;A467):INDIRECT("I"&amp;B467))</f>
        <v>1839.75</v>
      </c>
      <c r="Z467">
        <f ca="1">AVERAGE(INDIRECT("J"&amp;A467):INDIRECT("J"&amp;B467))</f>
        <v>3106</v>
      </c>
      <c r="AA467">
        <f ca="1">AVERAGE(INDIRECT("K"&amp;A467):INDIRECT("K"&amp;B467))</f>
        <v>45.25</v>
      </c>
      <c r="AB467">
        <f ca="1">AVERAGE(INDIRECT("L"&amp;A467):INDIRECT("L"&amp;B467))</f>
        <v>1005</v>
      </c>
      <c r="AC467">
        <f ca="1">AVERAGE(INDIRECT("M"&amp;A467):INDIRECT("M"&amp;B467))</f>
        <v>1535</v>
      </c>
      <c r="AD467">
        <f ca="1">AVERAGE(INDIRECT("N"&amp;A467):INDIRECT("N"&amp;B467))</f>
        <v>2591</v>
      </c>
      <c r="AE467">
        <f ca="1">AVERAGE(INDIRECT("O"&amp;A467):INDIRECT("O"&amp;B467))</f>
        <v>111.25</v>
      </c>
      <c r="AF467">
        <f ca="1">AVERAGE(INDIRECT("P"&amp;A467):INDIRECT("P"&amp;B467))</f>
        <v>841.21500000000003</v>
      </c>
    </row>
    <row r="468" spans="1:32" ht="15" x14ac:dyDescent="0.25">
      <c r="A468" s="13">
        <f t="shared" si="20"/>
        <v>1857</v>
      </c>
      <c r="B468" s="14">
        <f t="shared" si="19"/>
        <v>1860</v>
      </c>
      <c r="C468" s="5">
        <v>40152</v>
      </c>
      <c r="D468" t="s">
        <v>82</v>
      </c>
      <c r="E468">
        <v>15709</v>
      </c>
      <c r="F468">
        <v>10784</v>
      </c>
      <c r="G468">
        <v>5502</v>
      </c>
      <c r="H468">
        <f>'[4]200912'!G83</f>
        <v>5530</v>
      </c>
      <c r="I468">
        <v>1341</v>
      </c>
      <c r="J468">
        <v>2602</v>
      </c>
      <c r="K468">
        <v>86</v>
      </c>
      <c r="L468">
        <v>2733</v>
      </c>
      <c r="M468">
        <v>1565</v>
      </c>
      <c r="N468">
        <v>2901</v>
      </c>
      <c r="O468">
        <v>127</v>
      </c>
      <c r="P468">
        <v>2711.32</v>
      </c>
      <c r="T468" s="15">
        <v>18.3333333333333</v>
      </c>
      <c r="U468">
        <f ca="1">AVERAGE(INDIRECT("E"&amp;A468):INDIRECT("E"&amp;B468))</f>
        <v>11065</v>
      </c>
      <c r="V468">
        <f ca="1">AVERAGE(INDIRECT("F"&amp;A468):INDIRECT("F"&amp;B468))</f>
        <v>5875.5</v>
      </c>
      <c r="W468">
        <f ca="1">AVERAGE(INDIRECT("G"&amp;A468):INDIRECT("G"&amp;B468))</f>
        <v>4376</v>
      </c>
      <c r="X468">
        <f ca="1">AVERAGE(INDIRECT("H"&amp;A468):INDIRECT("H"&amp;B468))</f>
        <v>3992.75</v>
      </c>
      <c r="Y468">
        <f ca="1">AVERAGE(INDIRECT("I"&amp;A468):INDIRECT("I"&amp;B468))</f>
        <v>1987.5</v>
      </c>
      <c r="Z468">
        <f ca="1">AVERAGE(INDIRECT("J"&amp;A468):INDIRECT("J"&amp;B468))</f>
        <v>3467.25</v>
      </c>
      <c r="AA468">
        <f ca="1">AVERAGE(INDIRECT("K"&amp;A468):INDIRECT("K"&amp;B468))</f>
        <v>57.75</v>
      </c>
      <c r="AB468">
        <f ca="1">AVERAGE(INDIRECT("L"&amp;A468):INDIRECT("L"&amp;B468))</f>
        <v>1175.25</v>
      </c>
      <c r="AC468">
        <f ca="1">AVERAGE(INDIRECT("M"&amp;A468):INDIRECT("M"&amp;B468))</f>
        <v>1712</v>
      </c>
      <c r="AD468">
        <f ca="1">AVERAGE(INDIRECT("N"&amp;A468):INDIRECT("N"&amp;B468))</f>
        <v>2732</v>
      </c>
      <c r="AE468">
        <f ca="1">AVERAGE(INDIRECT("O"&amp;A468):INDIRECT("O"&amp;B468))</f>
        <v>121</v>
      </c>
      <c r="AF468">
        <f ca="1">AVERAGE(INDIRECT("P"&amp;A468):INDIRECT("P"&amp;B468))</f>
        <v>940.15750000000003</v>
      </c>
    </row>
    <row r="469" spans="1:32" ht="15" x14ac:dyDescent="0.25">
      <c r="A469" s="13">
        <f t="shared" si="20"/>
        <v>1861</v>
      </c>
      <c r="B469" s="14">
        <f t="shared" si="19"/>
        <v>1864</v>
      </c>
      <c r="C469" s="5">
        <v>40152</v>
      </c>
      <c r="D469" t="s">
        <v>83</v>
      </c>
      <c r="E469">
        <v>15552</v>
      </c>
      <c r="F469">
        <v>10716</v>
      </c>
      <c r="G469">
        <v>5430</v>
      </c>
      <c r="H469">
        <f>'[4]200912'!G84</f>
        <v>5302</v>
      </c>
      <c r="I469">
        <v>1344</v>
      </c>
      <c r="J469">
        <v>2578</v>
      </c>
      <c r="K469">
        <v>92</v>
      </c>
      <c r="L469">
        <v>2693</v>
      </c>
      <c r="M469">
        <v>1416</v>
      </c>
      <c r="N469">
        <v>2541</v>
      </c>
      <c r="O469">
        <v>126</v>
      </c>
      <c r="P469">
        <v>2682.05</v>
      </c>
      <c r="T469" s="15">
        <v>18.375</v>
      </c>
      <c r="U469">
        <f ca="1">AVERAGE(INDIRECT("E"&amp;A469):INDIRECT("E"&amp;B469))</f>
        <v>11489.25</v>
      </c>
      <c r="V469">
        <f ca="1">AVERAGE(INDIRECT("F"&amp;A469):INDIRECT("F"&amp;B469))</f>
        <v>6741.5</v>
      </c>
      <c r="W469">
        <f ca="1">AVERAGE(INDIRECT("G"&amp;A469):INDIRECT("G"&amp;B469))</f>
        <v>4337.5</v>
      </c>
      <c r="X469">
        <f ca="1">AVERAGE(INDIRECT("H"&amp;A469):INDIRECT("H"&amp;B469))</f>
        <v>4597</v>
      </c>
      <c r="Y469">
        <f ca="1">AVERAGE(INDIRECT("I"&amp;A469):INDIRECT("I"&amp;B469))</f>
        <v>2281.5</v>
      </c>
      <c r="Z469">
        <f ca="1">AVERAGE(INDIRECT("J"&amp;A469):INDIRECT("J"&amp;B469))</f>
        <v>3558</v>
      </c>
      <c r="AA469">
        <f ca="1">AVERAGE(INDIRECT("K"&amp;A469):INDIRECT("K"&amp;B469))</f>
        <v>69.25</v>
      </c>
      <c r="AB469">
        <f ca="1">AVERAGE(INDIRECT("L"&amp;A469):INDIRECT("L"&amp;B469))</f>
        <v>1409</v>
      </c>
      <c r="AC469">
        <f ca="1">AVERAGE(INDIRECT("M"&amp;A469):INDIRECT("M"&amp;B469))</f>
        <v>1843</v>
      </c>
      <c r="AD469">
        <f ca="1">AVERAGE(INDIRECT("N"&amp;A469):INDIRECT("N"&amp;B469))</f>
        <v>2795</v>
      </c>
      <c r="AE469">
        <f ca="1">AVERAGE(INDIRECT("O"&amp;A469):INDIRECT("O"&amp;B469))</f>
        <v>129</v>
      </c>
      <c r="AF469">
        <f ca="1">AVERAGE(INDIRECT("P"&amp;A469):INDIRECT("P"&amp;B469))</f>
        <v>1062.1724999999999</v>
      </c>
    </row>
    <row r="470" spans="1:32" ht="15" x14ac:dyDescent="0.25">
      <c r="A470" s="13">
        <f t="shared" si="20"/>
        <v>1865</v>
      </c>
      <c r="B470" s="14">
        <f t="shared" si="19"/>
        <v>1868</v>
      </c>
      <c r="C470" s="5">
        <v>40152</v>
      </c>
      <c r="D470" t="s">
        <v>84</v>
      </c>
      <c r="E470">
        <v>15321</v>
      </c>
      <c r="F470">
        <v>10461</v>
      </c>
      <c r="G470">
        <v>5285</v>
      </c>
      <c r="H470">
        <f>'[4]200912'!G85</f>
        <v>4905</v>
      </c>
      <c r="I470">
        <v>1302</v>
      </c>
      <c r="J470">
        <v>2556</v>
      </c>
      <c r="K470">
        <v>89</v>
      </c>
      <c r="L470">
        <v>2671</v>
      </c>
      <c r="M470">
        <v>1416</v>
      </c>
      <c r="N470">
        <v>2541</v>
      </c>
      <c r="O470">
        <v>126</v>
      </c>
      <c r="P470">
        <v>2651.99</v>
      </c>
      <c r="T470" s="15">
        <v>18.4166666666667</v>
      </c>
      <c r="U470">
        <f ca="1">AVERAGE(INDIRECT("E"&amp;A470):INDIRECT("E"&amp;B470))</f>
        <v>12495.25</v>
      </c>
      <c r="V470">
        <f ca="1">AVERAGE(INDIRECT("F"&amp;A470):INDIRECT("F"&amp;B470))</f>
        <v>7652.75</v>
      </c>
      <c r="W470">
        <f ca="1">AVERAGE(INDIRECT("G"&amp;A470):INDIRECT("G"&amp;B470))</f>
        <v>4784.5</v>
      </c>
      <c r="X470">
        <f ca="1">AVERAGE(INDIRECT("H"&amp;A470):INDIRECT("H"&amp;B470))</f>
        <v>5128.5</v>
      </c>
      <c r="Y470">
        <f ca="1">AVERAGE(INDIRECT("I"&amp;A470):INDIRECT("I"&amp;B470))</f>
        <v>2326.75</v>
      </c>
      <c r="Z470">
        <f ca="1">AVERAGE(INDIRECT("J"&amp;A470):INDIRECT("J"&amp;B470))</f>
        <v>3795.25</v>
      </c>
      <c r="AA470">
        <f ca="1">AVERAGE(INDIRECT("K"&amp;A470):INDIRECT("K"&amp;B470))</f>
        <v>72.5</v>
      </c>
      <c r="AB470">
        <f ca="1">AVERAGE(INDIRECT("L"&amp;A470):INDIRECT("L"&amp;B470))</f>
        <v>1479.75</v>
      </c>
      <c r="AC470">
        <f ca="1">AVERAGE(INDIRECT("M"&amp;A470):INDIRECT("M"&amp;B470))</f>
        <v>2024</v>
      </c>
      <c r="AD470">
        <f ca="1">AVERAGE(INDIRECT("N"&amp;A470):INDIRECT("N"&amp;B470))</f>
        <v>2924</v>
      </c>
      <c r="AE470">
        <f ca="1">AVERAGE(INDIRECT("O"&amp;A470):INDIRECT("O"&amp;B470))</f>
        <v>135.25</v>
      </c>
      <c r="AF470">
        <f ca="1">AVERAGE(INDIRECT("P"&amp;A470):INDIRECT("P"&amp;B470))</f>
        <v>1173.595</v>
      </c>
    </row>
    <row r="471" spans="1:32" ht="15" x14ac:dyDescent="0.25">
      <c r="A471" s="13">
        <f t="shared" si="20"/>
        <v>1869</v>
      </c>
      <c r="B471" s="14">
        <f t="shared" si="19"/>
        <v>1872</v>
      </c>
      <c r="C471" s="5">
        <v>40152</v>
      </c>
      <c r="D471" t="s">
        <v>85</v>
      </c>
      <c r="E471">
        <v>14968</v>
      </c>
      <c r="F471">
        <v>10111</v>
      </c>
      <c r="G471">
        <v>5216</v>
      </c>
      <c r="H471">
        <f>'[4]200912'!G86</f>
        <v>4649</v>
      </c>
      <c r="I471">
        <v>1262</v>
      </c>
      <c r="J471">
        <v>2501</v>
      </c>
      <c r="K471">
        <v>89</v>
      </c>
      <c r="L471">
        <v>2643</v>
      </c>
      <c r="M471">
        <v>1416</v>
      </c>
      <c r="N471">
        <v>2541</v>
      </c>
      <c r="O471">
        <v>127</v>
      </c>
      <c r="P471">
        <v>2594.7399999999998</v>
      </c>
      <c r="T471" s="15">
        <v>18.4583333333333</v>
      </c>
      <c r="U471">
        <f ca="1">AVERAGE(INDIRECT("E"&amp;A471):INDIRECT("E"&amp;B471))</f>
        <v>13234.5</v>
      </c>
      <c r="V471">
        <f ca="1">AVERAGE(INDIRECT("F"&amp;A471):INDIRECT("F"&amp;B471))</f>
        <v>8242</v>
      </c>
      <c r="W471">
        <f ca="1">AVERAGE(INDIRECT("G"&amp;A471):INDIRECT("G"&amp;B471))</f>
        <v>4991.5</v>
      </c>
      <c r="X471">
        <f ca="1">AVERAGE(INDIRECT("H"&amp;A471):INDIRECT("H"&amp;B471))</f>
        <v>5508.25</v>
      </c>
      <c r="Y471">
        <f ca="1">AVERAGE(INDIRECT("I"&amp;A471):INDIRECT("I"&amp;B471))</f>
        <v>2267</v>
      </c>
      <c r="Z471">
        <f ca="1">AVERAGE(INDIRECT("J"&amp;A471):INDIRECT("J"&amp;B471))</f>
        <v>3949.75</v>
      </c>
      <c r="AA471">
        <f ca="1">AVERAGE(INDIRECT("K"&amp;A471):INDIRECT("K"&amp;B471))</f>
        <v>57.75</v>
      </c>
      <c r="AB471">
        <f ca="1">AVERAGE(INDIRECT("L"&amp;A471):INDIRECT("L"&amp;B471))</f>
        <v>1361.25</v>
      </c>
      <c r="AC471">
        <f ca="1">AVERAGE(INDIRECT("M"&amp;A471):INDIRECT("M"&amp;B471))</f>
        <v>2214</v>
      </c>
      <c r="AD471">
        <f ca="1">AVERAGE(INDIRECT("N"&amp;A471):INDIRECT("N"&amp;B471))</f>
        <v>2935</v>
      </c>
      <c r="AE471">
        <f ca="1">AVERAGE(INDIRECT("O"&amp;A471):INDIRECT("O"&amp;B471))</f>
        <v>145.5</v>
      </c>
      <c r="AF471">
        <f ca="1">AVERAGE(INDIRECT("P"&amp;A471):INDIRECT("P"&amp;B471))</f>
        <v>1253.1725000000001</v>
      </c>
    </row>
    <row r="472" spans="1:32" ht="15" x14ac:dyDescent="0.25">
      <c r="A472" s="13">
        <f t="shared" si="20"/>
        <v>1873</v>
      </c>
      <c r="B472" s="14">
        <f t="shared" ref="B472:B535" si="21">B470+8</f>
        <v>1876</v>
      </c>
      <c r="C472" s="5">
        <v>40152</v>
      </c>
      <c r="D472" t="s">
        <v>86</v>
      </c>
      <c r="E472">
        <v>14830</v>
      </c>
      <c r="F472">
        <v>9950</v>
      </c>
      <c r="G472">
        <v>5173</v>
      </c>
      <c r="H472">
        <f>'[4]200912'!G87</f>
        <v>4534</v>
      </c>
      <c r="I472">
        <v>1218</v>
      </c>
      <c r="J472">
        <v>2437</v>
      </c>
      <c r="K472">
        <v>87</v>
      </c>
      <c r="L472">
        <v>2674</v>
      </c>
      <c r="M472">
        <v>1416</v>
      </c>
      <c r="N472">
        <v>2541</v>
      </c>
      <c r="O472">
        <v>127</v>
      </c>
      <c r="P472">
        <v>2538.29</v>
      </c>
      <c r="T472" s="15">
        <v>18.5</v>
      </c>
      <c r="U472">
        <f ca="1">AVERAGE(INDIRECT("E"&amp;A472):INDIRECT("E"&amp;B472))</f>
        <v>14124.25</v>
      </c>
      <c r="V472">
        <f ca="1">AVERAGE(INDIRECT("F"&amp;A472):INDIRECT("F"&amp;B472))</f>
        <v>8854.5</v>
      </c>
      <c r="W472">
        <f ca="1">AVERAGE(INDIRECT("G"&amp;A472):INDIRECT("G"&amp;B472))</f>
        <v>5072.5</v>
      </c>
      <c r="X472">
        <f ca="1">AVERAGE(INDIRECT("H"&amp;A472):INDIRECT("H"&amp;B472))</f>
        <v>6340.25</v>
      </c>
      <c r="Y472">
        <f ca="1">AVERAGE(INDIRECT("I"&amp;A472):INDIRECT("I"&amp;B472))</f>
        <v>2230.5</v>
      </c>
      <c r="Z472">
        <f ca="1">AVERAGE(INDIRECT("J"&amp;A472):INDIRECT("J"&amp;B472))</f>
        <v>4035.75</v>
      </c>
      <c r="AA472">
        <f ca="1">AVERAGE(INDIRECT("K"&amp;A472):INDIRECT("K"&amp;B472))</f>
        <v>46.75</v>
      </c>
      <c r="AB472">
        <f ca="1">AVERAGE(INDIRECT("L"&amp;A472):INDIRECT("L"&amp;B472))</f>
        <v>1185.25</v>
      </c>
      <c r="AC472">
        <f ca="1">AVERAGE(INDIRECT("M"&amp;A472):INDIRECT("M"&amp;B472))</f>
        <v>2446</v>
      </c>
      <c r="AD472">
        <f ca="1">AVERAGE(INDIRECT("N"&amp;A472):INDIRECT("N"&amp;B472))</f>
        <v>3019</v>
      </c>
      <c r="AE472">
        <f ca="1">AVERAGE(INDIRECT("O"&amp;A472):INDIRECT("O"&amp;B472))</f>
        <v>160.25</v>
      </c>
      <c r="AF472">
        <f ca="1">AVERAGE(INDIRECT("P"&amp;A472):INDIRECT("P"&amp;B472))</f>
        <v>1320.7850000000001</v>
      </c>
    </row>
    <row r="473" spans="1:32" ht="15" x14ac:dyDescent="0.25">
      <c r="A473" s="13">
        <f t="shared" si="20"/>
        <v>1877</v>
      </c>
      <c r="B473" s="14">
        <f t="shared" si="21"/>
        <v>1880</v>
      </c>
      <c r="C473" s="5">
        <v>40152</v>
      </c>
      <c r="D473" t="s">
        <v>87</v>
      </c>
      <c r="E473">
        <v>14862</v>
      </c>
      <c r="F473">
        <v>9955</v>
      </c>
      <c r="G473">
        <v>5246</v>
      </c>
      <c r="H473">
        <f>'[4]200912'!G88</f>
        <v>4553</v>
      </c>
      <c r="I473">
        <v>1126</v>
      </c>
      <c r="J473">
        <v>2343</v>
      </c>
      <c r="K473">
        <v>83</v>
      </c>
      <c r="L473">
        <v>2572</v>
      </c>
      <c r="M473">
        <v>1305</v>
      </c>
      <c r="N473">
        <v>2204</v>
      </c>
      <c r="O473">
        <v>127</v>
      </c>
      <c r="P473">
        <v>2481.04</v>
      </c>
      <c r="T473" s="15">
        <v>18.5416666666667</v>
      </c>
      <c r="U473">
        <f ca="1">AVERAGE(INDIRECT("E"&amp;A473):INDIRECT("E"&amp;B473))</f>
        <v>14617.5</v>
      </c>
      <c r="V473">
        <f ca="1">AVERAGE(INDIRECT("F"&amp;A473):INDIRECT("F"&amp;B473))</f>
        <v>8650</v>
      </c>
      <c r="W473">
        <f ca="1">AVERAGE(INDIRECT("G"&amp;A473):INDIRECT("G"&amp;B473))</f>
        <v>5205</v>
      </c>
      <c r="X473">
        <f ca="1">AVERAGE(INDIRECT("H"&amp;A473):INDIRECT("H"&amp;B473))</f>
        <v>5950.5</v>
      </c>
      <c r="Y473">
        <f ca="1">AVERAGE(INDIRECT("I"&amp;A473):INDIRECT("I"&amp;B473))</f>
        <v>2311.75</v>
      </c>
      <c r="Z473">
        <f ca="1">AVERAGE(INDIRECT("J"&amp;A473):INDIRECT("J"&amp;B473))</f>
        <v>4071.5</v>
      </c>
      <c r="AA473">
        <f ca="1">AVERAGE(INDIRECT("K"&amp;A473):INDIRECT("K"&amp;B473))</f>
        <v>51.25</v>
      </c>
      <c r="AB473">
        <f ca="1">AVERAGE(INDIRECT("L"&amp;A473):INDIRECT("L"&amp;B473))</f>
        <v>1075.75</v>
      </c>
      <c r="AC473">
        <f ca="1">AVERAGE(INDIRECT("M"&amp;A473):INDIRECT("M"&amp;B473))</f>
        <v>2597</v>
      </c>
      <c r="AD473">
        <f ca="1">AVERAGE(INDIRECT("N"&amp;A473):INDIRECT("N"&amp;B473))</f>
        <v>3162</v>
      </c>
      <c r="AE473">
        <f ca="1">AVERAGE(INDIRECT("O"&amp;A473):INDIRECT("O"&amp;B473))</f>
        <v>168.5</v>
      </c>
      <c r="AF473">
        <f ca="1">AVERAGE(INDIRECT("P"&amp;A473):INDIRECT("P"&amp;B473))</f>
        <v>1344.3425000000002</v>
      </c>
    </row>
    <row r="474" spans="1:32" ht="15" x14ac:dyDescent="0.25">
      <c r="A474" s="13">
        <f t="shared" si="20"/>
        <v>1881</v>
      </c>
      <c r="B474" s="14">
        <f t="shared" si="21"/>
        <v>1884</v>
      </c>
      <c r="C474" s="5">
        <v>40152</v>
      </c>
      <c r="D474" t="s">
        <v>88</v>
      </c>
      <c r="E474">
        <v>14943</v>
      </c>
      <c r="F474">
        <v>9934</v>
      </c>
      <c r="G474">
        <v>5284</v>
      </c>
      <c r="H474">
        <f>'[4]200912'!G89</f>
        <v>4365</v>
      </c>
      <c r="I474">
        <v>1141</v>
      </c>
      <c r="J474">
        <v>2305</v>
      </c>
      <c r="K474">
        <v>83</v>
      </c>
      <c r="L474">
        <v>2533</v>
      </c>
      <c r="M474">
        <v>1305</v>
      </c>
      <c r="N474">
        <v>2204</v>
      </c>
      <c r="O474">
        <v>126</v>
      </c>
      <c r="P474">
        <v>2424.08</v>
      </c>
      <c r="T474" s="15">
        <v>18.5833333333333</v>
      </c>
      <c r="U474">
        <f ca="1">AVERAGE(INDIRECT("E"&amp;A474):INDIRECT("E"&amp;B474))</f>
        <v>14618.5</v>
      </c>
      <c r="V474">
        <f ca="1">AVERAGE(INDIRECT("F"&amp;A474):INDIRECT("F"&amp;B474))</f>
        <v>8294</v>
      </c>
      <c r="W474">
        <f ca="1">AVERAGE(INDIRECT("G"&amp;A474):INDIRECT("G"&amp;B474))</f>
        <v>4961.75</v>
      </c>
      <c r="X474">
        <f ca="1">AVERAGE(INDIRECT("H"&amp;A474):INDIRECT("H"&amp;B474))</f>
        <v>5301</v>
      </c>
      <c r="Y474">
        <f ca="1">AVERAGE(INDIRECT("I"&amp;A474):INDIRECT("I"&amp;B474))</f>
        <v>2361.75</v>
      </c>
      <c r="Z474">
        <f ca="1">AVERAGE(INDIRECT("J"&amp;A474):INDIRECT("J"&amp;B474))</f>
        <v>3784</v>
      </c>
      <c r="AA474">
        <f ca="1">AVERAGE(INDIRECT("K"&amp;A474):INDIRECT("K"&amp;B474))</f>
        <v>62</v>
      </c>
      <c r="AB474">
        <f ca="1">AVERAGE(INDIRECT("L"&amp;A474):INDIRECT("L"&amp;B474))</f>
        <v>1467.25</v>
      </c>
      <c r="AC474">
        <f ca="1">AVERAGE(INDIRECT("M"&amp;A474):INDIRECT("M"&amp;B474))</f>
        <v>2614</v>
      </c>
      <c r="AD474">
        <f ca="1">AVERAGE(INDIRECT("N"&amp;A474):INDIRECT("N"&amp;B474))</f>
        <v>3149</v>
      </c>
      <c r="AE474">
        <f ca="1">AVERAGE(INDIRECT("O"&amp;A474):INDIRECT("O"&amp;B474))</f>
        <v>174</v>
      </c>
      <c r="AF474">
        <f ca="1">AVERAGE(INDIRECT("P"&amp;A474):INDIRECT("P"&amp;B474))</f>
        <v>1417.0900000000001</v>
      </c>
    </row>
    <row r="475" spans="1:32" ht="15" x14ac:dyDescent="0.25">
      <c r="A475" s="13">
        <f t="shared" si="20"/>
        <v>1885</v>
      </c>
      <c r="B475" s="14">
        <f t="shared" si="21"/>
        <v>1888</v>
      </c>
      <c r="C475" s="5">
        <v>40152</v>
      </c>
      <c r="D475" t="s">
        <v>89</v>
      </c>
      <c r="E475">
        <v>14848</v>
      </c>
      <c r="F475">
        <v>9695</v>
      </c>
      <c r="G475">
        <v>5210</v>
      </c>
      <c r="H475">
        <f>'[4]200912'!G90</f>
        <v>4355</v>
      </c>
      <c r="I475">
        <v>1248</v>
      </c>
      <c r="J475">
        <v>2293</v>
      </c>
      <c r="K475">
        <v>79</v>
      </c>
      <c r="L475">
        <v>2444</v>
      </c>
      <c r="M475">
        <v>1305</v>
      </c>
      <c r="N475">
        <v>2204</v>
      </c>
      <c r="O475">
        <v>124</v>
      </c>
      <c r="P475">
        <v>2339.4299999999998</v>
      </c>
      <c r="T475" s="15">
        <v>18.625</v>
      </c>
      <c r="U475">
        <f ca="1">AVERAGE(INDIRECT("E"&amp;A475):INDIRECT("E"&amp;B475))</f>
        <v>14390.25</v>
      </c>
      <c r="V475">
        <f ca="1">AVERAGE(INDIRECT("F"&amp;A475):INDIRECT("F"&amp;B475))</f>
        <v>8091.75</v>
      </c>
      <c r="W475">
        <f ca="1">AVERAGE(INDIRECT("G"&amp;A475):INDIRECT("G"&amp;B475))</f>
        <v>4817.25</v>
      </c>
      <c r="X475">
        <f ca="1">AVERAGE(INDIRECT("H"&amp;A475):INDIRECT("H"&amp;B475))</f>
        <v>4970.75</v>
      </c>
      <c r="Y475">
        <f ca="1">AVERAGE(INDIRECT("I"&amp;A475):INDIRECT("I"&amp;B475))</f>
        <v>2174.5</v>
      </c>
      <c r="Z475">
        <f ca="1">AVERAGE(INDIRECT("J"&amp;A475):INDIRECT("J"&amp;B475))</f>
        <v>3495</v>
      </c>
      <c r="AA475">
        <f ca="1">AVERAGE(INDIRECT("K"&amp;A475):INDIRECT("K"&amp;B475))</f>
        <v>89.25</v>
      </c>
      <c r="AB475">
        <f ca="1">AVERAGE(INDIRECT("L"&amp;A475):INDIRECT("L"&amp;B475))</f>
        <v>1689</v>
      </c>
      <c r="AC475">
        <f ca="1">AVERAGE(INDIRECT("M"&amp;A475):INDIRECT("M"&amp;B475))</f>
        <v>2511</v>
      </c>
      <c r="AD475">
        <f ca="1">AVERAGE(INDIRECT("N"&amp;A475):INDIRECT("N"&amp;B475))</f>
        <v>2914</v>
      </c>
      <c r="AE475">
        <f ca="1">AVERAGE(INDIRECT("O"&amp;A475):INDIRECT("O"&amp;B475))</f>
        <v>176.5</v>
      </c>
      <c r="AF475">
        <f ca="1">AVERAGE(INDIRECT("P"&amp;A475):INDIRECT("P"&amp;B475))</f>
        <v>1580.62</v>
      </c>
    </row>
    <row r="476" spans="1:32" ht="15" x14ac:dyDescent="0.25">
      <c r="A476" s="13">
        <f t="shared" si="20"/>
        <v>1889</v>
      </c>
      <c r="B476" s="14">
        <f t="shared" si="21"/>
        <v>1892</v>
      </c>
      <c r="C476" s="5">
        <v>40152</v>
      </c>
      <c r="D476" t="s">
        <v>90</v>
      </c>
      <c r="E476">
        <v>14770</v>
      </c>
      <c r="F476">
        <v>9619</v>
      </c>
      <c r="G476">
        <v>5270</v>
      </c>
      <c r="H476">
        <f>'[4]200912'!G91</f>
        <v>4528</v>
      </c>
      <c r="I476">
        <v>1205</v>
      </c>
      <c r="J476">
        <v>2245</v>
      </c>
      <c r="K476">
        <v>84</v>
      </c>
      <c r="L476">
        <v>2416</v>
      </c>
      <c r="M476">
        <v>1305</v>
      </c>
      <c r="N476">
        <v>2204</v>
      </c>
      <c r="O476">
        <v>123</v>
      </c>
      <c r="P476">
        <v>2254.7800000000002</v>
      </c>
      <c r="T476" s="15">
        <v>18.6666666666667</v>
      </c>
      <c r="U476">
        <f ca="1">AVERAGE(INDIRECT("E"&amp;A476):INDIRECT("E"&amp;B476))</f>
        <v>14356.25</v>
      </c>
      <c r="V476">
        <f ca="1">AVERAGE(INDIRECT("F"&amp;A476):INDIRECT("F"&amp;B476))</f>
        <v>8345.5</v>
      </c>
      <c r="W476">
        <f ca="1">AVERAGE(INDIRECT("G"&amp;A476):INDIRECT("G"&amp;B476))</f>
        <v>4893.25</v>
      </c>
      <c r="X476">
        <f ca="1">AVERAGE(INDIRECT("H"&amp;A476):INDIRECT("H"&amp;B476))</f>
        <v>4562.5</v>
      </c>
      <c r="Y476">
        <f ca="1">AVERAGE(INDIRECT("I"&amp;A476):INDIRECT("I"&amp;B476))</f>
        <v>1992.25</v>
      </c>
      <c r="Z476">
        <f ca="1">AVERAGE(INDIRECT("J"&amp;A476):INDIRECT("J"&amp;B476))</f>
        <v>3282.25</v>
      </c>
      <c r="AA476">
        <f ca="1">AVERAGE(INDIRECT("K"&amp;A476):INDIRECT("K"&amp;B476))</f>
        <v>107.5</v>
      </c>
      <c r="AB476">
        <f ca="1">AVERAGE(INDIRECT("L"&amp;A476):INDIRECT("L"&amp;B476))</f>
        <v>2259.25</v>
      </c>
      <c r="AC476">
        <f ca="1">AVERAGE(INDIRECT("M"&amp;A476):INDIRECT("M"&amp;B476))</f>
        <v>2261</v>
      </c>
      <c r="AD476">
        <f ca="1">AVERAGE(INDIRECT("N"&amp;A476):INDIRECT("N"&amp;B476))</f>
        <v>2656</v>
      </c>
      <c r="AE476">
        <f ca="1">AVERAGE(INDIRECT("O"&amp;A476):INDIRECT("O"&amp;B476))</f>
        <v>172.25</v>
      </c>
      <c r="AF476">
        <f ca="1">AVERAGE(INDIRECT("P"&amp;A476):INDIRECT("P"&amp;B476))</f>
        <v>1750.2</v>
      </c>
    </row>
    <row r="477" spans="1:32" ht="15" x14ac:dyDescent="0.25">
      <c r="A477" s="13">
        <f t="shared" si="20"/>
        <v>1893</v>
      </c>
      <c r="B477" s="14">
        <f t="shared" si="21"/>
        <v>1896</v>
      </c>
      <c r="C477" s="5">
        <v>40152</v>
      </c>
      <c r="D477" t="s">
        <v>91</v>
      </c>
      <c r="E477">
        <v>14865</v>
      </c>
      <c r="F477">
        <v>10239</v>
      </c>
      <c r="G477">
        <v>5482</v>
      </c>
      <c r="H477">
        <f>'[4]200912'!G92</f>
        <v>4607</v>
      </c>
      <c r="I477">
        <v>1210</v>
      </c>
      <c r="J477">
        <v>2100</v>
      </c>
      <c r="K477">
        <v>77</v>
      </c>
      <c r="L477">
        <v>2364</v>
      </c>
      <c r="M477">
        <v>1248</v>
      </c>
      <c r="N477">
        <v>1984</v>
      </c>
      <c r="O477">
        <v>121</v>
      </c>
      <c r="P477">
        <v>2169.62</v>
      </c>
      <c r="T477" s="15">
        <v>18.7083333333333</v>
      </c>
      <c r="U477">
        <f ca="1">AVERAGE(INDIRECT("E"&amp;A477):INDIRECT("E"&amp;B477))</f>
        <v>14868.5</v>
      </c>
      <c r="V477">
        <f ca="1">AVERAGE(INDIRECT("F"&amp;A477):INDIRECT("F"&amp;B477))</f>
        <v>9934.25</v>
      </c>
      <c r="W477">
        <f ca="1">AVERAGE(INDIRECT("G"&amp;A477):INDIRECT("G"&amp;B477))</f>
        <v>5269</v>
      </c>
      <c r="X477">
        <f ca="1">AVERAGE(INDIRECT("H"&amp;A477):INDIRECT("H"&amp;B477))</f>
        <v>4468</v>
      </c>
      <c r="Y477">
        <f ca="1">AVERAGE(INDIRECT("I"&amp;A477):INDIRECT("I"&amp;B477))</f>
        <v>1853.5</v>
      </c>
      <c r="Z477">
        <f ca="1">AVERAGE(INDIRECT("J"&amp;A477):INDIRECT("J"&amp;B477))</f>
        <v>3111.25</v>
      </c>
      <c r="AA477">
        <f ca="1">AVERAGE(INDIRECT("K"&amp;A477):INDIRECT("K"&amp;B477))</f>
        <v>118.5</v>
      </c>
      <c r="AB477">
        <f ca="1">AVERAGE(INDIRECT("L"&amp;A477):INDIRECT("L"&amp;B477))</f>
        <v>2808.25</v>
      </c>
      <c r="AC477">
        <f ca="1">AVERAGE(INDIRECT("M"&amp;A477):INDIRECT("M"&amp;B477))</f>
        <v>2028</v>
      </c>
      <c r="AD477">
        <f ca="1">AVERAGE(INDIRECT("N"&amp;A477):INDIRECT("N"&amp;B477))</f>
        <v>2392</v>
      </c>
      <c r="AE477">
        <f ca="1">AVERAGE(INDIRECT("O"&amp;A477):INDIRECT("O"&amp;B477))</f>
        <v>166.75</v>
      </c>
      <c r="AF477">
        <f ca="1">AVERAGE(INDIRECT("P"&amp;A477):INDIRECT("P"&amp;B477))</f>
        <v>1949.6949999999999</v>
      </c>
    </row>
    <row r="478" spans="1:32" ht="15" x14ac:dyDescent="0.25">
      <c r="A478" s="13">
        <f t="shared" si="20"/>
        <v>1897</v>
      </c>
      <c r="B478" s="14">
        <f t="shared" si="21"/>
        <v>1900</v>
      </c>
      <c r="C478" s="5">
        <v>40152</v>
      </c>
      <c r="D478" t="s">
        <v>92</v>
      </c>
      <c r="E478">
        <v>14931</v>
      </c>
      <c r="F478">
        <v>10263</v>
      </c>
      <c r="G478">
        <v>5485</v>
      </c>
      <c r="H478">
        <f>'[4]200912'!G93</f>
        <v>4595</v>
      </c>
      <c r="I478">
        <v>1185</v>
      </c>
      <c r="J478">
        <v>2039</v>
      </c>
      <c r="K478">
        <v>76</v>
      </c>
      <c r="L478">
        <v>2247</v>
      </c>
      <c r="M478">
        <v>1248</v>
      </c>
      <c r="N478">
        <v>1984</v>
      </c>
      <c r="O478">
        <v>122</v>
      </c>
      <c r="P478">
        <v>2084.9699999999998</v>
      </c>
      <c r="T478" s="15">
        <v>18.75</v>
      </c>
      <c r="U478">
        <f ca="1">AVERAGE(INDIRECT("E"&amp;A478):INDIRECT("E"&amp;B478))</f>
        <v>15829.5</v>
      </c>
      <c r="V478">
        <f ca="1">AVERAGE(INDIRECT("F"&amp;A478):INDIRECT("F"&amp;B478))</f>
        <v>11399.75</v>
      </c>
      <c r="W478">
        <f ca="1">AVERAGE(INDIRECT("G"&amp;A478):INDIRECT("G"&amp;B478))</f>
        <v>5710</v>
      </c>
      <c r="X478">
        <f ca="1">AVERAGE(INDIRECT("H"&amp;A478):INDIRECT("H"&amp;B478))</f>
        <v>4959.5</v>
      </c>
      <c r="Y478">
        <f ca="1">AVERAGE(INDIRECT("I"&amp;A478):INDIRECT("I"&amp;B478))</f>
        <v>1564</v>
      </c>
      <c r="Z478">
        <f ca="1">AVERAGE(INDIRECT("J"&amp;A478):INDIRECT("J"&amp;B478))</f>
        <v>2757.75</v>
      </c>
      <c r="AA478">
        <f ca="1">AVERAGE(INDIRECT("K"&amp;A478):INDIRECT("K"&amp;B478))</f>
        <v>117</v>
      </c>
      <c r="AB478">
        <f ca="1">AVERAGE(INDIRECT("L"&amp;A478):INDIRECT("L"&amp;B478))</f>
        <v>3120.25</v>
      </c>
      <c r="AC478">
        <f ca="1">AVERAGE(INDIRECT("M"&amp;A478):INDIRECT("M"&amp;B478))</f>
        <v>1844</v>
      </c>
      <c r="AD478">
        <f ca="1">AVERAGE(INDIRECT("N"&amp;A478):INDIRECT("N"&amp;B478))</f>
        <v>2176</v>
      </c>
      <c r="AE478">
        <f ca="1">AVERAGE(INDIRECT("O"&amp;A478):INDIRECT("O"&amp;B478))</f>
        <v>178</v>
      </c>
      <c r="AF478">
        <f ca="1">AVERAGE(INDIRECT("P"&amp;A478):INDIRECT("P"&amp;B478))</f>
        <v>2116.6400000000003</v>
      </c>
    </row>
    <row r="479" spans="1:32" ht="15" x14ac:dyDescent="0.25">
      <c r="A479" s="13">
        <f t="shared" si="20"/>
        <v>1901</v>
      </c>
      <c r="B479" s="14">
        <f t="shared" si="21"/>
        <v>1904</v>
      </c>
      <c r="C479" s="5">
        <v>40152</v>
      </c>
      <c r="D479" t="s">
        <v>93</v>
      </c>
      <c r="E479">
        <v>14771</v>
      </c>
      <c r="F479">
        <v>10056</v>
      </c>
      <c r="G479">
        <v>5374</v>
      </c>
      <c r="H479">
        <f>'[4]200912'!G94</f>
        <v>4540</v>
      </c>
      <c r="I479">
        <v>1121</v>
      </c>
      <c r="J479">
        <v>1888</v>
      </c>
      <c r="K479">
        <v>73</v>
      </c>
      <c r="L479">
        <v>2234</v>
      </c>
      <c r="M479">
        <v>1248</v>
      </c>
      <c r="N479">
        <v>1984</v>
      </c>
      <c r="O479">
        <v>123</v>
      </c>
      <c r="P479">
        <v>2034.53</v>
      </c>
      <c r="T479" s="15">
        <v>18.7916666666667</v>
      </c>
      <c r="U479">
        <f ca="1">AVERAGE(INDIRECT("E"&amp;A479):INDIRECT("E"&amp;B479))</f>
        <v>15948.75</v>
      </c>
      <c r="V479">
        <f ca="1">AVERAGE(INDIRECT("F"&amp;A479):INDIRECT("F"&amp;B479))</f>
        <v>11833.5</v>
      </c>
      <c r="W479">
        <f ca="1">AVERAGE(INDIRECT("G"&amp;A479):INDIRECT("G"&amp;B479))</f>
        <v>5796.25</v>
      </c>
      <c r="X479">
        <f ca="1">AVERAGE(INDIRECT("H"&amp;A479):INDIRECT("H"&amp;B479))</f>
        <v>5047.75</v>
      </c>
      <c r="Y479">
        <f ca="1">AVERAGE(INDIRECT("I"&amp;A479):INDIRECT("I"&amp;B479))</f>
        <v>1443</v>
      </c>
      <c r="Z479">
        <f ca="1">AVERAGE(INDIRECT("J"&amp;A479):INDIRECT("J"&amp;B479))</f>
        <v>2528.25</v>
      </c>
      <c r="AA479">
        <f ca="1">AVERAGE(INDIRECT("K"&amp;A479):INDIRECT("K"&amp;B479))</f>
        <v>97.5</v>
      </c>
      <c r="AB479">
        <f ca="1">AVERAGE(INDIRECT("L"&amp;A479):INDIRECT("L"&amp;B479))</f>
        <v>3229.5</v>
      </c>
      <c r="AC479">
        <f ca="1">AVERAGE(INDIRECT("M"&amp;A479):INDIRECT("M"&amp;B479))</f>
        <v>1822</v>
      </c>
      <c r="AD479">
        <f ca="1">AVERAGE(INDIRECT("N"&amp;A479):INDIRECT("N"&amp;B479))</f>
        <v>2135</v>
      </c>
      <c r="AE479">
        <f ca="1">AVERAGE(INDIRECT("O"&amp;A479):INDIRECT("O"&amp;B479))</f>
        <v>194.5</v>
      </c>
      <c r="AF479">
        <f ca="1">AVERAGE(INDIRECT("P"&amp;A479):INDIRECT("P"&amp;B479))</f>
        <v>2200.3074999999999</v>
      </c>
    </row>
    <row r="480" spans="1:32" ht="15" x14ac:dyDescent="0.25">
      <c r="A480" s="13">
        <f t="shared" si="20"/>
        <v>1905</v>
      </c>
      <c r="B480" s="14">
        <f t="shared" si="21"/>
        <v>1908</v>
      </c>
      <c r="C480" s="5">
        <v>40152</v>
      </c>
      <c r="D480" t="s">
        <v>94</v>
      </c>
      <c r="E480">
        <v>14428</v>
      </c>
      <c r="F480">
        <v>9806</v>
      </c>
      <c r="G480">
        <v>5113</v>
      </c>
      <c r="H480">
        <f>'[4]200912'!G95</f>
        <v>4433</v>
      </c>
      <c r="I480">
        <v>1151</v>
      </c>
      <c r="J480">
        <v>1824</v>
      </c>
      <c r="K480">
        <v>73</v>
      </c>
      <c r="L480">
        <v>2187</v>
      </c>
      <c r="M480">
        <v>1248</v>
      </c>
      <c r="N480">
        <v>1984</v>
      </c>
      <c r="O480">
        <v>125</v>
      </c>
      <c r="P480">
        <v>1984.09</v>
      </c>
      <c r="T480" s="15">
        <v>18.8333333333333</v>
      </c>
      <c r="U480">
        <f ca="1">AVERAGE(INDIRECT("E"&amp;A480):INDIRECT("E"&amp;B480))</f>
        <v>15898.75</v>
      </c>
      <c r="V480">
        <f ca="1">AVERAGE(INDIRECT("F"&amp;A480):INDIRECT("F"&amp;B480))</f>
        <v>11724</v>
      </c>
      <c r="W480">
        <f ca="1">AVERAGE(INDIRECT("G"&amp;A480):INDIRECT("G"&amp;B480))</f>
        <v>5922</v>
      </c>
      <c r="X480">
        <f ca="1">AVERAGE(INDIRECT("H"&amp;A480):INDIRECT("H"&amp;B480))</f>
        <v>4942.25</v>
      </c>
      <c r="Y480">
        <f ca="1">AVERAGE(INDIRECT("I"&amp;A480):INDIRECT("I"&amp;B480))</f>
        <v>1345.75</v>
      </c>
      <c r="Z480">
        <f ca="1">AVERAGE(INDIRECT("J"&amp;A480):INDIRECT("J"&amp;B480))</f>
        <v>2342.5</v>
      </c>
      <c r="AA480">
        <f ca="1">AVERAGE(INDIRECT("K"&amp;A480):INDIRECT("K"&amp;B480))</f>
        <v>117.5</v>
      </c>
      <c r="AB480">
        <f ca="1">AVERAGE(INDIRECT("L"&amp;A480):INDIRECT("L"&amp;B480))</f>
        <v>3150.25</v>
      </c>
      <c r="AC480">
        <f ca="1">AVERAGE(INDIRECT("M"&amp;A480):INDIRECT("M"&amp;B480))</f>
        <v>1809</v>
      </c>
      <c r="AD480">
        <f ca="1">AVERAGE(INDIRECT("N"&amp;A480):INDIRECT("N"&amp;B480))</f>
        <v>2051</v>
      </c>
      <c r="AE480">
        <f ca="1">AVERAGE(INDIRECT("O"&amp;A480):INDIRECT("O"&amp;B480))</f>
        <v>216</v>
      </c>
      <c r="AF480">
        <f ca="1">AVERAGE(INDIRECT("P"&amp;A480):INDIRECT("P"&amp;B480))</f>
        <v>2186.41</v>
      </c>
    </row>
    <row r="481" spans="1:32" ht="15" x14ac:dyDescent="0.25">
      <c r="A481" s="13">
        <f t="shared" si="20"/>
        <v>1909</v>
      </c>
      <c r="B481" s="14">
        <f t="shared" si="21"/>
        <v>1912</v>
      </c>
      <c r="C481" s="5">
        <v>40152</v>
      </c>
      <c r="D481" t="s">
        <v>95</v>
      </c>
      <c r="E481">
        <v>14225</v>
      </c>
      <c r="F481">
        <v>9682</v>
      </c>
      <c r="G481">
        <v>4901</v>
      </c>
      <c r="H481">
        <f>'[4]200912'!G96</f>
        <v>4181</v>
      </c>
      <c r="I481">
        <v>1228</v>
      </c>
      <c r="J481">
        <v>1775</v>
      </c>
      <c r="K481">
        <v>72</v>
      </c>
      <c r="L481">
        <v>2170</v>
      </c>
      <c r="M481">
        <v>1203</v>
      </c>
      <c r="N481">
        <v>1791</v>
      </c>
      <c r="O481">
        <v>126</v>
      </c>
      <c r="P481">
        <v>1933.95</v>
      </c>
      <c r="T481" s="15">
        <v>18.875</v>
      </c>
      <c r="U481">
        <f ca="1">AVERAGE(INDIRECT("E"&amp;A481):INDIRECT("E"&amp;B481))</f>
        <v>15395.75</v>
      </c>
      <c r="V481">
        <f ca="1">AVERAGE(INDIRECT("F"&amp;A481):INDIRECT("F"&amp;B481))</f>
        <v>10813.25</v>
      </c>
      <c r="W481">
        <f ca="1">AVERAGE(INDIRECT("G"&amp;A481):INDIRECT("G"&amp;B481))</f>
        <v>5835.5</v>
      </c>
      <c r="X481">
        <f ca="1">AVERAGE(INDIRECT("H"&amp;A481):INDIRECT("H"&amp;B481))</f>
        <v>4842.5</v>
      </c>
      <c r="Y481">
        <f ca="1">AVERAGE(INDIRECT("I"&amp;A481):INDIRECT("I"&amp;B481))</f>
        <v>1474.25</v>
      </c>
      <c r="Z481">
        <f ca="1">AVERAGE(INDIRECT("J"&amp;A481):INDIRECT("J"&amp;B481))</f>
        <v>2286.75</v>
      </c>
      <c r="AA481">
        <f ca="1">AVERAGE(INDIRECT("K"&amp;A481):INDIRECT("K"&amp;B481))</f>
        <v>115</v>
      </c>
      <c r="AB481">
        <f ca="1">AVERAGE(INDIRECT("L"&amp;A481):INDIRECT("L"&amp;B481))</f>
        <v>2654.5</v>
      </c>
      <c r="AC481">
        <f ca="1">AVERAGE(INDIRECT("M"&amp;A481):INDIRECT("M"&amp;B481))</f>
        <v>1847</v>
      </c>
      <c r="AD481">
        <f ca="1">AVERAGE(INDIRECT("N"&amp;A481):INDIRECT("N"&amp;B481))</f>
        <v>2083</v>
      </c>
      <c r="AE481">
        <f ca="1">AVERAGE(INDIRECT("O"&amp;A481):INDIRECT("O"&amp;B481))</f>
        <v>226</v>
      </c>
      <c r="AF481">
        <f ca="1">AVERAGE(INDIRECT("P"&amp;A481):INDIRECT("P"&amp;B481))</f>
        <v>2030.7425000000001</v>
      </c>
    </row>
    <row r="482" spans="1:32" ht="15" x14ac:dyDescent="0.25">
      <c r="A482" s="13">
        <f t="shared" si="20"/>
        <v>1913</v>
      </c>
      <c r="B482" s="14">
        <f t="shared" si="21"/>
        <v>1916</v>
      </c>
      <c r="C482" s="5">
        <v>40152</v>
      </c>
      <c r="D482" t="s">
        <v>96</v>
      </c>
      <c r="E482">
        <v>14130</v>
      </c>
      <c r="F482">
        <v>9378</v>
      </c>
      <c r="G482">
        <v>4780</v>
      </c>
      <c r="H482">
        <f>'[4]200912'!G97</f>
        <v>3949</v>
      </c>
      <c r="I482">
        <v>1305</v>
      </c>
      <c r="J482">
        <v>1750</v>
      </c>
      <c r="K482">
        <v>69</v>
      </c>
      <c r="L482">
        <v>2091</v>
      </c>
      <c r="M482">
        <v>1203</v>
      </c>
      <c r="N482">
        <v>1791</v>
      </c>
      <c r="O482">
        <v>125</v>
      </c>
      <c r="P482">
        <v>1883.51</v>
      </c>
      <c r="T482" s="15">
        <v>18.9166666666667</v>
      </c>
      <c r="U482">
        <f ca="1">AVERAGE(INDIRECT("E"&amp;A482):INDIRECT("E"&amp;B482))</f>
        <v>15379.25</v>
      </c>
      <c r="V482">
        <f ca="1">AVERAGE(INDIRECT("F"&amp;A482):INDIRECT("F"&amp;B482))</f>
        <v>10134.25</v>
      </c>
      <c r="W482">
        <f ca="1">AVERAGE(INDIRECT("G"&amp;A482):INDIRECT("G"&amp;B482))</f>
        <v>5630.5</v>
      </c>
      <c r="X482">
        <f ca="1">AVERAGE(INDIRECT("H"&amp;A482):INDIRECT("H"&amp;B482))</f>
        <v>4709</v>
      </c>
      <c r="Y482">
        <f ca="1">AVERAGE(INDIRECT("I"&amp;A482):INDIRECT("I"&amp;B482))</f>
        <v>1651.25</v>
      </c>
      <c r="Z482">
        <f ca="1">AVERAGE(INDIRECT("J"&amp;A482):INDIRECT("J"&amp;B482))</f>
        <v>2527.75</v>
      </c>
      <c r="AA482">
        <f ca="1">AVERAGE(INDIRECT("K"&amp;A482):INDIRECT("K"&amp;B482))</f>
        <v>121.75</v>
      </c>
      <c r="AB482">
        <f ca="1">AVERAGE(INDIRECT("L"&amp;A482):INDIRECT("L"&amp;B482))</f>
        <v>2585.75</v>
      </c>
      <c r="AC482">
        <f ca="1">AVERAGE(INDIRECT("M"&amp;A482):INDIRECT("M"&amp;B482))</f>
        <v>1886</v>
      </c>
      <c r="AD482">
        <f ca="1">AVERAGE(INDIRECT("N"&amp;A482):INDIRECT("N"&amp;B482))</f>
        <v>2102</v>
      </c>
      <c r="AE482">
        <f ca="1">AVERAGE(INDIRECT("O"&amp;A482):INDIRECT("O"&amp;B482))</f>
        <v>220</v>
      </c>
      <c r="AF482">
        <f ca="1">AVERAGE(INDIRECT("P"&amp;A482):INDIRECT("P"&amp;B482))</f>
        <v>1844.3325000000002</v>
      </c>
    </row>
    <row r="483" spans="1:32" ht="15" x14ac:dyDescent="0.25">
      <c r="A483" s="13">
        <f t="shared" si="20"/>
        <v>1917</v>
      </c>
      <c r="B483" s="14">
        <f t="shared" si="21"/>
        <v>1920</v>
      </c>
      <c r="C483" s="5">
        <v>40152</v>
      </c>
      <c r="D483" t="s">
        <v>97</v>
      </c>
      <c r="E483">
        <v>13743</v>
      </c>
      <c r="F483">
        <v>9008</v>
      </c>
      <c r="G483">
        <v>4681</v>
      </c>
      <c r="H483">
        <f>'[4]200912'!G98</f>
        <v>3971</v>
      </c>
      <c r="I483">
        <v>1350</v>
      </c>
      <c r="J483">
        <v>1700</v>
      </c>
      <c r="K483">
        <v>74</v>
      </c>
      <c r="L483">
        <v>2035</v>
      </c>
      <c r="M483">
        <v>1203</v>
      </c>
      <c r="N483">
        <v>1791</v>
      </c>
      <c r="O483">
        <v>124</v>
      </c>
      <c r="P483">
        <v>1844.95</v>
      </c>
      <c r="T483" s="15">
        <v>18.9583333333333</v>
      </c>
      <c r="U483">
        <f ca="1">AVERAGE(INDIRECT("E"&amp;A483):INDIRECT("E"&amp;B483))</f>
        <v>15474.5</v>
      </c>
      <c r="V483">
        <f ca="1">AVERAGE(INDIRECT("F"&amp;A483):INDIRECT("F"&amp;B483))</f>
        <v>10409.25</v>
      </c>
      <c r="W483">
        <f ca="1">AVERAGE(INDIRECT("G"&amp;A483):INDIRECT("G"&amp;B483))</f>
        <v>5757.75</v>
      </c>
      <c r="X483">
        <f ca="1">AVERAGE(INDIRECT("H"&amp;A483):INDIRECT("H"&amp;B483))</f>
        <v>5045.5</v>
      </c>
      <c r="Y483">
        <f ca="1">AVERAGE(INDIRECT("I"&amp;A483):INDIRECT("I"&amp;B483))</f>
        <v>1755.25</v>
      </c>
      <c r="Z483">
        <f ca="1">AVERAGE(INDIRECT("J"&amp;A483):INDIRECT("J"&amp;B483))</f>
        <v>3036.25</v>
      </c>
      <c r="AA483">
        <f ca="1">AVERAGE(INDIRECT("K"&amp;A483):INDIRECT("K"&amp;B483))</f>
        <v>116.5</v>
      </c>
      <c r="AB483">
        <f ca="1">AVERAGE(INDIRECT("L"&amp;A483):INDIRECT("L"&amp;B483))</f>
        <v>2567.5</v>
      </c>
      <c r="AC483">
        <f ca="1">AVERAGE(INDIRECT("M"&amp;A483):INDIRECT("M"&amp;B483))</f>
        <v>1909</v>
      </c>
      <c r="AD483">
        <f ca="1">AVERAGE(INDIRECT("N"&amp;A483):INDIRECT("N"&amp;B483))</f>
        <v>2115</v>
      </c>
      <c r="AE483">
        <f ca="1">AVERAGE(INDIRECT("O"&amp;A483):INDIRECT("O"&amp;B483))</f>
        <v>204.5</v>
      </c>
      <c r="AF483">
        <f ca="1">AVERAGE(INDIRECT("P"&amp;A483):INDIRECT("P"&amp;B483))</f>
        <v>1706.69</v>
      </c>
    </row>
    <row r="484" spans="1:32" ht="15" x14ac:dyDescent="0.25">
      <c r="A484" s="13">
        <f t="shared" si="20"/>
        <v>1921</v>
      </c>
      <c r="B484" s="14">
        <f t="shared" si="21"/>
        <v>1924</v>
      </c>
      <c r="C484" s="5">
        <v>40152</v>
      </c>
      <c r="D484" t="s">
        <v>98</v>
      </c>
      <c r="E484">
        <v>13392</v>
      </c>
      <c r="F484">
        <v>8755</v>
      </c>
      <c r="G484">
        <v>4562</v>
      </c>
      <c r="H484">
        <f>'[4]200912'!G99</f>
        <v>3863</v>
      </c>
      <c r="I484">
        <v>1350</v>
      </c>
      <c r="J484">
        <v>1656</v>
      </c>
      <c r="K484">
        <v>77</v>
      </c>
      <c r="L484">
        <v>2068</v>
      </c>
      <c r="M484">
        <v>1203</v>
      </c>
      <c r="N484">
        <v>1791</v>
      </c>
      <c r="O484">
        <v>123</v>
      </c>
      <c r="P484">
        <v>1806.2</v>
      </c>
      <c r="T484" s="15">
        <v>19</v>
      </c>
      <c r="U484">
        <f ca="1">AVERAGE(INDIRECT("E"&amp;A484):INDIRECT("E"&amp;B484))</f>
        <v>14344</v>
      </c>
      <c r="V484">
        <f ca="1">AVERAGE(INDIRECT("F"&amp;A484):INDIRECT("F"&amp;B484))</f>
        <v>9409.25</v>
      </c>
      <c r="W484">
        <f ca="1">AVERAGE(INDIRECT("G"&amp;A484):INDIRECT("G"&amp;B484))</f>
        <v>5793.25</v>
      </c>
      <c r="X484">
        <f ca="1">AVERAGE(INDIRECT("H"&amp;A484):INDIRECT("H"&amp;B484))</f>
        <v>4375</v>
      </c>
      <c r="Y484">
        <f ca="1">AVERAGE(INDIRECT("I"&amp;A484):INDIRECT("I"&amp;B484))</f>
        <v>1842</v>
      </c>
      <c r="Z484">
        <f ca="1">AVERAGE(INDIRECT("J"&amp;A484):INDIRECT("J"&amp;B484))</f>
        <v>3261.25</v>
      </c>
      <c r="AA484">
        <f ca="1">AVERAGE(INDIRECT("K"&amp;A484):INDIRECT("K"&amp;B484))</f>
        <v>105.75</v>
      </c>
      <c r="AB484">
        <f ca="1">AVERAGE(INDIRECT("L"&amp;A484):INDIRECT("L"&amp;B484))</f>
        <v>2806.5</v>
      </c>
      <c r="AC484">
        <f ca="1">AVERAGE(INDIRECT("M"&amp;A484):INDIRECT("M"&amp;B484))</f>
        <v>1967</v>
      </c>
      <c r="AD484">
        <f ca="1">AVERAGE(INDIRECT("N"&amp;A484):INDIRECT("N"&amp;B484))</f>
        <v>2249</v>
      </c>
      <c r="AE484">
        <f ca="1">AVERAGE(INDIRECT("O"&amp;A484):INDIRECT("O"&amp;B484))</f>
        <v>186.75</v>
      </c>
      <c r="AF484">
        <f ca="1">AVERAGE(INDIRECT("P"&amp;A484):INDIRECT("P"&amp;B484))</f>
        <v>1671.92</v>
      </c>
    </row>
    <row r="485" spans="1:32" ht="15" x14ac:dyDescent="0.25">
      <c r="A485" s="13">
        <f t="shared" si="20"/>
        <v>1925</v>
      </c>
      <c r="B485" s="14">
        <f t="shared" si="21"/>
        <v>1928</v>
      </c>
      <c r="C485" s="5">
        <v>40153</v>
      </c>
      <c r="D485" t="s">
        <v>3</v>
      </c>
      <c r="E485">
        <v>12973</v>
      </c>
      <c r="F485">
        <v>8713</v>
      </c>
      <c r="G485">
        <v>4419</v>
      </c>
      <c r="H485">
        <f>'[4]200912'!H4</f>
        <v>3684</v>
      </c>
      <c r="I485">
        <v>1397</v>
      </c>
      <c r="J485">
        <v>1636</v>
      </c>
      <c r="K485">
        <v>75</v>
      </c>
      <c r="L485">
        <v>2106</v>
      </c>
      <c r="M485">
        <v>1164</v>
      </c>
      <c r="N485">
        <v>1448</v>
      </c>
      <c r="O485">
        <v>106</v>
      </c>
      <c r="P485">
        <v>1767.65</v>
      </c>
      <c r="T485" s="15">
        <v>19.0416666666667</v>
      </c>
      <c r="U485">
        <f ca="1">AVERAGE(INDIRECT("E"&amp;A485):INDIRECT("E"&amp;B485))</f>
        <v>13290.5</v>
      </c>
      <c r="V485">
        <f ca="1">AVERAGE(INDIRECT("F"&amp;A485):INDIRECT("F"&amp;B485))</f>
        <v>8354</v>
      </c>
      <c r="W485">
        <f ca="1">AVERAGE(INDIRECT("G"&amp;A485):INDIRECT("G"&amp;B485))</f>
        <v>5194.25</v>
      </c>
      <c r="X485">
        <f ca="1">AVERAGE(INDIRECT("H"&amp;A485):INDIRECT("H"&amp;B485))</f>
        <v>3845.75</v>
      </c>
      <c r="Y485">
        <f ca="1">AVERAGE(INDIRECT("I"&amp;A485):INDIRECT("I"&amp;B485))</f>
        <v>1783.25</v>
      </c>
      <c r="Z485">
        <f ca="1">AVERAGE(INDIRECT("J"&amp;A485):INDIRECT("J"&amp;B485))</f>
        <v>3414</v>
      </c>
      <c r="AA485">
        <f ca="1">AVERAGE(INDIRECT("K"&amp;A485):INDIRECT("K"&amp;B485))</f>
        <v>117.25</v>
      </c>
      <c r="AB485">
        <f ca="1">AVERAGE(INDIRECT("L"&amp;A485):INDIRECT("L"&amp;B485))</f>
        <v>2783.5</v>
      </c>
      <c r="AC485">
        <f ca="1">AVERAGE(INDIRECT("M"&amp;A485):INDIRECT("M"&amp;B485))</f>
        <v>1613</v>
      </c>
      <c r="AD485">
        <f ca="1">AVERAGE(INDIRECT("N"&amp;A485):INDIRECT("N"&amp;B485))</f>
        <v>2048</v>
      </c>
      <c r="AE485">
        <f ca="1">AVERAGE(INDIRECT("O"&amp;A485):INDIRECT("O"&amp;B485))</f>
        <v>150.25</v>
      </c>
      <c r="AF485">
        <f ca="1">AVERAGE(INDIRECT("P"&amp;A485):INDIRECT("P"&amp;B485))</f>
        <v>1993.4650000000001</v>
      </c>
    </row>
    <row r="486" spans="1:32" ht="15" x14ac:dyDescent="0.25">
      <c r="A486" s="13">
        <f t="shared" si="20"/>
        <v>1929</v>
      </c>
      <c r="B486" s="14">
        <f t="shared" si="21"/>
        <v>1932</v>
      </c>
      <c r="C486" s="5">
        <v>40153</v>
      </c>
      <c r="D486" t="s">
        <v>4</v>
      </c>
      <c r="E486">
        <v>12735</v>
      </c>
      <c r="F486">
        <v>8594</v>
      </c>
      <c r="G486">
        <v>4367</v>
      </c>
      <c r="H486">
        <f>'[4]200912'!H5</f>
        <v>3583</v>
      </c>
      <c r="I486">
        <v>1265</v>
      </c>
      <c r="J486">
        <v>1635</v>
      </c>
      <c r="K486">
        <v>75</v>
      </c>
      <c r="L486">
        <v>2043</v>
      </c>
      <c r="M486">
        <v>1164</v>
      </c>
      <c r="N486">
        <v>1448</v>
      </c>
      <c r="O486">
        <v>107</v>
      </c>
      <c r="P486">
        <v>2168.46</v>
      </c>
      <c r="T486" s="15">
        <v>19.0833333333333</v>
      </c>
      <c r="U486">
        <f ca="1">AVERAGE(INDIRECT("E"&amp;A486):INDIRECT("E"&amp;B486))</f>
        <v>12732.5</v>
      </c>
      <c r="V486">
        <f ca="1">AVERAGE(INDIRECT("F"&amp;A486):INDIRECT("F"&amp;B486))</f>
        <v>7181.5</v>
      </c>
      <c r="W486">
        <f ca="1">AVERAGE(INDIRECT("G"&amp;A486):INDIRECT("G"&amp;B486))</f>
        <v>4916.75</v>
      </c>
      <c r="X486">
        <f ca="1">AVERAGE(INDIRECT("H"&amp;A486):INDIRECT("H"&amp;B486))</f>
        <v>3446.25</v>
      </c>
      <c r="Y486">
        <f ca="1">AVERAGE(INDIRECT("I"&amp;A486):INDIRECT("I"&amp;B486))</f>
        <v>1921.5</v>
      </c>
      <c r="Z486">
        <f ca="1">AVERAGE(INDIRECT("J"&amp;A486):INDIRECT("J"&amp;B486))</f>
        <v>3956.5</v>
      </c>
      <c r="AA486">
        <f ca="1">AVERAGE(INDIRECT("K"&amp;A486):INDIRECT("K"&amp;B486))</f>
        <v>101.75</v>
      </c>
      <c r="AB486">
        <f ca="1">AVERAGE(INDIRECT("L"&amp;A486):INDIRECT("L"&amp;B486))</f>
        <v>2965</v>
      </c>
      <c r="AC486">
        <f ca="1">AVERAGE(INDIRECT("M"&amp;A486):INDIRECT("M"&amp;B486))</f>
        <v>1773</v>
      </c>
      <c r="AD486">
        <f ca="1">AVERAGE(INDIRECT("N"&amp;A486):INDIRECT("N"&amp;B486))</f>
        <v>2203</v>
      </c>
      <c r="AE486">
        <f ca="1">AVERAGE(INDIRECT("O"&amp;A486):INDIRECT("O"&amp;B486))</f>
        <v>115.5</v>
      </c>
      <c r="AF486">
        <f ca="1">AVERAGE(INDIRECT("P"&amp;A486):INDIRECT("P"&amp;B486))</f>
        <v>2172.2950000000001</v>
      </c>
    </row>
    <row r="487" spans="1:32" ht="15" x14ac:dyDescent="0.25">
      <c r="A487" s="13">
        <f t="shared" si="20"/>
        <v>1933</v>
      </c>
      <c r="B487" s="14">
        <f t="shared" si="21"/>
        <v>1936</v>
      </c>
      <c r="C487" s="5">
        <v>40153</v>
      </c>
      <c r="D487" t="s">
        <v>5</v>
      </c>
      <c r="E487">
        <v>12530</v>
      </c>
      <c r="F487">
        <v>8277</v>
      </c>
      <c r="G487">
        <v>4305</v>
      </c>
      <c r="H487">
        <f>'[4]200912'!H6</f>
        <v>3546</v>
      </c>
      <c r="I487">
        <v>1252</v>
      </c>
      <c r="J487">
        <v>1623</v>
      </c>
      <c r="K487">
        <v>78</v>
      </c>
      <c r="L487">
        <v>1967</v>
      </c>
      <c r="M487">
        <v>1164</v>
      </c>
      <c r="N487">
        <v>1448</v>
      </c>
      <c r="O487">
        <v>108</v>
      </c>
      <c r="P487">
        <v>2116.7199999999998</v>
      </c>
      <c r="T487" s="15">
        <v>19.125</v>
      </c>
      <c r="U487">
        <f ca="1">AVERAGE(INDIRECT("E"&amp;A487):INDIRECT("E"&amp;B487))</f>
        <v>12625.75</v>
      </c>
      <c r="V487">
        <f ca="1">AVERAGE(INDIRECT("F"&amp;A487):INDIRECT("F"&amp;B487))</f>
        <v>6461</v>
      </c>
      <c r="W487">
        <f ca="1">AVERAGE(INDIRECT("G"&amp;A487):INDIRECT("G"&amp;B487))</f>
        <v>4958</v>
      </c>
      <c r="X487">
        <f ca="1">AVERAGE(INDIRECT("H"&amp;A487):INDIRECT("H"&amp;B487))</f>
        <v>2964</v>
      </c>
      <c r="Y487">
        <f ca="1">AVERAGE(INDIRECT("I"&amp;A487):INDIRECT("I"&amp;B487))</f>
        <v>1882.75</v>
      </c>
      <c r="Z487">
        <f ca="1">AVERAGE(INDIRECT("J"&amp;A487):INDIRECT("J"&amp;B487))</f>
        <v>4182.5</v>
      </c>
      <c r="AA487">
        <f ca="1">AVERAGE(INDIRECT("K"&amp;A487):INDIRECT("K"&amp;B487))</f>
        <v>87.25</v>
      </c>
      <c r="AB487">
        <f ca="1">AVERAGE(INDIRECT("L"&amp;A487):INDIRECT("L"&amp;B487))</f>
        <v>3169.75</v>
      </c>
      <c r="AC487">
        <f ca="1">AVERAGE(INDIRECT("M"&amp;A487):INDIRECT("M"&amp;B487))</f>
        <v>1840</v>
      </c>
      <c r="AD487">
        <f ca="1">AVERAGE(INDIRECT("N"&amp;A487):INDIRECT("N"&amp;B487))</f>
        <v>2336</v>
      </c>
      <c r="AE487">
        <f ca="1">AVERAGE(INDIRECT("O"&amp;A487):INDIRECT("O"&amp;B487))</f>
        <v>94.75</v>
      </c>
      <c r="AF487">
        <f ca="1">AVERAGE(INDIRECT("P"&amp;A487):INDIRECT("P"&amp;B487))</f>
        <v>2336.3575000000001</v>
      </c>
    </row>
    <row r="488" spans="1:32" ht="15" x14ac:dyDescent="0.25">
      <c r="A488" s="13">
        <f t="shared" si="20"/>
        <v>1937</v>
      </c>
      <c r="B488" s="14">
        <f t="shared" si="21"/>
        <v>1940</v>
      </c>
      <c r="C488" s="5">
        <v>40153</v>
      </c>
      <c r="D488" t="s">
        <v>6</v>
      </c>
      <c r="E488">
        <v>12364</v>
      </c>
      <c r="F488">
        <v>7996</v>
      </c>
      <c r="G488">
        <v>4228</v>
      </c>
      <c r="H488">
        <f>'[4]200912'!H7</f>
        <v>3510</v>
      </c>
      <c r="I488">
        <v>1250</v>
      </c>
      <c r="J488">
        <v>1586</v>
      </c>
      <c r="K488">
        <v>82</v>
      </c>
      <c r="L488">
        <v>1931</v>
      </c>
      <c r="M488">
        <v>1164</v>
      </c>
      <c r="N488">
        <v>1448</v>
      </c>
      <c r="O488">
        <v>109</v>
      </c>
      <c r="P488">
        <v>2064.98</v>
      </c>
      <c r="T488" s="15">
        <v>19.1666666666667</v>
      </c>
      <c r="U488">
        <f ca="1">AVERAGE(INDIRECT("E"&amp;A488):INDIRECT("E"&amp;B488))</f>
        <v>12428.25</v>
      </c>
      <c r="V488">
        <f ca="1">AVERAGE(INDIRECT("F"&amp;A488):INDIRECT("F"&amp;B488))</f>
        <v>6421.5</v>
      </c>
      <c r="W488">
        <f ca="1">AVERAGE(INDIRECT("G"&amp;A488):INDIRECT("G"&amp;B488))</f>
        <v>4888.25</v>
      </c>
      <c r="X488">
        <f ca="1">AVERAGE(INDIRECT("H"&amp;A488):INDIRECT("H"&amp;B488))</f>
        <v>2503.25</v>
      </c>
      <c r="Y488">
        <f ca="1">AVERAGE(INDIRECT("I"&amp;A488):INDIRECT("I"&amp;B488))</f>
        <v>1858</v>
      </c>
      <c r="Z488">
        <f ca="1">AVERAGE(INDIRECT("J"&amp;A488):INDIRECT("J"&amp;B488))</f>
        <v>3760</v>
      </c>
      <c r="AA488">
        <f ca="1">AVERAGE(INDIRECT("K"&amp;A488):INDIRECT("K"&amp;B488))</f>
        <v>64.75</v>
      </c>
      <c r="AB488">
        <f ca="1">AVERAGE(INDIRECT("L"&amp;A488):INDIRECT("L"&amp;B488))</f>
        <v>3291</v>
      </c>
      <c r="AC488">
        <f ca="1">AVERAGE(INDIRECT("M"&amp;A488):INDIRECT("M"&amp;B488))</f>
        <v>1878</v>
      </c>
      <c r="AD488">
        <f ca="1">AVERAGE(INDIRECT("N"&amp;A488):INDIRECT("N"&amp;B488))</f>
        <v>2490</v>
      </c>
      <c r="AE488">
        <f ca="1">AVERAGE(INDIRECT("O"&amp;A488):INDIRECT("O"&amp;B488))</f>
        <v>85.25</v>
      </c>
      <c r="AF488">
        <f ca="1">AVERAGE(INDIRECT("P"&amp;A488):INDIRECT("P"&amp;B488))</f>
        <v>2577.3725000000004</v>
      </c>
    </row>
    <row r="489" spans="1:32" ht="15" x14ac:dyDescent="0.25">
      <c r="A489" s="13">
        <f t="shared" si="20"/>
        <v>1941</v>
      </c>
      <c r="B489" s="14">
        <f t="shared" si="21"/>
        <v>1944</v>
      </c>
      <c r="C489" s="5">
        <v>40153</v>
      </c>
      <c r="D489" t="s">
        <v>7</v>
      </c>
      <c r="E489">
        <v>12408</v>
      </c>
      <c r="F489">
        <v>7825</v>
      </c>
      <c r="G489">
        <v>4137</v>
      </c>
      <c r="H489">
        <f>'[4]200912'!H8</f>
        <v>3354</v>
      </c>
      <c r="I489">
        <v>1220</v>
      </c>
      <c r="J489">
        <v>1583</v>
      </c>
      <c r="K489">
        <v>86</v>
      </c>
      <c r="L489">
        <v>1902</v>
      </c>
      <c r="M489">
        <v>1114</v>
      </c>
      <c r="N489">
        <v>1420</v>
      </c>
      <c r="O489">
        <v>109</v>
      </c>
      <c r="P489">
        <v>2013.25</v>
      </c>
      <c r="T489" s="15">
        <v>19.2083333333333</v>
      </c>
      <c r="U489">
        <f ca="1">AVERAGE(INDIRECT("E"&amp;A489):INDIRECT("E"&amp;B489))</f>
        <v>12437</v>
      </c>
      <c r="V489">
        <f ca="1">AVERAGE(INDIRECT("F"&amp;A489):INDIRECT("F"&amp;B489))</f>
        <v>6905.75</v>
      </c>
      <c r="W489">
        <f ca="1">AVERAGE(INDIRECT("G"&amp;A489):INDIRECT("G"&amp;B489))</f>
        <v>5155</v>
      </c>
      <c r="X489">
        <f ca="1">AVERAGE(INDIRECT("H"&amp;A489):INDIRECT("H"&amp;B489))</f>
        <v>2133</v>
      </c>
      <c r="Y489">
        <f ca="1">AVERAGE(INDIRECT("I"&amp;A489):INDIRECT("I"&amp;B489))</f>
        <v>1747.25</v>
      </c>
      <c r="Z489">
        <f ca="1">AVERAGE(INDIRECT("J"&amp;A489):INDIRECT("J"&amp;B489))</f>
        <v>3411.25</v>
      </c>
      <c r="AA489">
        <f ca="1">AVERAGE(INDIRECT("K"&amp;A489):INDIRECT("K"&amp;B489))</f>
        <v>47.75</v>
      </c>
      <c r="AB489">
        <f ca="1">AVERAGE(INDIRECT("L"&amp;A489):INDIRECT("L"&amp;B489))</f>
        <v>3621.25</v>
      </c>
      <c r="AC489">
        <f ca="1">AVERAGE(INDIRECT("M"&amp;A489):INDIRECT("M"&amp;B489))</f>
        <v>1860</v>
      </c>
      <c r="AD489">
        <f ca="1">AVERAGE(INDIRECT("N"&amp;A489):INDIRECT("N"&amp;B489))</f>
        <v>2672</v>
      </c>
      <c r="AE489">
        <f ca="1">AVERAGE(INDIRECT("O"&amp;A489):INDIRECT("O"&amp;B489))</f>
        <v>74.5</v>
      </c>
      <c r="AF489">
        <f ca="1">AVERAGE(INDIRECT("P"&amp;A489):INDIRECT("P"&amp;B489))</f>
        <v>2848.7275</v>
      </c>
    </row>
    <row r="490" spans="1:32" ht="15" x14ac:dyDescent="0.25">
      <c r="A490" s="13">
        <f t="shared" si="20"/>
        <v>1945</v>
      </c>
      <c r="B490" s="14">
        <f t="shared" si="21"/>
        <v>1948</v>
      </c>
      <c r="C490" s="5">
        <v>40153</v>
      </c>
      <c r="D490" t="s">
        <v>8</v>
      </c>
      <c r="E490">
        <v>12286</v>
      </c>
      <c r="F490">
        <v>7569</v>
      </c>
      <c r="G490">
        <v>4012</v>
      </c>
      <c r="H490">
        <f>'[4]200912'!H9</f>
        <v>3411</v>
      </c>
      <c r="I490">
        <v>1262</v>
      </c>
      <c r="J490">
        <v>1602</v>
      </c>
      <c r="K490">
        <v>94</v>
      </c>
      <c r="L490">
        <v>1887</v>
      </c>
      <c r="M490">
        <v>1114</v>
      </c>
      <c r="N490">
        <v>1420</v>
      </c>
      <c r="O490">
        <v>112</v>
      </c>
      <c r="P490">
        <v>1961.51</v>
      </c>
      <c r="T490" s="15">
        <v>19.25</v>
      </c>
      <c r="U490">
        <f ca="1">AVERAGE(INDIRECT("E"&amp;A490):INDIRECT("E"&amp;B490))</f>
        <v>12878.75</v>
      </c>
      <c r="V490">
        <f ca="1">AVERAGE(INDIRECT("F"&amp;A490):INDIRECT("F"&amp;B490))</f>
        <v>7928</v>
      </c>
      <c r="W490">
        <f ca="1">AVERAGE(INDIRECT("G"&amp;A490):INDIRECT("G"&amp;B490))</f>
        <v>5416.5</v>
      </c>
      <c r="X490">
        <f ca="1">AVERAGE(INDIRECT("H"&amp;A490):INDIRECT("H"&amp;B490))</f>
        <v>2240.5</v>
      </c>
      <c r="Y490">
        <f ca="1">AVERAGE(INDIRECT("I"&amp;A490):INDIRECT("I"&amp;B490))</f>
        <v>1576</v>
      </c>
      <c r="Z490">
        <f ca="1">AVERAGE(INDIRECT("J"&amp;A490):INDIRECT("J"&amp;B490))</f>
        <v>3127.5</v>
      </c>
      <c r="AA490">
        <f ca="1">AVERAGE(INDIRECT("K"&amp;A490):INDIRECT("K"&amp;B490))</f>
        <v>35.5</v>
      </c>
      <c r="AB490">
        <f ca="1">AVERAGE(INDIRECT("L"&amp;A490):INDIRECT("L"&amp;B490))</f>
        <v>3825.5</v>
      </c>
      <c r="AC490">
        <f ca="1">AVERAGE(INDIRECT("M"&amp;A490):INDIRECT("M"&amp;B490))</f>
        <v>1857</v>
      </c>
      <c r="AD490">
        <f ca="1">AVERAGE(INDIRECT("N"&amp;A490):INDIRECT("N"&amp;B490))</f>
        <v>2758</v>
      </c>
      <c r="AE490">
        <f ca="1">AVERAGE(INDIRECT("O"&amp;A490):INDIRECT("O"&amp;B490))</f>
        <v>64.5</v>
      </c>
      <c r="AF490">
        <f ca="1">AVERAGE(INDIRECT("P"&amp;A490):INDIRECT("P"&amp;B490))</f>
        <v>3107.79</v>
      </c>
    </row>
    <row r="491" spans="1:32" ht="15" x14ac:dyDescent="0.25">
      <c r="A491" s="13">
        <f t="shared" si="20"/>
        <v>1949</v>
      </c>
      <c r="B491" s="14">
        <f t="shared" si="21"/>
        <v>1952</v>
      </c>
      <c r="C491" s="5">
        <v>40153</v>
      </c>
      <c r="D491" t="s">
        <v>9</v>
      </c>
      <c r="E491">
        <v>12072</v>
      </c>
      <c r="F491">
        <v>7386</v>
      </c>
      <c r="G491">
        <v>3945</v>
      </c>
      <c r="H491">
        <f>'[4]200912'!H10</f>
        <v>3291</v>
      </c>
      <c r="I491">
        <v>1299</v>
      </c>
      <c r="J491">
        <v>1576</v>
      </c>
      <c r="K491">
        <v>97</v>
      </c>
      <c r="L491">
        <v>1808</v>
      </c>
      <c r="M491">
        <v>1114</v>
      </c>
      <c r="N491">
        <v>1420</v>
      </c>
      <c r="O491">
        <v>115</v>
      </c>
      <c r="P491">
        <v>1888.42</v>
      </c>
      <c r="T491" s="15">
        <v>19.2916666666667</v>
      </c>
      <c r="U491">
        <f ca="1">AVERAGE(INDIRECT("E"&amp;A491):INDIRECT("E"&amp;B491))</f>
        <v>14267.5</v>
      </c>
      <c r="V491">
        <f ca="1">AVERAGE(INDIRECT("F"&amp;A491):INDIRECT("F"&amp;B491))</f>
        <v>9625.5</v>
      </c>
      <c r="W491">
        <f ca="1">AVERAGE(INDIRECT("G"&amp;A491):INDIRECT("G"&amp;B491))</f>
        <v>5941.5</v>
      </c>
      <c r="X491">
        <f ca="1">AVERAGE(INDIRECT("H"&amp;A491):INDIRECT("H"&amp;B491))</f>
        <v>2820</v>
      </c>
      <c r="Y491">
        <f ca="1">AVERAGE(INDIRECT("I"&amp;A491):INDIRECT("I"&amp;B491))</f>
        <v>1405</v>
      </c>
      <c r="Z491">
        <f ca="1">AVERAGE(INDIRECT("J"&amp;A491):INDIRECT("J"&amp;B491))</f>
        <v>2971.75</v>
      </c>
      <c r="AA491">
        <f ca="1">AVERAGE(INDIRECT("K"&amp;A491):INDIRECT("K"&amp;B491))</f>
        <v>34.25</v>
      </c>
      <c r="AB491">
        <f ca="1">AVERAGE(INDIRECT("L"&amp;A491):INDIRECT("L"&amp;B491))</f>
        <v>4165.5</v>
      </c>
      <c r="AC491">
        <f ca="1">AVERAGE(INDIRECT("M"&amp;A491):INDIRECT("M"&amp;B491))</f>
        <v>1847</v>
      </c>
      <c r="AD491">
        <f ca="1">AVERAGE(INDIRECT("N"&amp;A491):INDIRECT("N"&amp;B491))</f>
        <v>2797</v>
      </c>
      <c r="AE491">
        <f ca="1">AVERAGE(INDIRECT("O"&amp;A491):INDIRECT("O"&amp;B491))</f>
        <v>56.5</v>
      </c>
      <c r="AF491">
        <f ca="1">AVERAGE(INDIRECT("P"&amp;A491):INDIRECT("P"&amp;B491))</f>
        <v>3342.2574999999997</v>
      </c>
    </row>
    <row r="492" spans="1:32" ht="15" x14ac:dyDescent="0.25">
      <c r="A492" s="13">
        <f t="shared" si="20"/>
        <v>1953</v>
      </c>
      <c r="B492" s="14">
        <f t="shared" si="21"/>
        <v>1956</v>
      </c>
      <c r="C492" s="5">
        <v>40153</v>
      </c>
      <c r="D492" t="s">
        <v>10</v>
      </c>
      <c r="E492">
        <v>11897</v>
      </c>
      <c r="F492">
        <v>7232</v>
      </c>
      <c r="G492">
        <v>3944</v>
      </c>
      <c r="H492">
        <f>'[4]200912'!H11</f>
        <v>3258</v>
      </c>
      <c r="I492">
        <v>1312</v>
      </c>
      <c r="J492">
        <v>1535</v>
      </c>
      <c r="K492">
        <v>94</v>
      </c>
      <c r="L492">
        <v>1791</v>
      </c>
      <c r="M492">
        <v>1114</v>
      </c>
      <c r="N492">
        <v>1420</v>
      </c>
      <c r="O492">
        <v>117</v>
      </c>
      <c r="P492">
        <v>1815.04</v>
      </c>
      <c r="T492" s="15">
        <v>19.3333333333333</v>
      </c>
      <c r="U492">
        <f ca="1">AVERAGE(INDIRECT("E"&amp;A492):INDIRECT("E"&amp;B492))</f>
        <v>16034.5</v>
      </c>
      <c r="V492">
        <f ca="1">AVERAGE(INDIRECT("F"&amp;A492):INDIRECT("F"&amp;B492))</f>
        <v>11637.25</v>
      </c>
      <c r="W492">
        <f ca="1">AVERAGE(INDIRECT("G"&amp;A492):INDIRECT("G"&amp;B492))</f>
        <v>6620.75</v>
      </c>
      <c r="X492">
        <f ca="1">AVERAGE(INDIRECT("H"&amp;A492):INDIRECT("H"&amp;B492))</f>
        <v>4032.5</v>
      </c>
      <c r="Y492">
        <f ca="1">AVERAGE(INDIRECT("I"&amp;A492):INDIRECT("I"&amp;B492))</f>
        <v>1211.75</v>
      </c>
      <c r="Z492">
        <f ca="1">AVERAGE(INDIRECT("J"&amp;A492):INDIRECT("J"&amp;B492))</f>
        <v>2845.75</v>
      </c>
      <c r="AA492">
        <f ca="1">AVERAGE(INDIRECT("K"&amp;A492):INDIRECT("K"&amp;B492))</f>
        <v>36.75</v>
      </c>
      <c r="AB492">
        <f ca="1">AVERAGE(INDIRECT("L"&amp;A492):INDIRECT("L"&amp;B492))</f>
        <v>4534.5</v>
      </c>
      <c r="AC492">
        <f ca="1">AVERAGE(INDIRECT("M"&amp;A492):INDIRECT("M"&amp;B492))</f>
        <v>1774</v>
      </c>
      <c r="AD492">
        <f ca="1">AVERAGE(INDIRECT("N"&amp;A492):INDIRECT("N"&amp;B492))</f>
        <v>2789</v>
      </c>
      <c r="AE492">
        <f ca="1">AVERAGE(INDIRECT("O"&amp;A492):INDIRECT("O"&amp;B492))</f>
        <v>52.5</v>
      </c>
      <c r="AF492">
        <f ca="1">AVERAGE(INDIRECT("P"&amp;A492):INDIRECT("P"&amp;B492))</f>
        <v>3522.6200000000003</v>
      </c>
    </row>
    <row r="493" spans="1:32" ht="15" x14ac:dyDescent="0.25">
      <c r="A493" s="13">
        <f t="shared" si="20"/>
        <v>1957</v>
      </c>
      <c r="B493" s="14">
        <f t="shared" si="21"/>
        <v>1960</v>
      </c>
      <c r="C493" s="5">
        <v>40153</v>
      </c>
      <c r="D493" t="s">
        <v>11</v>
      </c>
      <c r="E493">
        <v>11901</v>
      </c>
      <c r="F493">
        <v>7277</v>
      </c>
      <c r="G493">
        <v>3861</v>
      </c>
      <c r="H493">
        <f>'[4]200912'!H12</f>
        <v>3250</v>
      </c>
      <c r="I493">
        <v>1377</v>
      </c>
      <c r="J493">
        <v>1539</v>
      </c>
      <c r="K493">
        <v>94</v>
      </c>
      <c r="L493">
        <v>1753</v>
      </c>
      <c r="M493">
        <v>1050</v>
      </c>
      <c r="N493">
        <v>1437</v>
      </c>
      <c r="O493">
        <v>120</v>
      </c>
      <c r="P493">
        <v>1742.45</v>
      </c>
      <c r="T493" s="15">
        <v>19.375</v>
      </c>
      <c r="U493">
        <f ca="1">AVERAGE(INDIRECT("E"&amp;A493):INDIRECT("E"&amp;B493))</f>
        <v>17044.25</v>
      </c>
      <c r="V493">
        <f ca="1">AVERAGE(INDIRECT("F"&amp;A493):INDIRECT("F"&amp;B493))</f>
        <v>12758.75</v>
      </c>
      <c r="W493">
        <f ca="1">AVERAGE(INDIRECT("G"&amp;A493):INDIRECT("G"&amp;B493))</f>
        <v>6907</v>
      </c>
      <c r="X493">
        <f ca="1">AVERAGE(INDIRECT("H"&amp;A493):INDIRECT("H"&amp;B493))</f>
        <v>4526</v>
      </c>
      <c r="Y493">
        <f ca="1">AVERAGE(INDIRECT("I"&amp;A493):INDIRECT("I"&amp;B493))</f>
        <v>1095</v>
      </c>
      <c r="Z493">
        <f ca="1">AVERAGE(INDIRECT("J"&amp;A493):INDIRECT("J"&amp;B493))</f>
        <v>2541.75</v>
      </c>
      <c r="AA493">
        <f ca="1">AVERAGE(INDIRECT("K"&amp;A493):INDIRECT("K"&amp;B493))</f>
        <v>26.5</v>
      </c>
      <c r="AB493">
        <f ca="1">AVERAGE(INDIRECT("L"&amp;A493):INDIRECT("L"&amp;B493))</f>
        <v>4244.75</v>
      </c>
      <c r="AC493">
        <f ca="1">AVERAGE(INDIRECT("M"&amp;A493):INDIRECT("M"&amp;B493))</f>
        <v>1680</v>
      </c>
      <c r="AD493">
        <f ca="1">AVERAGE(INDIRECT("N"&amp;A493):INDIRECT("N"&amp;B493))</f>
        <v>2994</v>
      </c>
      <c r="AE493">
        <f ca="1">AVERAGE(INDIRECT("O"&amp;A493):INDIRECT("O"&amp;B493))</f>
        <v>50</v>
      </c>
      <c r="AF493">
        <f ca="1">AVERAGE(INDIRECT("P"&amp;A493):INDIRECT("P"&amp;B493))</f>
        <v>3630.0299999999997</v>
      </c>
    </row>
    <row r="494" spans="1:32" ht="15" x14ac:dyDescent="0.25">
      <c r="A494" s="13">
        <f t="shared" si="20"/>
        <v>1961</v>
      </c>
      <c r="B494" s="14">
        <f t="shared" si="21"/>
        <v>1964</v>
      </c>
      <c r="C494" s="5">
        <v>40153</v>
      </c>
      <c r="D494" t="s">
        <v>12</v>
      </c>
      <c r="E494">
        <v>11765</v>
      </c>
      <c r="F494">
        <v>7172</v>
      </c>
      <c r="G494">
        <v>3864</v>
      </c>
      <c r="H494">
        <f>'[4]200912'!H13</f>
        <v>3284</v>
      </c>
      <c r="I494">
        <v>1451</v>
      </c>
      <c r="J494">
        <v>1600</v>
      </c>
      <c r="K494">
        <v>102</v>
      </c>
      <c r="L494">
        <v>1787</v>
      </c>
      <c r="M494">
        <v>1050</v>
      </c>
      <c r="N494">
        <v>1437</v>
      </c>
      <c r="O494">
        <v>119</v>
      </c>
      <c r="P494">
        <v>1669.06</v>
      </c>
      <c r="T494" s="15">
        <v>19.4166666666667</v>
      </c>
      <c r="U494">
        <f ca="1">AVERAGE(INDIRECT("E"&amp;A494):INDIRECT("E"&amp;B494))</f>
        <v>17396.75</v>
      </c>
      <c r="V494">
        <f ca="1">AVERAGE(INDIRECT("F"&amp;A494):INDIRECT("F"&amp;B494))</f>
        <v>12720.75</v>
      </c>
      <c r="W494">
        <f ca="1">AVERAGE(INDIRECT("G"&amp;A494):INDIRECT("G"&amp;B494))</f>
        <v>7095.75</v>
      </c>
      <c r="X494">
        <f ca="1">AVERAGE(INDIRECT("H"&amp;A494):INDIRECT("H"&amp;B494))</f>
        <v>5003</v>
      </c>
      <c r="Y494">
        <f ca="1">AVERAGE(INDIRECT("I"&amp;A494):INDIRECT("I"&amp;B494))</f>
        <v>941.75</v>
      </c>
      <c r="Z494">
        <f ca="1">AVERAGE(INDIRECT("J"&amp;A494):INDIRECT("J"&amp;B494))</f>
        <v>2473</v>
      </c>
      <c r="AA494">
        <f ca="1">AVERAGE(INDIRECT("K"&amp;A494):INDIRECT("K"&amp;B494))</f>
        <v>22</v>
      </c>
      <c r="AB494">
        <f ca="1">AVERAGE(INDIRECT("L"&amp;A494):INDIRECT("L"&amp;B494))</f>
        <v>3805.5</v>
      </c>
      <c r="AC494">
        <f ca="1">AVERAGE(INDIRECT("M"&amp;A494):INDIRECT("M"&amp;B494))</f>
        <v>1555</v>
      </c>
      <c r="AD494">
        <f ca="1">AVERAGE(INDIRECT("N"&amp;A494):INDIRECT("N"&amp;B494))</f>
        <v>3094</v>
      </c>
      <c r="AE494">
        <f ca="1">AVERAGE(INDIRECT("O"&amp;A494):INDIRECT("O"&amp;B494))</f>
        <v>49.75</v>
      </c>
      <c r="AF494">
        <f ca="1">AVERAGE(INDIRECT("P"&amp;A494):INDIRECT("P"&amp;B494))</f>
        <v>3735.6349999999998</v>
      </c>
    </row>
    <row r="495" spans="1:32" ht="15" x14ac:dyDescent="0.25">
      <c r="A495" s="13">
        <f t="shared" si="20"/>
        <v>1965</v>
      </c>
      <c r="B495" s="14">
        <f t="shared" si="21"/>
        <v>1968</v>
      </c>
      <c r="C495" s="5">
        <v>40153</v>
      </c>
      <c r="D495" t="s">
        <v>13</v>
      </c>
      <c r="E495">
        <v>11767</v>
      </c>
      <c r="F495">
        <v>7048</v>
      </c>
      <c r="G495">
        <v>3808</v>
      </c>
      <c r="H495">
        <f>'[4]200912'!H14</f>
        <v>3236</v>
      </c>
      <c r="I495">
        <v>1423</v>
      </c>
      <c r="J495">
        <v>1655</v>
      </c>
      <c r="K495">
        <v>99</v>
      </c>
      <c r="L495">
        <v>1707</v>
      </c>
      <c r="M495">
        <v>1050</v>
      </c>
      <c r="N495">
        <v>1437</v>
      </c>
      <c r="O495">
        <v>119</v>
      </c>
      <c r="P495">
        <v>1625.5</v>
      </c>
      <c r="T495" s="15">
        <v>19.4583333333333</v>
      </c>
      <c r="U495">
        <f ca="1">AVERAGE(INDIRECT("E"&amp;A495):INDIRECT("E"&amp;B495))</f>
        <v>17671.5</v>
      </c>
      <c r="V495">
        <f ca="1">AVERAGE(INDIRECT("F"&amp;A495):INDIRECT("F"&amp;B495))</f>
        <v>13040.5</v>
      </c>
      <c r="W495">
        <f ca="1">AVERAGE(INDIRECT("G"&amp;A495):INDIRECT("G"&amp;B495))</f>
        <v>7130.5</v>
      </c>
      <c r="X495">
        <f ca="1">AVERAGE(INDIRECT("H"&amp;A495):INDIRECT("H"&amp;B495))</f>
        <v>5309</v>
      </c>
      <c r="Y495">
        <f ca="1">AVERAGE(INDIRECT("I"&amp;A495):INDIRECT("I"&amp;B495))</f>
        <v>762</v>
      </c>
      <c r="Z495">
        <f ca="1">AVERAGE(INDIRECT("J"&amp;A495):INDIRECT("J"&amp;B495))</f>
        <v>2152.25</v>
      </c>
      <c r="AA495">
        <f ca="1">AVERAGE(INDIRECT("K"&amp;A495):INDIRECT("K"&amp;B495))</f>
        <v>21.25</v>
      </c>
      <c r="AB495">
        <f ca="1">AVERAGE(INDIRECT("L"&amp;A495):INDIRECT("L"&amp;B495))</f>
        <v>3468.5</v>
      </c>
      <c r="AC495">
        <f ca="1">AVERAGE(INDIRECT("M"&amp;A495):INDIRECT("M"&amp;B495))</f>
        <v>1485</v>
      </c>
      <c r="AD495">
        <f ca="1">AVERAGE(INDIRECT("N"&amp;A495):INDIRECT("N"&amp;B495))</f>
        <v>3202</v>
      </c>
      <c r="AE495">
        <f ca="1">AVERAGE(INDIRECT("O"&amp;A495):INDIRECT("O"&amp;B495))</f>
        <v>48</v>
      </c>
      <c r="AF495">
        <f ca="1">AVERAGE(INDIRECT("P"&amp;A495):INDIRECT("P"&amp;B495))</f>
        <v>3733.7625000000003</v>
      </c>
    </row>
    <row r="496" spans="1:32" ht="15" x14ac:dyDescent="0.25">
      <c r="A496" s="13">
        <f t="shared" si="20"/>
        <v>1969</v>
      </c>
      <c r="B496" s="14">
        <f t="shared" si="21"/>
        <v>1972</v>
      </c>
      <c r="C496" s="5">
        <v>40153</v>
      </c>
      <c r="D496" t="s">
        <v>14</v>
      </c>
      <c r="E496">
        <v>11728</v>
      </c>
      <c r="F496">
        <v>6959</v>
      </c>
      <c r="G496">
        <v>3750</v>
      </c>
      <c r="H496">
        <f>'[4]200912'!H15</f>
        <v>3232</v>
      </c>
      <c r="I496">
        <v>1391</v>
      </c>
      <c r="J496">
        <v>1724</v>
      </c>
      <c r="K496">
        <v>96</v>
      </c>
      <c r="L496">
        <v>1741</v>
      </c>
      <c r="M496">
        <v>1050</v>
      </c>
      <c r="N496">
        <v>1437</v>
      </c>
      <c r="O496">
        <v>119</v>
      </c>
      <c r="P496">
        <v>1581.63</v>
      </c>
      <c r="T496" s="15">
        <v>19.5</v>
      </c>
      <c r="U496">
        <f ca="1">AVERAGE(INDIRECT("E"&amp;A496):INDIRECT("E"&amp;B496))</f>
        <v>17634.25</v>
      </c>
      <c r="V496">
        <f ca="1">AVERAGE(INDIRECT("F"&amp;A496):INDIRECT("F"&amp;B496))</f>
        <v>13285</v>
      </c>
      <c r="W496">
        <f ca="1">AVERAGE(INDIRECT("G"&amp;A496):INDIRECT("G"&amp;B496))</f>
        <v>6868.75</v>
      </c>
      <c r="X496">
        <f ca="1">AVERAGE(INDIRECT("H"&amp;A496):INDIRECT("H"&amp;B496))</f>
        <v>6248.25</v>
      </c>
      <c r="Y496">
        <f ca="1">AVERAGE(INDIRECT("I"&amp;A496):INDIRECT("I"&amp;B496))</f>
        <v>716.75</v>
      </c>
      <c r="Z496">
        <f ca="1">AVERAGE(INDIRECT("J"&amp;A496):INDIRECT("J"&amp;B496))</f>
        <v>1676.25</v>
      </c>
      <c r="AA496">
        <f ca="1">AVERAGE(INDIRECT("K"&amp;A496):INDIRECT("K"&amp;B496))</f>
        <v>21.5</v>
      </c>
      <c r="AB496">
        <f ca="1">AVERAGE(INDIRECT("L"&amp;A496):INDIRECT("L"&amp;B496))</f>
        <v>2502.5</v>
      </c>
      <c r="AC496">
        <f ca="1">AVERAGE(INDIRECT("M"&amp;A496):INDIRECT("M"&amp;B496))</f>
        <v>1400</v>
      </c>
      <c r="AD496">
        <f ca="1">AVERAGE(INDIRECT("N"&amp;A496):INDIRECT("N"&amp;B496))</f>
        <v>3168</v>
      </c>
      <c r="AE496">
        <f ca="1">AVERAGE(INDIRECT("O"&amp;A496):INDIRECT("O"&amp;B496))</f>
        <v>42.5</v>
      </c>
      <c r="AF496">
        <f ca="1">AVERAGE(INDIRECT("P"&amp;A496):INDIRECT("P"&amp;B496))</f>
        <v>3588.8074999999999</v>
      </c>
    </row>
    <row r="497" spans="1:32" ht="15" x14ac:dyDescent="0.25">
      <c r="A497" s="13">
        <f t="shared" si="20"/>
        <v>1973</v>
      </c>
      <c r="B497" s="14">
        <f t="shared" si="21"/>
        <v>1976</v>
      </c>
      <c r="C497" s="5">
        <v>40153</v>
      </c>
      <c r="D497" t="s">
        <v>15</v>
      </c>
      <c r="E497">
        <v>11546</v>
      </c>
      <c r="F497">
        <v>6850</v>
      </c>
      <c r="G497">
        <v>3825</v>
      </c>
      <c r="H497">
        <f>'[4]200912'!H16</f>
        <v>3247</v>
      </c>
      <c r="I497">
        <v>1472</v>
      </c>
      <c r="J497">
        <v>1733</v>
      </c>
      <c r="K497">
        <v>91</v>
      </c>
      <c r="L497">
        <v>1741</v>
      </c>
      <c r="M497">
        <v>1011</v>
      </c>
      <c r="N497">
        <v>1579</v>
      </c>
      <c r="O497">
        <v>119</v>
      </c>
      <c r="P497">
        <v>1538.06</v>
      </c>
      <c r="T497" s="15">
        <v>19.5416666666667</v>
      </c>
      <c r="U497">
        <f ca="1">AVERAGE(INDIRECT("E"&amp;A497):INDIRECT("E"&amp;B497))</f>
        <v>17887.5</v>
      </c>
      <c r="V497">
        <f ca="1">AVERAGE(INDIRECT("F"&amp;A497):INDIRECT("F"&amp;B497))</f>
        <v>13383.75</v>
      </c>
      <c r="W497">
        <f ca="1">AVERAGE(INDIRECT("G"&amp;A497):INDIRECT("G"&amp;B497))</f>
        <v>7093.5</v>
      </c>
      <c r="X497">
        <f ca="1">AVERAGE(INDIRECT("H"&amp;A497):INDIRECT("H"&amp;B497))</f>
        <v>6395.5</v>
      </c>
      <c r="Y497">
        <f ca="1">AVERAGE(INDIRECT("I"&amp;A497):INDIRECT("I"&amp;B497))</f>
        <v>578.5</v>
      </c>
      <c r="Z497">
        <f ca="1">AVERAGE(INDIRECT("J"&amp;A497):INDIRECT("J"&amp;B497))</f>
        <v>1272.5</v>
      </c>
      <c r="AA497">
        <f ca="1">AVERAGE(INDIRECT("K"&amp;A497):INDIRECT("K"&amp;B497))</f>
        <v>19.25</v>
      </c>
      <c r="AB497">
        <f ca="1">AVERAGE(INDIRECT("L"&amp;A497):INDIRECT("L"&amp;B497))</f>
        <v>2116.5</v>
      </c>
      <c r="AC497">
        <f ca="1">AVERAGE(INDIRECT("M"&amp;A497):INDIRECT("M"&amp;B497))</f>
        <v>1300</v>
      </c>
      <c r="AD497">
        <f ca="1">AVERAGE(INDIRECT("N"&amp;A497):INDIRECT("N"&amp;B497))</f>
        <v>2923</v>
      </c>
      <c r="AE497">
        <f ca="1">AVERAGE(INDIRECT("O"&amp;A497):INDIRECT("O"&amp;B497))</f>
        <v>38.5</v>
      </c>
      <c r="AF497">
        <f ca="1">AVERAGE(INDIRECT("P"&amp;A497):INDIRECT("P"&amp;B497))</f>
        <v>3370.85</v>
      </c>
    </row>
    <row r="498" spans="1:32" ht="15" x14ac:dyDescent="0.25">
      <c r="A498" s="13">
        <f t="shared" si="20"/>
        <v>1977</v>
      </c>
      <c r="B498" s="14">
        <f t="shared" si="21"/>
        <v>1980</v>
      </c>
      <c r="C498" s="5">
        <v>40153</v>
      </c>
      <c r="D498" t="s">
        <v>16</v>
      </c>
      <c r="E498">
        <v>11630</v>
      </c>
      <c r="F498">
        <v>6753</v>
      </c>
      <c r="G498">
        <v>3806</v>
      </c>
      <c r="H498">
        <f>'[4]200912'!H17</f>
        <v>3270</v>
      </c>
      <c r="I498">
        <v>1487</v>
      </c>
      <c r="J498">
        <v>1761</v>
      </c>
      <c r="K498">
        <v>90</v>
      </c>
      <c r="L498">
        <v>1742</v>
      </c>
      <c r="M498">
        <v>1011</v>
      </c>
      <c r="N498">
        <v>1579</v>
      </c>
      <c r="O498">
        <v>121</v>
      </c>
      <c r="P498">
        <v>1495</v>
      </c>
      <c r="T498" s="15">
        <v>19.5833333333333</v>
      </c>
      <c r="U498">
        <f ca="1">AVERAGE(INDIRECT("E"&amp;A498):INDIRECT("E"&amp;B498))</f>
        <v>17967.75</v>
      </c>
      <c r="V498">
        <f ca="1">AVERAGE(INDIRECT("F"&amp;A498):INDIRECT("F"&amp;B498))</f>
        <v>13291.75</v>
      </c>
      <c r="W498">
        <f ca="1">AVERAGE(INDIRECT("G"&amp;A498):INDIRECT("G"&amp;B498))</f>
        <v>6975.25</v>
      </c>
      <c r="X498">
        <f ca="1">AVERAGE(INDIRECT("H"&amp;A498):INDIRECT("H"&amp;B498))</f>
        <v>6669.25</v>
      </c>
      <c r="Y498">
        <f ca="1">AVERAGE(INDIRECT("I"&amp;A498):INDIRECT("I"&amp;B498))</f>
        <v>628.5</v>
      </c>
      <c r="Z498">
        <f ca="1">AVERAGE(INDIRECT("J"&amp;A498):INDIRECT("J"&amp;B498))</f>
        <v>1104.75</v>
      </c>
      <c r="AA498">
        <f ca="1">AVERAGE(INDIRECT("K"&amp;A498):INDIRECT("K"&amp;B498))</f>
        <v>18.75</v>
      </c>
      <c r="AB498">
        <f ca="1">AVERAGE(INDIRECT("L"&amp;A498):INDIRECT("L"&amp;B498))</f>
        <v>1748.5</v>
      </c>
      <c r="AC498">
        <f ca="1">AVERAGE(INDIRECT("M"&amp;A498):INDIRECT("M"&amp;B498))</f>
        <v>1188</v>
      </c>
      <c r="AD498">
        <f ca="1">AVERAGE(INDIRECT("N"&amp;A498):INDIRECT("N"&amp;B498))</f>
        <v>2653</v>
      </c>
      <c r="AE498">
        <f ca="1">AVERAGE(INDIRECT("O"&amp;A498):INDIRECT("O"&amp;B498))</f>
        <v>38.25</v>
      </c>
      <c r="AF498">
        <f ca="1">AVERAGE(INDIRECT("P"&amp;A498):INDIRECT("P"&amp;B498))</f>
        <v>3093.11</v>
      </c>
    </row>
    <row r="499" spans="1:32" ht="15" x14ac:dyDescent="0.25">
      <c r="A499" s="13">
        <f t="shared" si="20"/>
        <v>1981</v>
      </c>
      <c r="B499" s="14">
        <f t="shared" si="21"/>
        <v>1984</v>
      </c>
      <c r="C499" s="5">
        <v>40153</v>
      </c>
      <c r="D499" t="s">
        <v>17</v>
      </c>
      <c r="E499">
        <v>11686</v>
      </c>
      <c r="F499">
        <v>6637</v>
      </c>
      <c r="G499">
        <v>3909</v>
      </c>
      <c r="H499">
        <f>'[4]200912'!H18</f>
        <v>3348</v>
      </c>
      <c r="I499">
        <v>1452</v>
      </c>
      <c r="J499">
        <v>1738</v>
      </c>
      <c r="K499">
        <v>85</v>
      </c>
      <c r="L499">
        <v>1771</v>
      </c>
      <c r="M499">
        <v>1011</v>
      </c>
      <c r="N499">
        <v>1579</v>
      </c>
      <c r="O499">
        <v>123</v>
      </c>
      <c r="P499">
        <v>1463.4</v>
      </c>
      <c r="T499" s="15">
        <v>19.625</v>
      </c>
      <c r="U499">
        <f ca="1">AVERAGE(INDIRECT("E"&amp;A499):INDIRECT("E"&amp;B499))</f>
        <v>17667.75</v>
      </c>
      <c r="V499">
        <f ca="1">AVERAGE(INDIRECT("F"&amp;A499):INDIRECT("F"&amp;B499))</f>
        <v>12723.5</v>
      </c>
      <c r="W499">
        <f ca="1">AVERAGE(INDIRECT("G"&amp;A499):INDIRECT("G"&amp;B499))</f>
        <v>6844.25</v>
      </c>
      <c r="X499">
        <f ca="1">AVERAGE(INDIRECT("H"&amp;A499):INDIRECT("H"&amp;B499))</f>
        <v>6869</v>
      </c>
      <c r="Y499">
        <f ca="1">AVERAGE(INDIRECT("I"&amp;A499):INDIRECT("I"&amp;B499))</f>
        <v>702.75</v>
      </c>
      <c r="Z499">
        <f ca="1">AVERAGE(INDIRECT("J"&amp;A499):INDIRECT("J"&amp;B499))</f>
        <v>1123</v>
      </c>
      <c r="AA499">
        <f ca="1">AVERAGE(INDIRECT("K"&amp;A499):INDIRECT("K"&amp;B499))</f>
        <v>16.5</v>
      </c>
      <c r="AB499">
        <f ca="1">AVERAGE(INDIRECT("L"&amp;A499):INDIRECT("L"&amp;B499))</f>
        <v>1647</v>
      </c>
      <c r="AC499">
        <f ca="1">AVERAGE(INDIRECT("M"&amp;A499):INDIRECT("M"&amp;B499))</f>
        <v>1115</v>
      </c>
      <c r="AD499">
        <f ca="1">AVERAGE(INDIRECT("N"&amp;A499):INDIRECT("N"&amp;B499))</f>
        <v>2390</v>
      </c>
      <c r="AE499">
        <f ca="1">AVERAGE(INDIRECT("O"&amp;A499):INDIRECT("O"&amp;B499))</f>
        <v>41</v>
      </c>
      <c r="AF499">
        <f ca="1">AVERAGE(INDIRECT("P"&amp;A499):INDIRECT("P"&amp;B499))</f>
        <v>2860.2525000000001</v>
      </c>
    </row>
    <row r="500" spans="1:32" ht="15" x14ac:dyDescent="0.25">
      <c r="A500" s="13">
        <f t="shared" si="20"/>
        <v>1985</v>
      </c>
      <c r="B500" s="14">
        <f t="shared" si="21"/>
        <v>1988</v>
      </c>
      <c r="C500" s="5">
        <v>40153</v>
      </c>
      <c r="D500" t="s">
        <v>18</v>
      </c>
      <c r="E500">
        <v>11636</v>
      </c>
      <c r="F500">
        <v>6563</v>
      </c>
      <c r="G500">
        <v>3877</v>
      </c>
      <c r="H500">
        <f>'[4]200912'!H19</f>
        <v>3403</v>
      </c>
      <c r="I500">
        <v>1454</v>
      </c>
      <c r="J500">
        <v>1768</v>
      </c>
      <c r="K500">
        <v>88</v>
      </c>
      <c r="L500">
        <v>1774</v>
      </c>
      <c r="M500">
        <v>1011</v>
      </c>
      <c r="N500">
        <v>1579</v>
      </c>
      <c r="O500">
        <v>126</v>
      </c>
      <c r="P500">
        <v>1432.31</v>
      </c>
      <c r="T500" s="15">
        <v>19.6666666666667</v>
      </c>
      <c r="U500">
        <f ca="1">AVERAGE(INDIRECT("E"&amp;A500):INDIRECT("E"&amp;B500))</f>
        <v>17336</v>
      </c>
      <c r="V500">
        <f ca="1">AVERAGE(INDIRECT("F"&amp;A500):INDIRECT("F"&amp;B500))</f>
        <v>12191</v>
      </c>
      <c r="W500">
        <f ca="1">AVERAGE(INDIRECT("G"&amp;A500):INDIRECT("G"&amp;B500))</f>
        <v>6821.25</v>
      </c>
      <c r="X500">
        <f ca="1">AVERAGE(INDIRECT("H"&amp;A500):INDIRECT("H"&amp;B500))</f>
        <v>7191.75</v>
      </c>
      <c r="Y500">
        <f ca="1">AVERAGE(INDIRECT("I"&amp;A500):INDIRECT("I"&amp;B500))</f>
        <v>776</v>
      </c>
      <c r="Z500">
        <f ca="1">AVERAGE(INDIRECT("J"&amp;A500):INDIRECT("J"&amp;B500))</f>
        <v>1381.5</v>
      </c>
      <c r="AA500">
        <f ca="1">AVERAGE(INDIRECT("K"&amp;A500):INDIRECT("K"&amp;B500))</f>
        <v>26</v>
      </c>
      <c r="AB500">
        <f ca="1">AVERAGE(INDIRECT("L"&amp;A500):INDIRECT("L"&amp;B500))</f>
        <v>1401</v>
      </c>
      <c r="AC500">
        <f ca="1">AVERAGE(INDIRECT("M"&amp;A500):INDIRECT("M"&amp;B500))</f>
        <v>1001</v>
      </c>
      <c r="AD500">
        <f ca="1">AVERAGE(INDIRECT("N"&amp;A500):INDIRECT("N"&amp;B500))</f>
        <v>2138</v>
      </c>
      <c r="AE500">
        <f ca="1">AVERAGE(INDIRECT("O"&amp;A500):INDIRECT("O"&amp;B500))</f>
        <v>40</v>
      </c>
      <c r="AF500">
        <f ca="1">AVERAGE(INDIRECT("P"&amp;A500):INDIRECT("P"&amp;B500))</f>
        <v>2619.6525000000001</v>
      </c>
    </row>
    <row r="501" spans="1:32" ht="15" x14ac:dyDescent="0.25">
      <c r="A501" s="13">
        <f t="shared" si="20"/>
        <v>1989</v>
      </c>
      <c r="B501" s="14">
        <f t="shared" si="21"/>
        <v>1992</v>
      </c>
      <c r="C501" s="5">
        <v>40153</v>
      </c>
      <c r="D501" t="s">
        <v>19</v>
      </c>
      <c r="E501">
        <v>11675</v>
      </c>
      <c r="F501">
        <v>6507</v>
      </c>
      <c r="G501">
        <v>3934</v>
      </c>
      <c r="H501">
        <f>'[4]200912'!H20</f>
        <v>3441</v>
      </c>
      <c r="I501">
        <v>1479</v>
      </c>
      <c r="J501">
        <v>1784</v>
      </c>
      <c r="K501">
        <v>87</v>
      </c>
      <c r="L501">
        <v>1766</v>
      </c>
      <c r="M501">
        <v>1013</v>
      </c>
      <c r="N501">
        <v>1789</v>
      </c>
      <c r="O501">
        <v>128</v>
      </c>
      <c r="P501">
        <v>1400.71</v>
      </c>
      <c r="T501" s="15">
        <v>19.7083333333333</v>
      </c>
      <c r="U501">
        <f ca="1">AVERAGE(INDIRECT("E"&amp;A501):INDIRECT("E"&amp;B501))</f>
        <v>17187.25</v>
      </c>
      <c r="V501">
        <f ca="1">AVERAGE(INDIRECT("F"&amp;A501):INDIRECT("F"&amp;B501))</f>
        <v>12563.75</v>
      </c>
      <c r="W501">
        <f ca="1">AVERAGE(INDIRECT("G"&amp;A501):INDIRECT("G"&amp;B501))</f>
        <v>6996.5</v>
      </c>
      <c r="X501">
        <f ca="1">AVERAGE(INDIRECT("H"&amp;A501):INDIRECT("H"&amp;B501))</f>
        <v>7830.25</v>
      </c>
      <c r="Y501">
        <f ca="1">AVERAGE(INDIRECT("I"&amp;A501):INDIRECT("I"&amp;B501))</f>
        <v>1096.25</v>
      </c>
      <c r="Z501">
        <f ca="1">AVERAGE(INDIRECT("J"&amp;A501):INDIRECT("J"&amp;B501))</f>
        <v>1803</v>
      </c>
      <c r="AA501">
        <f ca="1">AVERAGE(INDIRECT("K"&amp;A501):INDIRECT("K"&amp;B501))</f>
        <v>45.25</v>
      </c>
      <c r="AB501">
        <f ca="1">AVERAGE(INDIRECT("L"&amp;A501):INDIRECT("L"&amp;B501))</f>
        <v>1216.75</v>
      </c>
      <c r="AC501">
        <f ca="1">AVERAGE(INDIRECT("M"&amp;A501):INDIRECT("M"&amp;B501))</f>
        <v>894</v>
      </c>
      <c r="AD501">
        <f ca="1">AVERAGE(INDIRECT("N"&amp;A501):INDIRECT("N"&amp;B501))</f>
        <v>1965</v>
      </c>
      <c r="AE501">
        <f ca="1">AVERAGE(INDIRECT("O"&amp;A501):INDIRECT("O"&amp;B501))</f>
        <v>47</v>
      </c>
      <c r="AF501">
        <f ca="1">AVERAGE(INDIRECT("P"&amp;A501):INDIRECT("P"&amp;B501))</f>
        <v>2373.67</v>
      </c>
    </row>
    <row r="502" spans="1:32" ht="15" x14ac:dyDescent="0.25">
      <c r="A502" s="13">
        <f t="shared" si="20"/>
        <v>1993</v>
      </c>
      <c r="B502" s="14">
        <f t="shared" si="21"/>
        <v>1996</v>
      </c>
      <c r="C502" s="5">
        <v>40153</v>
      </c>
      <c r="D502" t="s">
        <v>20</v>
      </c>
      <c r="E502">
        <v>11565</v>
      </c>
      <c r="F502">
        <v>6442</v>
      </c>
      <c r="G502">
        <v>3893</v>
      </c>
      <c r="H502">
        <f>'[4]200912'!H21</f>
        <v>3414</v>
      </c>
      <c r="I502">
        <v>1412</v>
      </c>
      <c r="J502">
        <v>1854</v>
      </c>
      <c r="K502">
        <v>90</v>
      </c>
      <c r="L502">
        <v>1761</v>
      </c>
      <c r="M502">
        <v>1013</v>
      </c>
      <c r="N502">
        <v>1789</v>
      </c>
      <c r="O502">
        <v>126</v>
      </c>
      <c r="P502">
        <v>1369.61</v>
      </c>
      <c r="T502" s="15">
        <v>19.75</v>
      </c>
      <c r="U502">
        <f ca="1">AVERAGE(INDIRECT("E"&amp;A502):INDIRECT("E"&amp;B502))</f>
        <v>18078.25</v>
      </c>
      <c r="V502">
        <f ca="1">AVERAGE(INDIRECT("F"&amp;A502):INDIRECT("F"&amp;B502))</f>
        <v>13452.5</v>
      </c>
      <c r="W502">
        <f ca="1">AVERAGE(INDIRECT("G"&amp;A502):INDIRECT("G"&amp;B502))</f>
        <v>7265.25</v>
      </c>
      <c r="X502">
        <f ca="1">AVERAGE(INDIRECT("H"&amp;A502):INDIRECT("H"&amp;B502))</f>
        <v>8183.75</v>
      </c>
      <c r="Y502">
        <f ca="1">AVERAGE(INDIRECT("I"&amp;A502):INDIRECT("I"&amp;B502))</f>
        <v>1073.5</v>
      </c>
      <c r="Z502">
        <f ca="1">AVERAGE(INDIRECT("J"&amp;A502):INDIRECT("J"&amp;B502))</f>
        <v>1906.5</v>
      </c>
      <c r="AA502">
        <f ca="1">AVERAGE(INDIRECT("K"&amp;A502):INDIRECT("K"&amp;B502))</f>
        <v>50.75</v>
      </c>
      <c r="AB502">
        <f ca="1">AVERAGE(INDIRECT("L"&amp;A502):INDIRECT("L"&amp;B502))</f>
        <v>1280.75</v>
      </c>
      <c r="AC502">
        <f ca="1">AVERAGE(INDIRECT("M"&amp;A502):INDIRECT("M"&amp;B502))</f>
        <v>873</v>
      </c>
      <c r="AD502">
        <f ca="1">AVERAGE(INDIRECT("N"&amp;A502):INDIRECT("N"&amp;B502))</f>
        <v>1798</v>
      </c>
      <c r="AE502">
        <f ca="1">AVERAGE(INDIRECT("O"&amp;A502):INDIRECT("O"&amp;B502))</f>
        <v>65.25</v>
      </c>
      <c r="AF502">
        <f ca="1">AVERAGE(INDIRECT("P"&amp;A502):INDIRECT("P"&amp;B502))</f>
        <v>2146.44</v>
      </c>
    </row>
    <row r="503" spans="1:32" ht="15" x14ac:dyDescent="0.25">
      <c r="A503" s="13">
        <f t="shared" si="20"/>
        <v>1997</v>
      </c>
      <c r="B503" s="14">
        <f t="shared" si="21"/>
        <v>2000</v>
      </c>
      <c r="C503" s="5">
        <v>40153</v>
      </c>
      <c r="D503" t="s">
        <v>21</v>
      </c>
      <c r="E503">
        <v>11538</v>
      </c>
      <c r="F503">
        <v>6415</v>
      </c>
      <c r="G503">
        <v>4068</v>
      </c>
      <c r="H503">
        <f>'[4]200912'!H22</f>
        <v>3406</v>
      </c>
      <c r="I503">
        <v>1397</v>
      </c>
      <c r="J503">
        <v>1872</v>
      </c>
      <c r="K503">
        <v>90</v>
      </c>
      <c r="L503">
        <v>1745</v>
      </c>
      <c r="M503">
        <v>1013</v>
      </c>
      <c r="N503">
        <v>1789</v>
      </c>
      <c r="O503">
        <v>123</v>
      </c>
      <c r="P503">
        <v>1346.08</v>
      </c>
      <c r="T503" s="15">
        <v>19.7916666666667</v>
      </c>
      <c r="U503">
        <f ca="1">AVERAGE(INDIRECT("E"&amp;A503):INDIRECT("E"&amp;B503))</f>
        <v>17896.75</v>
      </c>
      <c r="V503">
        <f ca="1">AVERAGE(INDIRECT("F"&amp;A503):INDIRECT("F"&amp;B503))</f>
        <v>13326.25</v>
      </c>
      <c r="W503">
        <f ca="1">AVERAGE(INDIRECT("G"&amp;A503):INDIRECT("G"&amp;B503))</f>
        <v>7118</v>
      </c>
      <c r="X503">
        <f ca="1">AVERAGE(INDIRECT("H"&amp;A503):INDIRECT("H"&amp;B503))</f>
        <v>7876.5</v>
      </c>
      <c r="Y503">
        <f ca="1">AVERAGE(INDIRECT("I"&amp;A503):INDIRECT("I"&amp;B503))</f>
        <v>1188.5</v>
      </c>
      <c r="Z503">
        <f ca="1">AVERAGE(INDIRECT("J"&amp;A503):INDIRECT("J"&amp;B503))</f>
        <v>1904.25</v>
      </c>
      <c r="AA503">
        <f ca="1">AVERAGE(INDIRECT("K"&amp;A503):INDIRECT("K"&amp;B503))</f>
        <v>60.75</v>
      </c>
      <c r="AB503">
        <f ca="1">AVERAGE(INDIRECT("L"&amp;A503):INDIRECT("L"&amp;B503))</f>
        <v>1736.25</v>
      </c>
      <c r="AC503">
        <f ca="1">AVERAGE(INDIRECT("M"&amp;A503):INDIRECT("M"&amp;B503))</f>
        <v>865</v>
      </c>
      <c r="AD503">
        <f ca="1">AVERAGE(INDIRECT("N"&amp;A503):INDIRECT("N"&amp;B503))</f>
        <v>1803</v>
      </c>
      <c r="AE503">
        <f ca="1">AVERAGE(INDIRECT("O"&amp;A503):INDIRECT("O"&amp;B503))</f>
        <v>80.75</v>
      </c>
      <c r="AF503">
        <f ca="1">AVERAGE(INDIRECT("P"&amp;A503):INDIRECT("P"&amp;B503))</f>
        <v>2011.7925</v>
      </c>
    </row>
    <row r="504" spans="1:32" ht="15" x14ac:dyDescent="0.25">
      <c r="A504" s="13">
        <f t="shared" si="20"/>
        <v>2001</v>
      </c>
      <c r="B504" s="14">
        <f t="shared" si="21"/>
        <v>2004</v>
      </c>
      <c r="C504" s="5">
        <v>40153</v>
      </c>
      <c r="D504" t="s">
        <v>22</v>
      </c>
      <c r="E504">
        <v>11492</v>
      </c>
      <c r="F504">
        <v>6401</v>
      </c>
      <c r="G504">
        <v>4063</v>
      </c>
      <c r="H504">
        <f>'[4]200912'!H23</f>
        <v>3421</v>
      </c>
      <c r="I504">
        <v>1462</v>
      </c>
      <c r="J504">
        <v>1937</v>
      </c>
      <c r="K504">
        <v>95</v>
      </c>
      <c r="L504">
        <v>1685</v>
      </c>
      <c r="M504">
        <v>1013</v>
      </c>
      <c r="N504">
        <v>1789</v>
      </c>
      <c r="O504">
        <v>121</v>
      </c>
      <c r="P504">
        <v>1323.04</v>
      </c>
      <c r="T504" s="15">
        <v>19.8333333333333</v>
      </c>
      <c r="U504">
        <f ca="1">AVERAGE(INDIRECT("E"&amp;A504):INDIRECT("E"&amp;B504))</f>
        <v>17484.5</v>
      </c>
      <c r="V504">
        <f ca="1">AVERAGE(INDIRECT("F"&amp;A504):INDIRECT("F"&amp;B504))</f>
        <v>12940</v>
      </c>
      <c r="W504">
        <f ca="1">AVERAGE(INDIRECT("G"&amp;A504):INDIRECT("G"&amp;B504))</f>
        <v>6991.75</v>
      </c>
      <c r="X504">
        <f ca="1">AVERAGE(INDIRECT("H"&amp;A504):INDIRECT("H"&amp;B504))</f>
        <v>7356.75</v>
      </c>
      <c r="Y504">
        <f ca="1">AVERAGE(INDIRECT("I"&amp;A504):INDIRECT("I"&amp;B504))</f>
        <v>1269.5</v>
      </c>
      <c r="Z504">
        <f ca="1">AVERAGE(INDIRECT("J"&amp;A504):INDIRECT("J"&amp;B504))</f>
        <v>2025.75</v>
      </c>
      <c r="AA504">
        <f ca="1">AVERAGE(INDIRECT("K"&amp;A504):INDIRECT("K"&amp;B504))</f>
        <v>60.5</v>
      </c>
      <c r="AB504">
        <f ca="1">AVERAGE(INDIRECT("L"&amp;A504):INDIRECT("L"&amp;B504))</f>
        <v>2168.25</v>
      </c>
      <c r="AC504">
        <f ca="1">AVERAGE(INDIRECT("M"&amp;A504):INDIRECT("M"&amp;B504))</f>
        <v>798</v>
      </c>
      <c r="AD504">
        <f ca="1">AVERAGE(INDIRECT("N"&amp;A504):INDIRECT("N"&amp;B504))</f>
        <v>1750</v>
      </c>
      <c r="AE504">
        <f ca="1">AVERAGE(INDIRECT("O"&amp;A504):INDIRECT("O"&amp;B504))</f>
        <v>95.75</v>
      </c>
      <c r="AF504">
        <f ca="1">AVERAGE(INDIRECT("P"&amp;A504):INDIRECT("P"&amp;B504))</f>
        <v>1988.81</v>
      </c>
    </row>
    <row r="505" spans="1:32" ht="15" x14ac:dyDescent="0.25">
      <c r="A505" s="13">
        <f t="shared" si="20"/>
        <v>2005</v>
      </c>
      <c r="B505" s="14">
        <f t="shared" si="21"/>
        <v>2008</v>
      </c>
      <c r="C505" s="5">
        <v>40153</v>
      </c>
      <c r="D505" t="s">
        <v>23</v>
      </c>
      <c r="E505">
        <v>11490</v>
      </c>
      <c r="F505">
        <v>6485</v>
      </c>
      <c r="G505">
        <v>4025</v>
      </c>
      <c r="H505">
        <f>'[4]200912'!H24</f>
        <v>3427</v>
      </c>
      <c r="I505">
        <v>1454</v>
      </c>
      <c r="J505">
        <v>1958</v>
      </c>
      <c r="K505">
        <v>93</v>
      </c>
      <c r="L505">
        <v>1676</v>
      </c>
      <c r="M505">
        <v>1090</v>
      </c>
      <c r="N505">
        <v>2014</v>
      </c>
      <c r="O505">
        <v>118</v>
      </c>
      <c r="P505">
        <v>1299.5</v>
      </c>
      <c r="T505" s="15">
        <v>19.875</v>
      </c>
      <c r="U505">
        <f ca="1">AVERAGE(INDIRECT("E"&amp;A505):INDIRECT("E"&amp;B505))</f>
        <v>16822.5</v>
      </c>
      <c r="V505">
        <f ca="1">AVERAGE(INDIRECT("F"&amp;A505):INDIRECT("F"&amp;B505))</f>
        <v>11997</v>
      </c>
      <c r="W505">
        <f ca="1">AVERAGE(INDIRECT("G"&amp;A505):INDIRECT("G"&amp;B505))</f>
        <v>6888.75</v>
      </c>
      <c r="X505">
        <f ca="1">AVERAGE(INDIRECT("H"&amp;A505):INDIRECT("H"&amp;B505))</f>
        <v>6497.25</v>
      </c>
      <c r="Y505">
        <f ca="1">AVERAGE(INDIRECT("I"&amp;A505):INDIRECT("I"&amp;B505))</f>
        <v>1466</v>
      </c>
      <c r="Z505">
        <f ca="1">AVERAGE(INDIRECT("J"&amp;A505):INDIRECT("J"&amp;B505))</f>
        <v>2095.5</v>
      </c>
      <c r="AA505">
        <f ca="1">AVERAGE(INDIRECT("K"&amp;A505):INDIRECT("K"&amp;B505))</f>
        <v>57.75</v>
      </c>
      <c r="AB505">
        <f ca="1">AVERAGE(INDIRECT("L"&amp;A505):INDIRECT("L"&amp;B505))</f>
        <v>2271.5</v>
      </c>
      <c r="AC505">
        <f ca="1">AVERAGE(INDIRECT("M"&amp;A505):INDIRECT("M"&amp;B505))</f>
        <v>742</v>
      </c>
      <c r="AD505">
        <f ca="1">AVERAGE(INDIRECT("N"&amp;A505):INDIRECT("N"&amp;B505))</f>
        <v>1667</v>
      </c>
      <c r="AE505">
        <f ca="1">AVERAGE(INDIRECT("O"&amp;A505):INDIRECT("O"&amp;B505))</f>
        <v>117.5</v>
      </c>
      <c r="AF505">
        <f ca="1">AVERAGE(INDIRECT("P"&amp;A505):INDIRECT("P"&amp;B505))</f>
        <v>1929.405</v>
      </c>
    </row>
    <row r="506" spans="1:32" ht="15" x14ac:dyDescent="0.25">
      <c r="A506" s="13">
        <f t="shared" si="20"/>
        <v>2009</v>
      </c>
      <c r="B506" s="14">
        <f t="shared" si="21"/>
        <v>2012</v>
      </c>
      <c r="C506" s="5">
        <v>40153</v>
      </c>
      <c r="D506" t="s">
        <v>24</v>
      </c>
      <c r="E506">
        <v>11361</v>
      </c>
      <c r="F506">
        <v>6354</v>
      </c>
      <c r="G506">
        <v>3919</v>
      </c>
      <c r="H506">
        <f>'[4]200912'!H25</f>
        <v>3285</v>
      </c>
      <c r="I506">
        <v>1482</v>
      </c>
      <c r="J506">
        <v>1956</v>
      </c>
      <c r="K506">
        <v>89</v>
      </c>
      <c r="L506">
        <v>1778</v>
      </c>
      <c r="M506">
        <v>1090</v>
      </c>
      <c r="N506">
        <v>2014</v>
      </c>
      <c r="O506">
        <v>117</v>
      </c>
      <c r="P506">
        <v>1276.46</v>
      </c>
      <c r="T506" s="15">
        <v>19.9166666666667</v>
      </c>
      <c r="U506">
        <f ca="1">AVERAGE(INDIRECT("E"&amp;A506):INDIRECT("E"&amp;B506))</f>
        <v>16685.75</v>
      </c>
      <c r="V506">
        <f ca="1">AVERAGE(INDIRECT("F"&amp;A506):INDIRECT("F"&amp;B506))</f>
        <v>11277.5</v>
      </c>
      <c r="W506">
        <f ca="1">AVERAGE(INDIRECT("G"&amp;A506):INDIRECT("G"&amp;B506))</f>
        <v>6684.25</v>
      </c>
      <c r="X506">
        <f ca="1">AVERAGE(INDIRECT("H"&amp;A506):INDIRECT("H"&amp;B506))</f>
        <v>5605.5</v>
      </c>
      <c r="Y506">
        <f ca="1">AVERAGE(INDIRECT("I"&amp;A506):INDIRECT("I"&amp;B506))</f>
        <v>1284</v>
      </c>
      <c r="Z506">
        <f ca="1">AVERAGE(INDIRECT("J"&amp;A506):INDIRECT("J"&amp;B506))</f>
        <v>2324</v>
      </c>
      <c r="AA506">
        <f ca="1">AVERAGE(INDIRECT("K"&amp;A506):INDIRECT("K"&amp;B506))</f>
        <v>68</v>
      </c>
      <c r="AB506">
        <f ca="1">AVERAGE(INDIRECT("L"&amp;A506):INDIRECT("L"&amp;B506))</f>
        <v>2324.75</v>
      </c>
      <c r="AC506">
        <f ca="1">AVERAGE(INDIRECT("M"&amp;A506):INDIRECT("M"&amp;B506))</f>
        <v>713</v>
      </c>
      <c r="AD506">
        <f ca="1">AVERAGE(INDIRECT("N"&amp;A506):INDIRECT("N"&amp;B506))</f>
        <v>1459</v>
      </c>
      <c r="AE506">
        <f ca="1">AVERAGE(INDIRECT("O"&amp;A506):INDIRECT("O"&amp;B506))</f>
        <v>131.75</v>
      </c>
      <c r="AF506">
        <f ca="1">AVERAGE(INDIRECT("P"&amp;A506):INDIRECT("P"&amp;B506))</f>
        <v>1822.7850000000001</v>
      </c>
    </row>
    <row r="507" spans="1:32" ht="15" x14ac:dyDescent="0.25">
      <c r="A507" s="13">
        <f t="shared" si="20"/>
        <v>2013</v>
      </c>
      <c r="B507" s="14">
        <f t="shared" si="21"/>
        <v>2016</v>
      </c>
      <c r="C507" s="5">
        <v>40153</v>
      </c>
      <c r="D507" t="s">
        <v>25</v>
      </c>
      <c r="E507">
        <v>11304</v>
      </c>
      <c r="F507">
        <v>6261</v>
      </c>
      <c r="G507">
        <v>3881</v>
      </c>
      <c r="H507">
        <f>'[4]200912'!H26</f>
        <v>3033</v>
      </c>
      <c r="I507">
        <v>1449</v>
      </c>
      <c r="J507">
        <v>1984</v>
      </c>
      <c r="K507">
        <v>87</v>
      </c>
      <c r="L507">
        <v>1766</v>
      </c>
      <c r="M507">
        <v>1090</v>
      </c>
      <c r="N507">
        <v>2014</v>
      </c>
      <c r="O507">
        <v>116</v>
      </c>
      <c r="P507">
        <v>1256.18</v>
      </c>
      <c r="T507" s="15">
        <v>19.9583333333333</v>
      </c>
      <c r="U507">
        <f ca="1">AVERAGE(INDIRECT("E"&amp;A507):INDIRECT("E"&amp;B507))</f>
        <v>16525.25</v>
      </c>
      <c r="V507">
        <f ca="1">AVERAGE(INDIRECT("F"&amp;A507):INDIRECT("F"&amp;B507))</f>
        <v>11191.75</v>
      </c>
      <c r="W507">
        <f ca="1">AVERAGE(INDIRECT("G"&amp;A507):INDIRECT("G"&amp;B507))</f>
        <v>6387.25</v>
      </c>
      <c r="X507">
        <f ca="1">AVERAGE(INDIRECT("H"&amp;A507):INDIRECT("H"&amp;B507))</f>
        <v>5286.75</v>
      </c>
      <c r="Y507">
        <f ca="1">AVERAGE(INDIRECT("I"&amp;A507):INDIRECT("I"&amp;B507))</f>
        <v>1260</v>
      </c>
      <c r="Z507">
        <f ca="1">AVERAGE(INDIRECT("J"&amp;A507):INDIRECT("J"&amp;B507))</f>
        <v>2353.5</v>
      </c>
      <c r="AA507">
        <f ca="1">AVERAGE(INDIRECT("K"&amp;A507):INDIRECT("K"&amp;B507))</f>
        <v>73</v>
      </c>
      <c r="AB507">
        <f ca="1">AVERAGE(INDIRECT("L"&amp;A507):INDIRECT("L"&amp;B507))</f>
        <v>2162.25</v>
      </c>
      <c r="AC507">
        <f ca="1">AVERAGE(INDIRECT("M"&amp;A507):INDIRECT("M"&amp;B507))</f>
        <v>710</v>
      </c>
      <c r="AD507">
        <f ca="1">AVERAGE(INDIRECT("N"&amp;A507):INDIRECT("N"&amp;B507))</f>
        <v>1239</v>
      </c>
      <c r="AE507">
        <f ca="1">AVERAGE(INDIRECT("O"&amp;A507):INDIRECT("O"&amp;B507))</f>
        <v>138</v>
      </c>
      <c r="AF507">
        <f ca="1">AVERAGE(INDIRECT("P"&amp;A507):INDIRECT("P"&amp;B507))</f>
        <v>1742.4350000000002</v>
      </c>
    </row>
    <row r="508" spans="1:32" ht="15" x14ac:dyDescent="0.25">
      <c r="A508" s="13">
        <f t="shared" si="20"/>
        <v>2017</v>
      </c>
      <c r="B508" s="14">
        <f t="shared" si="21"/>
        <v>2020</v>
      </c>
      <c r="C508" s="5">
        <v>40153</v>
      </c>
      <c r="D508" t="s">
        <v>26</v>
      </c>
      <c r="E508">
        <v>11124</v>
      </c>
      <c r="F508">
        <v>6248</v>
      </c>
      <c r="G508">
        <v>3681</v>
      </c>
      <c r="H508">
        <f>'[4]200912'!H27</f>
        <v>2915</v>
      </c>
      <c r="I508">
        <v>1376</v>
      </c>
      <c r="J508">
        <v>2035</v>
      </c>
      <c r="K508">
        <v>90</v>
      </c>
      <c r="L508">
        <v>1729</v>
      </c>
      <c r="M508">
        <v>1090</v>
      </c>
      <c r="N508">
        <v>2014</v>
      </c>
      <c r="O508">
        <v>115</v>
      </c>
      <c r="P508">
        <v>1236.19</v>
      </c>
      <c r="T508" s="15">
        <v>20</v>
      </c>
      <c r="U508">
        <f ca="1">AVERAGE(INDIRECT("E"&amp;A508):INDIRECT("E"&amp;B508))</f>
        <v>15249.25</v>
      </c>
      <c r="V508">
        <f ca="1">AVERAGE(INDIRECT("F"&amp;A508):INDIRECT("F"&amp;B508))</f>
        <v>10101</v>
      </c>
      <c r="W508">
        <f ca="1">AVERAGE(INDIRECT("G"&amp;A508):INDIRECT("G"&amp;B508))</f>
        <v>5879.25</v>
      </c>
      <c r="X508">
        <f ca="1">AVERAGE(INDIRECT("H"&amp;A508):INDIRECT("H"&amp;B508))</f>
        <v>4599.75</v>
      </c>
      <c r="Y508">
        <f ca="1">AVERAGE(INDIRECT("I"&amp;A508):INDIRECT("I"&amp;B508))</f>
        <v>1324.25</v>
      </c>
      <c r="Z508">
        <f ca="1">AVERAGE(INDIRECT("J"&amp;A508):INDIRECT("J"&amp;B508))</f>
        <v>2353</v>
      </c>
      <c r="AA508">
        <f ca="1">AVERAGE(INDIRECT("K"&amp;A508):INDIRECT("K"&amp;B508))</f>
        <v>74.75</v>
      </c>
      <c r="AB508">
        <f ca="1">AVERAGE(INDIRECT("L"&amp;A508):INDIRECT("L"&amp;B508))</f>
        <v>1960.5</v>
      </c>
      <c r="AC508">
        <f ca="1">AVERAGE(INDIRECT("M"&amp;A508):INDIRECT("M"&amp;B508))</f>
        <v>699</v>
      </c>
      <c r="AD508">
        <f ca="1">AVERAGE(INDIRECT("N"&amp;A508):INDIRECT("N"&amp;B508))</f>
        <v>1121</v>
      </c>
      <c r="AE508">
        <f ca="1">AVERAGE(INDIRECT("O"&amp;A508):INDIRECT("O"&amp;B508))</f>
        <v>152.25</v>
      </c>
      <c r="AF508">
        <f ca="1">AVERAGE(INDIRECT("P"&amp;A508):INDIRECT("P"&amp;B508))</f>
        <v>1649.77</v>
      </c>
    </row>
    <row r="509" spans="1:32" ht="15" x14ac:dyDescent="0.25">
      <c r="A509" s="13">
        <f t="shared" si="20"/>
        <v>2021</v>
      </c>
      <c r="B509" s="14">
        <f t="shared" si="21"/>
        <v>2024</v>
      </c>
      <c r="C509" s="5">
        <v>40153</v>
      </c>
      <c r="D509" t="s">
        <v>27</v>
      </c>
      <c r="E509">
        <v>10777</v>
      </c>
      <c r="F509">
        <v>5983</v>
      </c>
      <c r="G509">
        <v>3550</v>
      </c>
      <c r="H509">
        <f>'[4]200912'!H28</f>
        <v>2732</v>
      </c>
      <c r="I509">
        <v>1321</v>
      </c>
      <c r="J509">
        <v>2020</v>
      </c>
      <c r="K509">
        <v>94</v>
      </c>
      <c r="L509">
        <v>1740</v>
      </c>
      <c r="M509">
        <v>1152</v>
      </c>
      <c r="N509">
        <v>2143</v>
      </c>
      <c r="O509">
        <v>114</v>
      </c>
      <c r="P509">
        <v>1215.4100000000001</v>
      </c>
      <c r="T509" s="15">
        <v>20.0416666666667</v>
      </c>
      <c r="U509">
        <f ca="1">AVERAGE(INDIRECT("E"&amp;A509):INDIRECT("E"&amp;B509))</f>
        <v>14258.75</v>
      </c>
      <c r="V509">
        <f ca="1">AVERAGE(INDIRECT("F"&amp;A509):INDIRECT("F"&amp;B509))</f>
        <v>9392.75</v>
      </c>
      <c r="W509">
        <f ca="1">AVERAGE(INDIRECT("G"&amp;A509):INDIRECT("G"&amp;B509))</f>
        <v>5413.75</v>
      </c>
      <c r="X509">
        <f ca="1">AVERAGE(INDIRECT("H"&amp;A509):INDIRECT("H"&amp;B509))</f>
        <v>4110.5</v>
      </c>
      <c r="Y509">
        <f ca="1">AVERAGE(INDIRECT("I"&amp;A509):INDIRECT("I"&amp;B509))</f>
        <v>1160</v>
      </c>
      <c r="Z509">
        <f ca="1">AVERAGE(INDIRECT("J"&amp;A509):INDIRECT("J"&amp;B509))</f>
        <v>2373.25</v>
      </c>
      <c r="AA509">
        <f ca="1">AVERAGE(INDIRECT("K"&amp;A509):INDIRECT("K"&amp;B509))</f>
        <v>98.75</v>
      </c>
      <c r="AB509">
        <f ca="1">AVERAGE(INDIRECT("L"&amp;A509):INDIRECT("L"&amp;B509))</f>
        <v>1916.25</v>
      </c>
      <c r="AC509">
        <f ca="1">AVERAGE(INDIRECT("M"&amp;A509):INDIRECT("M"&amp;B509))</f>
        <v>827</v>
      </c>
      <c r="AD509">
        <f ca="1">AVERAGE(INDIRECT("N"&amp;A509):INDIRECT("N"&amp;B509))</f>
        <v>1874</v>
      </c>
      <c r="AE509">
        <f ca="1">AVERAGE(INDIRECT("O"&amp;A509):INDIRECT("O"&amp;B509))</f>
        <v>174</v>
      </c>
      <c r="AF509">
        <f ca="1">AVERAGE(INDIRECT("P"&amp;A509):INDIRECT("P"&amp;B509))</f>
        <v>1943.75</v>
      </c>
    </row>
    <row r="510" spans="1:32" ht="15" x14ac:dyDescent="0.25">
      <c r="A510" s="13">
        <f t="shared" si="20"/>
        <v>2025</v>
      </c>
      <c r="B510" s="14">
        <f t="shared" si="21"/>
        <v>2028</v>
      </c>
      <c r="C510" s="5">
        <v>40153</v>
      </c>
      <c r="D510" t="s">
        <v>28</v>
      </c>
      <c r="E510">
        <v>10641</v>
      </c>
      <c r="F510">
        <v>6090</v>
      </c>
      <c r="G510">
        <v>3592</v>
      </c>
      <c r="H510">
        <f>'[4]200912'!H29</f>
        <v>2702</v>
      </c>
      <c r="I510">
        <v>1294</v>
      </c>
      <c r="J510">
        <v>1955</v>
      </c>
      <c r="K510">
        <v>92</v>
      </c>
      <c r="L510">
        <v>1749</v>
      </c>
      <c r="M510">
        <v>1152</v>
      </c>
      <c r="N510">
        <v>2143</v>
      </c>
      <c r="O510">
        <v>112</v>
      </c>
      <c r="P510">
        <v>1195.1300000000001</v>
      </c>
      <c r="T510" s="15">
        <v>20.0833333333333</v>
      </c>
      <c r="U510">
        <f ca="1">AVERAGE(INDIRECT("E"&amp;A510):INDIRECT("E"&amp;B510))</f>
        <v>13623.75</v>
      </c>
      <c r="V510">
        <f ca="1">AVERAGE(INDIRECT("F"&amp;A510):INDIRECT("F"&amp;B510))</f>
        <v>8610</v>
      </c>
      <c r="W510">
        <f ca="1">AVERAGE(INDIRECT("G"&amp;A510):INDIRECT("G"&amp;B510))</f>
        <v>5066</v>
      </c>
      <c r="X510">
        <f ca="1">AVERAGE(INDIRECT("H"&amp;A510):INDIRECT("H"&amp;B510))</f>
        <v>3589.75</v>
      </c>
      <c r="Y510">
        <f ca="1">AVERAGE(INDIRECT("I"&amp;A510):INDIRECT("I"&amp;B510))</f>
        <v>915.75</v>
      </c>
      <c r="Z510">
        <f ca="1">AVERAGE(INDIRECT("J"&amp;A510):INDIRECT("J"&amp;B510))</f>
        <v>2349</v>
      </c>
      <c r="AA510">
        <f ca="1">AVERAGE(INDIRECT("K"&amp;A510):INDIRECT("K"&amp;B510))</f>
        <v>86.75</v>
      </c>
      <c r="AB510">
        <f ca="1">AVERAGE(INDIRECT("L"&amp;A510):INDIRECT("L"&amp;B510))</f>
        <v>2242</v>
      </c>
      <c r="AC510">
        <f ca="1">AVERAGE(INDIRECT("M"&amp;A510):INDIRECT("M"&amp;B510))</f>
        <v>753</v>
      </c>
      <c r="AD510">
        <f ca="1">AVERAGE(INDIRECT("N"&amp;A510):INDIRECT("N"&amp;B510))</f>
        <v>1775</v>
      </c>
      <c r="AE510">
        <f ca="1">AVERAGE(INDIRECT("O"&amp;A510):INDIRECT("O"&amp;B510))</f>
        <v>168.5</v>
      </c>
      <c r="AF510">
        <f ca="1">AVERAGE(INDIRECT("P"&amp;A510):INDIRECT("P"&amp;B510))</f>
        <v>2186.1549999999997</v>
      </c>
    </row>
    <row r="511" spans="1:32" ht="15" x14ac:dyDescent="0.25">
      <c r="A511" s="13">
        <f t="shared" si="20"/>
        <v>2029</v>
      </c>
      <c r="B511" s="14">
        <f t="shared" si="21"/>
        <v>2032</v>
      </c>
      <c r="C511" s="5">
        <v>40153</v>
      </c>
      <c r="D511" t="s">
        <v>29</v>
      </c>
      <c r="E511">
        <v>10836</v>
      </c>
      <c r="F511">
        <v>6292</v>
      </c>
      <c r="G511">
        <v>3666</v>
      </c>
      <c r="H511">
        <f>'[4]200912'!H30</f>
        <v>2692</v>
      </c>
      <c r="I511">
        <v>1486</v>
      </c>
      <c r="J511">
        <v>1923</v>
      </c>
      <c r="K511">
        <v>79</v>
      </c>
      <c r="L511">
        <v>1747</v>
      </c>
      <c r="M511">
        <v>1152</v>
      </c>
      <c r="N511">
        <v>2143</v>
      </c>
      <c r="O511">
        <v>111</v>
      </c>
      <c r="P511">
        <v>1193.67</v>
      </c>
      <c r="T511" s="15">
        <v>20.125</v>
      </c>
      <c r="U511">
        <f ca="1">AVERAGE(INDIRECT("E"&amp;A511):INDIRECT("E"&amp;B511))</f>
        <v>13300</v>
      </c>
      <c r="V511">
        <f ca="1">AVERAGE(INDIRECT("F"&amp;A511):INDIRECT("F"&amp;B511))</f>
        <v>7936.75</v>
      </c>
      <c r="W511">
        <f ca="1">AVERAGE(INDIRECT("G"&amp;A511):INDIRECT("G"&amp;B511))</f>
        <v>4896</v>
      </c>
      <c r="X511">
        <f ca="1">AVERAGE(INDIRECT("H"&amp;A511):INDIRECT("H"&amp;B511))</f>
        <v>2951</v>
      </c>
      <c r="Y511">
        <f ca="1">AVERAGE(INDIRECT("I"&amp;A511):INDIRECT("I"&amp;B511))</f>
        <v>783.75</v>
      </c>
      <c r="Z511">
        <f ca="1">AVERAGE(INDIRECT("J"&amp;A511):INDIRECT("J"&amp;B511))</f>
        <v>2384</v>
      </c>
      <c r="AA511">
        <f ca="1">AVERAGE(INDIRECT("K"&amp;A511):INDIRECT("K"&amp;B511))</f>
        <v>90</v>
      </c>
      <c r="AB511">
        <f ca="1">AVERAGE(INDIRECT("L"&amp;A511):INDIRECT("L"&amp;B511))</f>
        <v>3022</v>
      </c>
      <c r="AC511">
        <f ca="1">AVERAGE(INDIRECT("M"&amp;A511):INDIRECT("M"&amp;B511))</f>
        <v>686</v>
      </c>
      <c r="AD511">
        <f ca="1">AVERAGE(INDIRECT("N"&amp;A511):INDIRECT("N"&amp;B511))</f>
        <v>1722</v>
      </c>
      <c r="AE511">
        <f ca="1">AVERAGE(INDIRECT("O"&amp;A511):INDIRECT("O"&amp;B511))</f>
        <v>160</v>
      </c>
      <c r="AF511">
        <f ca="1">AVERAGE(INDIRECT("P"&amp;A511):INDIRECT("P"&amp;B511))</f>
        <v>2434.8049999999998</v>
      </c>
    </row>
    <row r="512" spans="1:32" ht="15" x14ac:dyDescent="0.25">
      <c r="A512" s="13">
        <f t="shared" si="20"/>
        <v>2033</v>
      </c>
      <c r="B512" s="14">
        <f t="shared" si="21"/>
        <v>2036</v>
      </c>
      <c r="C512" s="5">
        <v>40153</v>
      </c>
      <c r="D512" t="s">
        <v>30</v>
      </c>
      <c r="E512">
        <v>10863</v>
      </c>
      <c r="F512">
        <v>6433</v>
      </c>
      <c r="G512">
        <v>3699</v>
      </c>
      <c r="H512">
        <f>'[4]200912'!H31</f>
        <v>2801</v>
      </c>
      <c r="I512">
        <v>1525</v>
      </c>
      <c r="J512">
        <v>1893</v>
      </c>
      <c r="K512">
        <v>89</v>
      </c>
      <c r="L512">
        <v>1766</v>
      </c>
      <c r="M512">
        <v>1152</v>
      </c>
      <c r="N512">
        <v>2143</v>
      </c>
      <c r="O512">
        <v>109</v>
      </c>
      <c r="P512">
        <v>1192.71</v>
      </c>
      <c r="T512" s="15">
        <v>20.1666666666667</v>
      </c>
      <c r="U512">
        <f ca="1">AVERAGE(INDIRECT("E"&amp;A512):INDIRECT("E"&amp;B512))</f>
        <v>13143.75</v>
      </c>
      <c r="V512">
        <f ca="1">AVERAGE(INDIRECT("F"&amp;A512):INDIRECT("F"&amp;B512))</f>
        <v>7596.5</v>
      </c>
      <c r="W512">
        <f ca="1">AVERAGE(INDIRECT("G"&amp;A512):INDIRECT("G"&amp;B512))</f>
        <v>4789.5</v>
      </c>
      <c r="X512">
        <f ca="1">AVERAGE(INDIRECT("H"&amp;A512):INDIRECT("H"&amp;B512))</f>
        <v>2565.75</v>
      </c>
      <c r="Y512">
        <f ca="1">AVERAGE(INDIRECT("I"&amp;A512):INDIRECT("I"&amp;B512))</f>
        <v>822</v>
      </c>
      <c r="Z512">
        <f ca="1">AVERAGE(INDIRECT("J"&amp;A512):INDIRECT("J"&amp;B512))</f>
        <v>2316</v>
      </c>
      <c r="AA512">
        <f ca="1">AVERAGE(INDIRECT("K"&amp;A512):INDIRECT("K"&amp;B512))</f>
        <v>93</v>
      </c>
      <c r="AB512">
        <f ca="1">AVERAGE(INDIRECT("L"&amp;A512):INDIRECT("L"&amp;B512))</f>
        <v>3303.75</v>
      </c>
      <c r="AC512">
        <f ca="1">AVERAGE(INDIRECT("M"&amp;A512):INDIRECT("M"&amp;B512))</f>
        <v>629</v>
      </c>
      <c r="AD512">
        <f ca="1">AVERAGE(INDIRECT("N"&amp;A512):INDIRECT("N"&amp;B512))</f>
        <v>1596</v>
      </c>
      <c r="AE512">
        <f ca="1">AVERAGE(INDIRECT("O"&amp;A512):INDIRECT("O"&amp;B512))</f>
        <v>162.5</v>
      </c>
      <c r="AF512">
        <f ca="1">AVERAGE(INDIRECT("P"&amp;A512):INDIRECT("P"&amp;B512))</f>
        <v>2767.3325</v>
      </c>
    </row>
    <row r="513" spans="1:32" ht="15" x14ac:dyDescent="0.25">
      <c r="A513" s="13">
        <f t="shared" si="20"/>
        <v>2037</v>
      </c>
      <c r="B513" s="14">
        <f t="shared" si="21"/>
        <v>2040</v>
      </c>
      <c r="C513" s="5">
        <v>40153</v>
      </c>
      <c r="D513" t="s">
        <v>31</v>
      </c>
      <c r="E513">
        <v>10987</v>
      </c>
      <c r="F513">
        <v>6653</v>
      </c>
      <c r="G513">
        <v>3734</v>
      </c>
      <c r="H513">
        <f>'[4]200912'!H32</f>
        <v>2980</v>
      </c>
      <c r="I513">
        <v>1550</v>
      </c>
      <c r="J513">
        <v>1915</v>
      </c>
      <c r="K513">
        <v>86</v>
      </c>
      <c r="L513">
        <v>1737</v>
      </c>
      <c r="M513">
        <v>1258</v>
      </c>
      <c r="N513">
        <v>2233</v>
      </c>
      <c r="O513">
        <v>107</v>
      </c>
      <c r="P513">
        <v>1191.25</v>
      </c>
      <c r="T513" s="15">
        <v>20.2083333333333</v>
      </c>
      <c r="U513">
        <f ca="1">AVERAGE(INDIRECT("E"&amp;A513):INDIRECT("E"&amp;B513))</f>
        <v>12970.75</v>
      </c>
      <c r="V513">
        <f ca="1">AVERAGE(INDIRECT("F"&amp;A513):INDIRECT("F"&amp;B513))</f>
        <v>7479.5</v>
      </c>
      <c r="W513">
        <f ca="1">AVERAGE(INDIRECT("G"&amp;A513):INDIRECT("G"&amp;B513))</f>
        <v>4837</v>
      </c>
      <c r="X513">
        <f ca="1">AVERAGE(INDIRECT("H"&amp;A513):INDIRECT("H"&amp;B513))</f>
        <v>2640.25</v>
      </c>
      <c r="Y513">
        <f ca="1">AVERAGE(INDIRECT("I"&amp;A513):INDIRECT("I"&amp;B513))</f>
        <v>983</v>
      </c>
      <c r="Z513">
        <f ca="1">AVERAGE(INDIRECT("J"&amp;A513):INDIRECT("J"&amp;B513))</f>
        <v>2464.25</v>
      </c>
      <c r="AA513">
        <f ca="1">AVERAGE(INDIRECT("K"&amp;A513):INDIRECT("K"&amp;B513))</f>
        <v>90.5</v>
      </c>
      <c r="AB513">
        <f ca="1">AVERAGE(INDIRECT("L"&amp;A513):INDIRECT("L"&amp;B513))</f>
        <v>3165.75</v>
      </c>
      <c r="AC513">
        <f ca="1">AVERAGE(INDIRECT("M"&amp;A513):INDIRECT("M"&amp;B513))</f>
        <v>623</v>
      </c>
      <c r="AD513">
        <f ca="1">AVERAGE(INDIRECT("N"&amp;A513):INDIRECT("N"&amp;B513))</f>
        <v>1432</v>
      </c>
      <c r="AE513">
        <f ca="1">AVERAGE(INDIRECT("O"&amp;A513):INDIRECT("O"&amp;B513))</f>
        <v>158</v>
      </c>
      <c r="AF513">
        <f ca="1">AVERAGE(INDIRECT("P"&amp;A513):INDIRECT("P"&amp;B513))</f>
        <v>3110.4375</v>
      </c>
    </row>
    <row r="514" spans="1:32" ht="15" x14ac:dyDescent="0.25">
      <c r="A514" s="13">
        <f t="shared" si="20"/>
        <v>2041</v>
      </c>
      <c r="B514" s="14">
        <f t="shared" si="21"/>
        <v>2044</v>
      </c>
      <c r="C514" s="5">
        <v>40153</v>
      </c>
      <c r="D514" t="s">
        <v>32</v>
      </c>
      <c r="E514">
        <v>11028</v>
      </c>
      <c r="F514">
        <v>6825</v>
      </c>
      <c r="G514">
        <v>3738</v>
      </c>
      <c r="H514">
        <f>'[4]200912'!H33</f>
        <v>2954</v>
      </c>
      <c r="I514">
        <v>1552</v>
      </c>
      <c r="J514">
        <v>1918</v>
      </c>
      <c r="K514">
        <v>86</v>
      </c>
      <c r="L514">
        <v>1711</v>
      </c>
      <c r="M514">
        <v>1258</v>
      </c>
      <c r="N514">
        <v>2233</v>
      </c>
      <c r="O514">
        <v>103</v>
      </c>
      <c r="P514">
        <v>1189.8</v>
      </c>
      <c r="T514" s="15">
        <v>20.25</v>
      </c>
      <c r="U514">
        <f ca="1">AVERAGE(INDIRECT("E"&amp;A514):INDIRECT("E"&amp;B514))</f>
        <v>13180.5</v>
      </c>
      <c r="V514">
        <f ca="1">AVERAGE(INDIRECT("F"&amp;A514):INDIRECT("F"&amp;B514))</f>
        <v>7904.75</v>
      </c>
      <c r="W514">
        <f ca="1">AVERAGE(INDIRECT("G"&amp;A514):INDIRECT("G"&amp;B514))</f>
        <v>4971.75</v>
      </c>
      <c r="X514">
        <f ca="1">AVERAGE(INDIRECT("H"&amp;A514):INDIRECT("H"&amp;B514))</f>
        <v>2965.25</v>
      </c>
      <c r="Y514">
        <f ca="1">AVERAGE(INDIRECT("I"&amp;A514):INDIRECT("I"&amp;B514))</f>
        <v>1063.5</v>
      </c>
      <c r="Z514">
        <f ca="1">AVERAGE(INDIRECT("J"&amp;A514):INDIRECT("J"&amp;B514))</f>
        <v>2593.25</v>
      </c>
      <c r="AA514">
        <f ca="1">AVERAGE(INDIRECT("K"&amp;A514):INDIRECT("K"&amp;B514))</f>
        <v>100</v>
      </c>
      <c r="AB514">
        <f ca="1">AVERAGE(INDIRECT("L"&amp;A514):INDIRECT("L"&amp;B514))</f>
        <v>3257.5</v>
      </c>
      <c r="AC514">
        <f ca="1">AVERAGE(INDIRECT("M"&amp;A514):INDIRECT("M"&amp;B514))</f>
        <v>581</v>
      </c>
      <c r="AD514">
        <f ca="1">AVERAGE(INDIRECT("N"&amp;A514):INDIRECT("N"&amp;B514))</f>
        <v>1245</v>
      </c>
      <c r="AE514">
        <f ca="1">AVERAGE(INDIRECT("O"&amp;A514):INDIRECT("O"&amp;B514))</f>
        <v>163.5</v>
      </c>
      <c r="AF514">
        <f ca="1">AVERAGE(INDIRECT("P"&amp;A514):INDIRECT("P"&amp;B514))</f>
        <v>3321.3275000000003</v>
      </c>
    </row>
    <row r="515" spans="1:32" ht="15" x14ac:dyDescent="0.25">
      <c r="A515" s="13">
        <f t="shared" si="20"/>
        <v>2045</v>
      </c>
      <c r="B515" s="14">
        <f t="shared" si="21"/>
        <v>2048</v>
      </c>
      <c r="C515" s="5">
        <v>40153</v>
      </c>
      <c r="D515" t="s">
        <v>33</v>
      </c>
      <c r="E515">
        <v>11179</v>
      </c>
      <c r="F515">
        <v>7016</v>
      </c>
      <c r="G515">
        <v>3782</v>
      </c>
      <c r="H515">
        <f>'[4]200912'!H34</f>
        <v>3188</v>
      </c>
      <c r="I515">
        <v>1519</v>
      </c>
      <c r="J515">
        <v>1991</v>
      </c>
      <c r="K515">
        <v>85</v>
      </c>
      <c r="L515">
        <v>1843</v>
      </c>
      <c r="M515">
        <v>1258</v>
      </c>
      <c r="N515">
        <v>2233</v>
      </c>
      <c r="O515">
        <v>99</v>
      </c>
      <c r="P515">
        <v>1199.0999999999999</v>
      </c>
      <c r="T515" s="15">
        <v>20.2916666666667</v>
      </c>
      <c r="U515">
        <f ca="1">AVERAGE(INDIRECT("E"&amp;A515):INDIRECT("E"&amp;B515))</f>
        <v>14075</v>
      </c>
      <c r="V515">
        <f ca="1">AVERAGE(INDIRECT("F"&amp;A515):INDIRECT("F"&amp;B515))</f>
        <v>9505.25</v>
      </c>
      <c r="W515">
        <f ca="1">AVERAGE(INDIRECT("G"&amp;A515):INDIRECT("G"&amp;B515))</f>
        <v>5428.5</v>
      </c>
      <c r="X515">
        <f ca="1">AVERAGE(INDIRECT("H"&amp;A515):INDIRECT("H"&amp;B515))</f>
        <v>3358</v>
      </c>
      <c r="Y515">
        <f ca="1">AVERAGE(INDIRECT("I"&amp;A515):INDIRECT("I"&amp;B515))</f>
        <v>1146.75</v>
      </c>
      <c r="Z515">
        <f ca="1">AVERAGE(INDIRECT("J"&amp;A515):INDIRECT("J"&amp;B515))</f>
        <v>2595.25</v>
      </c>
      <c r="AA515">
        <f ca="1">AVERAGE(INDIRECT("K"&amp;A515):INDIRECT("K"&amp;B515))</f>
        <v>102.75</v>
      </c>
      <c r="AB515">
        <f ca="1">AVERAGE(INDIRECT("L"&amp;A515):INDIRECT("L"&amp;B515))</f>
        <v>3476.75</v>
      </c>
      <c r="AC515">
        <f ca="1">AVERAGE(INDIRECT("M"&amp;A515):INDIRECT("M"&amp;B515))</f>
        <v>547</v>
      </c>
      <c r="AD515">
        <f ca="1">AVERAGE(INDIRECT("N"&amp;A515):INDIRECT("N"&amp;B515))</f>
        <v>1082</v>
      </c>
      <c r="AE515">
        <f ca="1">AVERAGE(INDIRECT("O"&amp;A515):INDIRECT("O"&amp;B515))</f>
        <v>170.5</v>
      </c>
      <c r="AF515">
        <f ca="1">AVERAGE(INDIRECT("P"&amp;A515):INDIRECT("P"&amp;B515))</f>
        <v>3387.9324999999999</v>
      </c>
    </row>
    <row r="516" spans="1:32" ht="15" x14ac:dyDescent="0.25">
      <c r="A516" s="13">
        <f t="shared" si="20"/>
        <v>2049</v>
      </c>
      <c r="B516" s="14">
        <f t="shared" si="21"/>
        <v>2052</v>
      </c>
      <c r="C516" s="5">
        <v>40153</v>
      </c>
      <c r="D516" t="s">
        <v>34</v>
      </c>
      <c r="E516">
        <v>11228</v>
      </c>
      <c r="F516">
        <v>7183</v>
      </c>
      <c r="G516">
        <v>3809</v>
      </c>
      <c r="H516">
        <f>'[4]200912'!H35</f>
        <v>3362</v>
      </c>
      <c r="I516">
        <v>1627</v>
      </c>
      <c r="J516">
        <v>2002</v>
      </c>
      <c r="K516">
        <v>89</v>
      </c>
      <c r="L516">
        <v>1898</v>
      </c>
      <c r="M516">
        <v>1258</v>
      </c>
      <c r="N516">
        <v>2233</v>
      </c>
      <c r="O516">
        <v>95</v>
      </c>
      <c r="P516">
        <v>1208.4100000000001</v>
      </c>
      <c r="T516" s="15">
        <v>20.3333333333333</v>
      </c>
      <c r="U516">
        <f ca="1">AVERAGE(INDIRECT("E"&amp;A516):INDIRECT("E"&amp;B516))</f>
        <v>15766</v>
      </c>
      <c r="V516">
        <f ca="1">AVERAGE(INDIRECT("F"&amp;A516):INDIRECT("F"&amp;B516))</f>
        <v>11492.75</v>
      </c>
      <c r="W516">
        <f ca="1">AVERAGE(INDIRECT("G"&amp;A516):INDIRECT("G"&amp;B516))</f>
        <v>6199</v>
      </c>
      <c r="X516">
        <f ca="1">AVERAGE(INDIRECT("H"&amp;A516):INDIRECT("H"&amp;B516))</f>
        <v>4318.75</v>
      </c>
      <c r="Y516">
        <f ca="1">AVERAGE(INDIRECT("I"&amp;A516):INDIRECT("I"&amp;B516))</f>
        <v>1090.25</v>
      </c>
      <c r="Z516">
        <f ca="1">AVERAGE(INDIRECT("J"&amp;A516):INDIRECT("J"&amp;B516))</f>
        <v>2423.25</v>
      </c>
      <c r="AA516">
        <f ca="1">AVERAGE(INDIRECT("K"&amp;A516):INDIRECT("K"&amp;B516))</f>
        <v>130.5</v>
      </c>
      <c r="AB516">
        <f ca="1">AVERAGE(INDIRECT("L"&amp;A516):INDIRECT("L"&amp;B516))</f>
        <v>4085</v>
      </c>
      <c r="AC516">
        <f ca="1">AVERAGE(INDIRECT("M"&amp;A516):INDIRECT("M"&amp;B516))</f>
        <v>493</v>
      </c>
      <c r="AD516">
        <f ca="1">AVERAGE(INDIRECT("N"&amp;A516):INDIRECT("N"&amp;B516))</f>
        <v>933</v>
      </c>
      <c r="AE516">
        <f ca="1">AVERAGE(INDIRECT("O"&amp;A516):INDIRECT("O"&amp;B516))</f>
        <v>174.5</v>
      </c>
      <c r="AF516">
        <f ca="1">AVERAGE(INDIRECT("P"&amp;A516):INDIRECT("P"&amp;B516))</f>
        <v>3363.5275000000001</v>
      </c>
    </row>
    <row r="517" spans="1:32" ht="15" x14ac:dyDescent="0.25">
      <c r="A517" s="13">
        <f t="shared" si="20"/>
        <v>2053</v>
      </c>
      <c r="B517" s="14">
        <f t="shared" si="21"/>
        <v>2056</v>
      </c>
      <c r="C517" s="5">
        <v>40153</v>
      </c>
      <c r="D517" t="s">
        <v>35</v>
      </c>
      <c r="E517">
        <v>11380</v>
      </c>
      <c r="F517">
        <v>7514</v>
      </c>
      <c r="G517">
        <v>3823</v>
      </c>
      <c r="H517">
        <f>'[4]200912'!H36</f>
        <v>3457</v>
      </c>
      <c r="I517">
        <v>1676</v>
      </c>
      <c r="J517">
        <v>2046</v>
      </c>
      <c r="K517">
        <v>84</v>
      </c>
      <c r="L517">
        <v>1887</v>
      </c>
      <c r="M517">
        <v>1399</v>
      </c>
      <c r="N517">
        <v>2402</v>
      </c>
      <c r="O517">
        <v>91</v>
      </c>
      <c r="P517">
        <v>1217.22</v>
      </c>
      <c r="T517" s="15">
        <v>20.375</v>
      </c>
      <c r="U517">
        <f ca="1">AVERAGE(INDIRECT("E"&amp;A517):INDIRECT("E"&amp;B517))</f>
        <v>16879.75</v>
      </c>
      <c r="V517">
        <f ca="1">AVERAGE(INDIRECT("F"&amp;A517):INDIRECT("F"&amp;B517))</f>
        <v>12494.25</v>
      </c>
      <c r="W517">
        <f ca="1">AVERAGE(INDIRECT("G"&amp;A517):INDIRECT("G"&amp;B517))</f>
        <v>6411.5</v>
      </c>
      <c r="X517">
        <f ca="1">AVERAGE(INDIRECT("H"&amp;A517):INDIRECT("H"&amp;B517))</f>
        <v>4615</v>
      </c>
      <c r="Y517">
        <f ca="1">AVERAGE(INDIRECT("I"&amp;A517):INDIRECT("I"&amp;B517))</f>
        <v>1101.75</v>
      </c>
      <c r="Z517">
        <f ca="1">AVERAGE(INDIRECT("J"&amp;A517):INDIRECT("J"&amp;B517))</f>
        <v>2135.5</v>
      </c>
      <c r="AA517">
        <f ca="1">AVERAGE(INDIRECT("K"&amp;A517):INDIRECT("K"&amp;B517))</f>
        <v>162</v>
      </c>
      <c r="AB517">
        <f ca="1">AVERAGE(INDIRECT("L"&amp;A517):INDIRECT("L"&amp;B517))</f>
        <v>4057.25</v>
      </c>
      <c r="AC517">
        <f ca="1">AVERAGE(INDIRECT("M"&amp;A517):INDIRECT("M"&amp;B517))</f>
        <v>497</v>
      </c>
      <c r="AD517">
        <f ca="1">AVERAGE(INDIRECT("N"&amp;A517):INDIRECT("N"&amp;B517))</f>
        <v>872</v>
      </c>
      <c r="AE517">
        <f ca="1">AVERAGE(INDIRECT("O"&amp;A517):INDIRECT("O"&amp;B517))</f>
        <v>186</v>
      </c>
      <c r="AF517">
        <f ca="1">AVERAGE(INDIRECT("P"&amp;A517):INDIRECT("P"&amp;B517))</f>
        <v>3352.6424999999999</v>
      </c>
    </row>
    <row r="518" spans="1:32" ht="15" x14ac:dyDescent="0.25">
      <c r="A518" s="13">
        <f t="shared" si="20"/>
        <v>2057</v>
      </c>
      <c r="B518" s="14">
        <f t="shared" si="21"/>
        <v>2060</v>
      </c>
      <c r="C518" s="5">
        <v>40153</v>
      </c>
      <c r="D518" t="s">
        <v>36</v>
      </c>
      <c r="E518">
        <v>11638</v>
      </c>
      <c r="F518">
        <v>7685</v>
      </c>
      <c r="G518">
        <v>3836</v>
      </c>
      <c r="H518">
        <f>'[4]200912'!H37</f>
        <v>3654</v>
      </c>
      <c r="I518">
        <v>1657</v>
      </c>
      <c r="J518">
        <v>2116</v>
      </c>
      <c r="K518">
        <v>82</v>
      </c>
      <c r="L518">
        <v>1896</v>
      </c>
      <c r="M518">
        <v>1399</v>
      </c>
      <c r="N518">
        <v>2402</v>
      </c>
      <c r="O518">
        <v>91</v>
      </c>
      <c r="P518">
        <v>1226.53</v>
      </c>
      <c r="T518" s="15">
        <v>20.4166666666667</v>
      </c>
      <c r="U518">
        <f ca="1">AVERAGE(INDIRECT("E"&amp;A518):INDIRECT("E"&amp;B518))</f>
        <v>17054.75</v>
      </c>
      <c r="V518">
        <f ca="1">AVERAGE(INDIRECT("F"&amp;A518):INDIRECT("F"&amp;B518))</f>
        <v>12683.25</v>
      </c>
      <c r="W518">
        <f ca="1">AVERAGE(INDIRECT("G"&amp;A518):INDIRECT("G"&amp;B518))</f>
        <v>6481.5</v>
      </c>
      <c r="X518">
        <f ca="1">AVERAGE(INDIRECT("H"&amp;A518):INDIRECT("H"&amp;B518))</f>
        <v>4593.5</v>
      </c>
      <c r="Y518">
        <f ca="1">AVERAGE(INDIRECT("I"&amp;A518):INDIRECT("I"&amp;B518))</f>
        <v>1163.5</v>
      </c>
      <c r="Z518">
        <f ca="1">AVERAGE(INDIRECT("J"&amp;A518):INDIRECT("J"&amp;B518))</f>
        <v>1843.25</v>
      </c>
      <c r="AA518">
        <f ca="1">AVERAGE(INDIRECT("K"&amp;A518):INDIRECT("K"&amp;B518))</f>
        <v>180</v>
      </c>
      <c r="AB518">
        <f ca="1">AVERAGE(INDIRECT("L"&amp;A518):INDIRECT("L"&amp;B518))</f>
        <v>4020.5</v>
      </c>
      <c r="AC518">
        <f ca="1">AVERAGE(INDIRECT("M"&amp;A518):INDIRECT("M"&amp;B518))</f>
        <v>532</v>
      </c>
      <c r="AD518">
        <f ca="1">AVERAGE(INDIRECT("N"&amp;A518):INDIRECT("N"&amp;B518))</f>
        <v>841</v>
      </c>
      <c r="AE518">
        <f ca="1">AVERAGE(INDIRECT("O"&amp;A518):INDIRECT("O"&amp;B518))</f>
        <v>203.5</v>
      </c>
      <c r="AF518">
        <f ca="1">AVERAGE(INDIRECT("P"&amp;A518):INDIRECT("P"&amp;B518))</f>
        <v>3400.7799999999997</v>
      </c>
    </row>
    <row r="519" spans="1:32" ht="15" x14ac:dyDescent="0.25">
      <c r="A519" s="13">
        <f t="shared" si="20"/>
        <v>2061</v>
      </c>
      <c r="B519" s="14">
        <f t="shared" si="21"/>
        <v>2064</v>
      </c>
      <c r="C519" s="5">
        <v>40153</v>
      </c>
      <c r="D519" t="s">
        <v>37</v>
      </c>
      <c r="E519">
        <v>11985</v>
      </c>
      <c r="F519">
        <v>7846</v>
      </c>
      <c r="G519">
        <v>3857</v>
      </c>
      <c r="H519">
        <f>'[4]200912'!H38</f>
        <v>3895</v>
      </c>
      <c r="I519">
        <v>1653</v>
      </c>
      <c r="J519">
        <v>2119</v>
      </c>
      <c r="K519">
        <v>85</v>
      </c>
      <c r="L519">
        <v>1833</v>
      </c>
      <c r="M519">
        <v>1399</v>
      </c>
      <c r="N519">
        <v>2402</v>
      </c>
      <c r="O519">
        <v>90</v>
      </c>
      <c r="P519">
        <v>1235.08</v>
      </c>
      <c r="T519" s="15">
        <v>20.4583333333333</v>
      </c>
      <c r="U519">
        <f ca="1">AVERAGE(INDIRECT("E"&amp;A519):INDIRECT("E"&amp;B519))</f>
        <v>16923.5</v>
      </c>
      <c r="V519">
        <f ca="1">AVERAGE(INDIRECT("F"&amp;A519):INDIRECT("F"&amp;B519))</f>
        <v>12976.75</v>
      </c>
      <c r="W519">
        <f ca="1">AVERAGE(INDIRECT("G"&amp;A519):INDIRECT("G"&amp;B519))</f>
        <v>6434.75</v>
      </c>
      <c r="X519">
        <f ca="1">AVERAGE(INDIRECT("H"&amp;A519):INDIRECT("H"&amp;B519))</f>
        <v>4566.5</v>
      </c>
      <c r="Y519">
        <f ca="1">AVERAGE(INDIRECT("I"&amp;A519):INDIRECT("I"&amp;B519))</f>
        <v>1242.5</v>
      </c>
      <c r="Z519">
        <f ca="1">AVERAGE(INDIRECT("J"&amp;A519):INDIRECT("J"&amp;B519))</f>
        <v>1474.5</v>
      </c>
      <c r="AA519">
        <f ca="1">AVERAGE(INDIRECT("K"&amp;A519):INDIRECT("K"&amp;B519))</f>
        <v>194.5</v>
      </c>
      <c r="AB519">
        <f ca="1">AVERAGE(INDIRECT("L"&amp;A519):INDIRECT("L"&amp;B519))</f>
        <v>4403.75</v>
      </c>
      <c r="AC519">
        <f ca="1">AVERAGE(INDIRECT("M"&amp;A519):INDIRECT("M"&amp;B519))</f>
        <v>551</v>
      </c>
      <c r="AD519">
        <f ca="1">AVERAGE(INDIRECT("N"&amp;A519):INDIRECT("N"&amp;B519))</f>
        <v>878</v>
      </c>
      <c r="AE519">
        <f ca="1">AVERAGE(INDIRECT("O"&amp;A519):INDIRECT("O"&amp;B519))</f>
        <v>211.5</v>
      </c>
      <c r="AF519">
        <f ca="1">AVERAGE(INDIRECT("P"&amp;A519):INDIRECT("P"&amp;B519))</f>
        <v>3462.7649999999999</v>
      </c>
    </row>
    <row r="520" spans="1:32" ht="15" x14ac:dyDescent="0.25">
      <c r="A520" s="13">
        <f t="shared" ref="A520:A583" si="22">A518+8</f>
        <v>2065</v>
      </c>
      <c r="B520" s="14">
        <f t="shared" si="21"/>
        <v>2068</v>
      </c>
      <c r="C520" s="5">
        <v>40153</v>
      </c>
      <c r="D520" t="s">
        <v>38</v>
      </c>
      <c r="E520">
        <v>12179</v>
      </c>
      <c r="F520">
        <v>8043</v>
      </c>
      <c r="G520">
        <v>3854</v>
      </c>
      <c r="H520">
        <f>'[4]200912'!H39</f>
        <v>4076</v>
      </c>
      <c r="I520">
        <v>1627</v>
      </c>
      <c r="J520">
        <v>2153</v>
      </c>
      <c r="K520">
        <v>88</v>
      </c>
      <c r="L520">
        <v>1823</v>
      </c>
      <c r="M520">
        <v>1399</v>
      </c>
      <c r="N520">
        <v>2402</v>
      </c>
      <c r="O520">
        <v>89</v>
      </c>
      <c r="P520">
        <v>1243.6300000000001</v>
      </c>
      <c r="T520" s="15">
        <v>20.5</v>
      </c>
      <c r="U520">
        <f ca="1">AVERAGE(INDIRECT("E"&amp;A520):INDIRECT("E"&amp;B520))</f>
        <v>16834</v>
      </c>
      <c r="V520">
        <f ca="1">AVERAGE(INDIRECT("F"&amp;A520):INDIRECT("F"&amp;B520))</f>
        <v>13240.75</v>
      </c>
      <c r="W520">
        <f ca="1">AVERAGE(INDIRECT("G"&amp;A520):INDIRECT("G"&amp;B520))</f>
        <v>6480</v>
      </c>
      <c r="X520">
        <f ca="1">AVERAGE(INDIRECT("H"&amp;A520):INDIRECT("H"&amp;B520))</f>
        <v>4604.75</v>
      </c>
      <c r="Y520">
        <f ca="1">AVERAGE(INDIRECT("I"&amp;A520):INDIRECT("I"&amp;B520))</f>
        <v>1421</v>
      </c>
      <c r="Z520">
        <f ca="1">AVERAGE(INDIRECT("J"&amp;A520):INDIRECT("J"&amp;B520))</f>
        <v>1243</v>
      </c>
      <c r="AA520">
        <f ca="1">AVERAGE(INDIRECT("K"&amp;A520):INDIRECT("K"&amp;B520))</f>
        <v>200.25</v>
      </c>
      <c r="AB520">
        <f ca="1">AVERAGE(INDIRECT("L"&amp;A520):INDIRECT("L"&amp;B520))</f>
        <v>4938.25</v>
      </c>
      <c r="AC520">
        <f ca="1">AVERAGE(INDIRECT("M"&amp;A520):INDIRECT("M"&amp;B520))</f>
        <v>583</v>
      </c>
      <c r="AD520">
        <f ca="1">AVERAGE(INDIRECT("N"&amp;A520):INDIRECT("N"&amp;B520))</f>
        <v>923</v>
      </c>
      <c r="AE520">
        <f ca="1">AVERAGE(INDIRECT("O"&amp;A520):INDIRECT("O"&amp;B520))</f>
        <v>218.75</v>
      </c>
      <c r="AF520">
        <f ca="1">AVERAGE(INDIRECT("P"&amp;A520):INDIRECT("P"&amp;B520))</f>
        <v>3474.6449999999995</v>
      </c>
    </row>
    <row r="521" spans="1:32" ht="15" x14ac:dyDescent="0.25">
      <c r="A521" s="13">
        <f t="shared" si="22"/>
        <v>2069</v>
      </c>
      <c r="B521" s="14">
        <f t="shared" si="21"/>
        <v>2072</v>
      </c>
      <c r="C521" s="5">
        <v>40153</v>
      </c>
      <c r="D521" t="s">
        <v>39</v>
      </c>
      <c r="E521">
        <v>12376</v>
      </c>
      <c r="F521">
        <v>8250</v>
      </c>
      <c r="G521">
        <v>4051</v>
      </c>
      <c r="H521">
        <f>'[4]200912'!H40</f>
        <v>4212</v>
      </c>
      <c r="I521">
        <v>1663</v>
      </c>
      <c r="J521">
        <v>2142</v>
      </c>
      <c r="K521">
        <v>90</v>
      </c>
      <c r="L521">
        <v>1868</v>
      </c>
      <c r="M521">
        <v>1549</v>
      </c>
      <c r="N521">
        <v>2430</v>
      </c>
      <c r="O521">
        <v>88</v>
      </c>
      <c r="P521">
        <v>1251.3800000000001</v>
      </c>
      <c r="T521" s="15">
        <v>20.5416666666667</v>
      </c>
      <c r="U521">
        <f ca="1">AVERAGE(INDIRECT("E"&amp;A521):INDIRECT("E"&amp;B521))</f>
        <v>16860.75</v>
      </c>
      <c r="V521">
        <f ca="1">AVERAGE(INDIRECT("F"&amp;A521):INDIRECT("F"&amp;B521))</f>
        <v>12906.5</v>
      </c>
      <c r="W521">
        <f ca="1">AVERAGE(INDIRECT("G"&amp;A521):INDIRECT("G"&amp;B521))</f>
        <v>6453.25</v>
      </c>
      <c r="X521">
        <f ca="1">AVERAGE(INDIRECT("H"&amp;A521):INDIRECT("H"&amp;B521))</f>
        <v>4663</v>
      </c>
      <c r="Y521">
        <f ca="1">AVERAGE(INDIRECT("I"&amp;A521):INDIRECT("I"&amp;B521))</f>
        <v>1496.25</v>
      </c>
      <c r="Z521">
        <f ca="1">AVERAGE(INDIRECT("J"&amp;A521):INDIRECT("J"&amp;B521))</f>
        <v>1271.5</v>
      </c>
      <c r="AA521">
        <f ca="1">AVERAGE(INDIRECT("K"&amp;A521):INDIRECT("K"&amp;B521))</f>
        <v>180.25</v>
      </c>
      <c r="AB521">
        <f ca="1">AVERAGE(INDIRECT("L"&amp;A521):INDIRECT("L"&amp;B521))</f>
        <v>4570.75</v>
      </c>
      <c r="AC521">
        <f ca="1">AVERAGE(INDIRECT("M"&amp;A521):INDIRECT("M"&amp;B521))</f>
        <v>622</v>
      </c>
      <c r="AD521">
        <f ca="1">AVERAGE(INDIRECT("N"&amp;A521):INDIRECT("N"&amp;B521))</f>
        <v>1014</v>
      </c>
      <c r="AE521">
        <f ca="1">AVERAGE(INDIRECT("O"&amp;A521):INDIRECT("O"&amp;B521))</f>
        <v>216.5</v>
      </c>
      <c r="AF521">
        <f ca="1">AVERAGE(INDIRECT("P"&amp;A521):INDIRECT("P"&amp;B521))</f>
        <v>3442.8850000000002</v>
      </c>
    </row>
    <row r="522" spans="1:32" ht="15" x14ac:dyDescent="0.25">
      <c r="A522" s="13">
        <f t="shared" si="22"/>
        <v>2073</v>
      </c>
      <c r="B522" s="14">
        <f t="shared" si="21"/>
        <v>2076</v>
      </c>
      <c r="C522" s="5">
        <v>40153</v>
      </c>
      <c r="D522" t="s">
        <v>40</v>
      </c>
      <c r="E522">
        <v>12707</v>
      </c>
      <c r="F522">
        <v>8419</v>
      </c>
      <c r="G522">
        <v>4135</v>
      </c>
      <c r="H522">
        <f>'[4]200912'!H41</f>
        <v>4358</v>
      </c>
      <c r="I522">
        <v>1686</v>
      </c>
      <c r="J522">
        <v>2170</v>
      </c>
      <c r="K522">
        <v>91</v>
      </c>
      <c r="L522">
        <v>1807</v>
      </c>
      <c r="M522">
        <v>1549</v>
      </c>
      <c r="N522">
        <v>2430</v>
      </c>
      <c r="O522">
        <v>89</v>
      </c>
      <c r="P522">
        <v>1259.93</v>
      </c>
      <c r="T522" s="15">
        <v>20.5833333333333</v>
      </c>
      <c r="U522">
        <f ca="1">AVERAGE(INDIRECT("E"&amp;A522):INDIRECT("E"&amp;B522))</f>
        <v>16702.25</v>
      </c>
      <c r="V522">
        <f ca="1">AVERAGE(INDIRECT("F"&amp;A522):INDIRECT("F"&amp;B522))</f>
        <v>12121</v>
      </c>
      <c r="W522">
        <f ca="1">AVERAGE(INDIRECT("G"&amp;A522):INDIRECT("G"&amp;B522))</f>
        <v>6373</v>
      </c>
      <c r="X522">
        <f ca="1">AVERAGE(INDIRECT("H"&amp;A522):INDIRECT("H"&amp;B522))</f>
        <v>4540.25</v>
      </c>
      <c r="Y522">
        <f ca="1">AVERAGE(INDIRECT("I"&amp;A522):INDIRECT("I"&amp;B522))</f>
        <v>1578.75</v>
      </c>
      <c r="Z522">
        <f ca="1">AVERAGE(INDIRECT("J"&amp;A522):INDIRECT("J"&amp;B522))</f>
        <v>1739.25</v>
      </c>
      <c r="AA522">
        <f ca="1">AVERAGE(INDIRECT("K"&amp;A522):INDIRECT("K"&amp;B522))</f>
        <v>177.5</v>
      </c>
      <c r="AB522">
        <f ca="1">AVERAGE(INDIRECT("L"&amp;A522):INDIRECT("L"&amp;B522))</f>
        <v>4737.75</v>
      </c>
      <c r="AC522">
        <f ca="1">AVERAGE(INDIRECT("M"&amp;A522):INDIRECT("M"&amp;B522))</f>
        <v>627</v>
      </c>
      <c r="AD522">
        <f ca="1">AVERAGE(INDIRECT("N"&amp;A522):INDIRECT("N"&amp;B522))</f>
        <v>1149</v>
      </c>
      <c r="AE522">
        <f ca="1">AVERAGE(INDIRECT("O"&amp;A522):INDIRECT("O"&amp;B522))</f>
        <v>206</v>
      </c>
      <c r="AF522">
        <f ca="1">AVERAGE(INDIRECT("P"&amp;A522):INDIRECT("P"&amp;B522))</f>
        <v>3389.3199999999997</v>
      </c>
    </row>
    <row r="523" spans="1:32" ht="15" x14ac:dyDescent="0.25">
      <c r="A523" s="13">
        <f t="shared" si="22"/>
        <v>2077</v>
      </c>
      <c r="B523" s="14">
        <f t="shared" si="21"/>
        <v>2080</v>
      </c>
      <c r="C523" s="5">
        <v>40153</v>
      </c>
      <c r="D523" t="s">
        <v>41</v>
      </c>
      <c r="E523">
        <v>12905</v>
      </c>
      <c r="F523">
        <v>8426</v>
      </c>
      <c r="G523">
        <v>4215</v>
      </c>
      <c r="H523">
        <f>'[4]200912'!H42</f>
        <v>4615</v>
      </c>
      <c r="I523">
        <v>1740</v>
      </c>
      <c r="J523">
        <v>2259</v>
      </c>
      <c r="K523">
        <v>95</v>
      </c>
      <c r="L523">
        <v>1768</v>
      </c>
      <c r="M523">
        <v>1549</v>
      </c>
      <c r="N523">
        <v>2430</v>
      </c>
      <c r="O523">
        <v>89</v>
      </c>
      <c r="P523">
        <v>1259.54</v>
      </c>
      <c r="T523" s="15">
        <v>20.625</v>
      </c>
      <c r="U523">
        <f ca="1">AVERAGE(INDIRECT("E"&amp;A523):INDIRECT("E"&amp;B523))</f>
        <v>16470.25</v>
      </c>
      <c r="V523">
        <f ca="1">AVERAGE(INDIRECT("F"&amp;A523):INDIRECT("F"&amp;B523))</f>
        <v>11286.75</v>
      </c>
      <c r="W523">
        <f ca="1">AVERAGE(INDIRECT("G"&amp;A523):INDIRECT("G"&amp;B523))</f>
        <v>6335.75</v>
      </c>
      <c r="X523">
        <f ca="1">AVERAGE(INDIRECT("H"&amp;A523):INDIRECT("H"&amp;B523))</f>
        <v>4409.25</v>
      </c>
      <c r="Y523">
        <f ca="1">AVERAGE(INDIRECT("I"&amp;A523):INDIRECT("I"&amp;B523))</f>
        <v>1656.25</v>
      </c>
      <c r="Z523">
        <f ca="1">AVERAGE(INDIRECT("J"&amp;A523):INDIRECT("J"&amp;B523))</f>
        <v>2461.5</v>
      </c>
      <c r="AA523">
        <f ca="1">AVERAGE(INDIRECT("K"&amp;A523):INDIRECT("K"&amp;B523))</f>
        <v>150</v>
      </c>
      <c r="AB523">
        <f ca="1">AVERAGE(INDIRECT("L"&amp;A523):INDIRECT("L"&amp;B523))</f>
        <v>4572.25</v>
      </c>
      <c r="AC523">
        <f ca="1">AVERAGE(INDIRECT("M"&amp;A523):INDIRECT("M"&amp;B523))</f>
        <v>604</v>
      </c>
      <c r="AD523">
        <f ca="1">AVERAGE(INDIRECT("N"&amp;A523):INDIRECT("N"&amp;B523))</f>
        <v>1185</v>
      </c>
      <c r="AE523">
        <f ca="1">AVERAGE(INDIRECT("O"&amp;A523):INDIRECT("O"&amp;B523))</f>
        <v>192</v>
      </c>
      <c r="AF523">
        <f ca="1">AVERAGE(INDIRECT("P"&amp;A523):INDIRECT("P"&amp;B523))</f>
        <v>3261.1350000000002</v>
      </c>
    </row>
    <row r="524" spans="1:32" ht="15" x14ac:dyDescent="0.25">
      <c r="A524" s="13">
        <f t="shared" si="22"/>
        <v>2081</v>
      </c>
      <c r="B524" s="14">
        <f t="shared" si="21"/>
        <v>2084</v>
      </c>
      <c r="C524" s="5">
        <v>40153</v>
      </c>
      <c r="D524" t="s">
        <v>42</v>
      </c>
      <c r="E524">
        <v>13023</v>
      </c>
      <c r="F524">
        <v>8397</v>
      </c>
      <c r="G524">
        <v>4279</v>
      </c>
      <c r="H524">
        <f>'[4]200912'!H43</f>
        <v>4713</v>
      </c>
      <c r="I524">
        <v>1827</v>
      </c>
      <c r="J524">
        <v>2323</v>
      </c>
      <c r="K524">
        <v>85</v>
      </c>
      <c r="L524">
        <v>1767</v>
      </c>
      <c r="M524">
        <v>1549</v>
      </c>
      <c r="N524">
        <v>2430</v>
      </c>
      <c r="O524">
        <v>89</v>
      </c>
      <c r="P524">
        <v>1258.8599999999999</v>
      </c>
      <c r="T524" s="15">
        <v>20.6666666666667</v>
      </c>
      <c r="U524">
        <f ca="1">AVERAGE(INDIRECT("E"&amp;A524):INDIRECT("E"&amp;B524))</f>
        <v>16500</v>
      </c>
      <c r="V524">
        <f ca="1">AVERAGE(INDIRECT("F"&amp;A524):INDIRECT("F"&amp;B524))</f>
        <v>11122</v>
      </c>
      <c r="W524">
        <f ca="1">AVERAGE(INDIRECT("G"&amp;A524):INDIRECT("G"&amp;B524))</f>
        <v>6478.75</v>
      </c>
      <c r="X524">
        <f ca="1">AVERAGE(INDIRECT("H"&amp;A524):INDIRECT("H"&amp;B524))</f>
        <v>4336.25</v>
      </c>
      <c r="Y524">
        <f ca="1">AVERAGE(INDIRECT("I"&amp;A524):INDIRECT("I"&amp;B524))</f>
        <v>1421.5</v>
      </c>
      <c r="Z524">
        <f ca="1">AVERAGE(INDIRECT("J"&amp;A524):INDIRECT("J"&amp;B524))</f>
        <v>3114.5</v>
      </c>
      <c r="AA524">
        <f ca="1">AVERAGE(INDIRECT("K"&amp;A524):INDIRECT("K"&amp;B524))</f>
        <v>86.25</v>
      </c>
      <c r="AB524">
        <f ca="1">AVERAGE(INDIRECT("L"&amp;A524):INDIRECT("L"&amp;B524))</f>
        <v>4792.5</v>
      </c>
      <c r="AC524">
        <f ca="1">AVERAGE(INDIRECT("M"&amp;A524):INDIRECT("M"&amp;B524))</f>
        <v>540</v>
      </c>
      <c r="AD524">
        <f ca="1">AVERAGE(INDIRECT("N"&amp;A524):INDIRECT("N"&amp;B524))</f>
        <v>1247</v>
      </c>
      <c r="AE524">
        <f ca="1">AVERAGE(INDIRECT("O"&amp;A524):INDIRECT("O"&amp;B524))</f>
        <v>162.5</v>
      </c>
      <c r="AF524">
        <f ca="1">AVERAGE(INDIRECT("P"&amp;A524):INDIRECT("P"&amp;B524))</f>
        <v>3003.0225</v>
      </c>
    </row>
    <row r="525" spans="1:32" ht="15" x14ac:dyDescent="0.25">
      <c r="A525" s="13">
        <f t="shared" si="22"/>
        <v>2085</v>
      </c>
      <c r="B525" s="14">
        <f t="shared" si="21"/>
        <v>2088</v>
      </c>
      <c r="C525" s="5">
        <v>40153</v>
      </c>
      <c r="D525" t="s">
        <v>43</v>
      </c>
      <c r="E525">
        <v>13154</v>
      </c>
      <c r="F525">
        <v>8435</v>
      </c>
      <c r="G525">
        <v>4327</v>
      </c>
      <c r="H525">
        <f>'[4]200912'!H44</f>
        <v>4828</v>
      </c>
      <c r="I525">
        <v>1851</v>
      </c>
      <c r="J525">
        <v>2353</v>
      </c>
      <c r="K525">
        <v>92</v>
      </c>
      <c r="L525">
        <v>1795</v>
      </c>
      <c r="M525">
        <v>1712</v>
      </c>
      <c r="N525">
        <v>2533</v>
      </c>
      <c r="O525">
        <v>90</v>
      </c>
      <c r="P525">
        <v>1258.48</v>
      </c>
      <c r="T525" s="15">
        <v>20.7083333333333</v>
      </c>
      <c r="U525">
        <f ca="1">AVERAGE(INDIRECT("E"&amp;A525):INDIRECT("E"&amp;B525))</f>
        <v>17001.25</v>
      </c>
      <c r="V525">
        <f ca="1">AVERAGE(INDIRECT("F"&amp;A525):INDIRECT("F"&amp;B525))</f>
        <v>11280.5</v>
      </c>
      <c r="W525">
        <f ca="1">AVERAGE(INDIRECT("G"&amp;A525):INDIRECT("G"&amp;B525))</f>
        <v>6791</v>
      </c>
      <c r="X525">
        <f ca="1">AVERAGE(INDIRECT("H"&amp;A525):INDIRECT("H"&amp;B525))</f>
        <v>5117.5</v>
      </c>
      <c r="Y525">
        <f ca="1">AVERAGE(INDIRECT("I"&amp;A525):INDIRECT("I"&amp;B525))</f>
        <v>1086</v>
      </c>
      <c r="Z525">
        <f ca="1">AVERAGE(INDIRECT("J"&amp;A525):INDIRECT("J"&amp;B525))</f>
        <v>3869.75</v>
      </c>
      <c r="AA525">
        <f ca="1">AVERAGE(INDIRECT("K"&amp;A525):INDIRECT("K"&amp;B525))</f>
        <v>59.25</v>
      </c>
      <c r="AB525">
        <f ca="1">AVERAGE(INDIRECT("L"&amp;A525):INDIRECT("L"&amp;B525))</f>
        <v>4844.25</v>
      </c>
      <c r="AC525">
        <f ca="1">AVERAGE(INDIRECT("M"&amp;A525):INDIRECT("M"&amp;B525))</f>
        <v>461</v>
      </c>
      <c r="AD525">
        <f ca="1">AVERAGE(INDIRECT("N"&amp;A525):INDIRECT("N"&amp;B525))</f>
        <v>1219</v>
      </c>
      <c r="AE525">
        <f ca="1">AVERAGE(INDIRECT("O"&amp;A525):INDIRECT("O"&amp;B525))</f>
        <v>132.25</v>
      </c>
      <c r="AF525">
        <f ca="1">AVERAGE(INDIRECT("P"&amp;A525):INDIRECT("P"&amp;B525))</f>
        <v>2711.4100000000003</v>
      </c>
    </row>
    <row r="526" spans="1:32" ht="15" x14ac:dyDescent="0.25">
      <c r="A526" s="13">
        <f t="shared" si="22"/>
        <v>2089</v>
      </c>
      <c r="B526" s="14">
        <f t="shared" si="21"/>
        <v>2092</v>
      </c>
      <c r="C526" s="5">
        <v>40153</v>
      </c>
      <c r="D526" t="s">
        <v>44</v>
      </c>
      <c r="E526">
        <v>13486</v>
      </c>
      <c r="F526">
        <v>8598</v>
      </c>
      <c r="G526">
        <v>4439</v>
      </c>
      <c r="H526">
        <f>'[4]200912'!H45</f>
        <v>5025</v>
      </c>
      <c r="I526">
        <v>1835</v>
      </c>
      <c r="J526">
        <v>2356</v>
      </c>
      <c r="K526">
        <v>90</v>
      </c>
      <c r="L526">
        <v>1771</v>
      </c>
      <c r="M526">
        <v>1712</v>
      </c>
      <c r="N526">
        <v>2533</v>
      </c>
      <c r="O526">
        <v>91</v>
      </c>
      <c r="P526">
        <v>1257.8</v>
      </c>
      <c r="T526" s="15">
        <v>20.75</v>
      </c>
      <c r="U526">
        <f ca="1">AVERAGE(INDIRECT("E"&amp;A526):INDIRECT("E"&amp;B526))</f>
        <v>18088.25</v>
      </c>
      <c r="V526">
        <f ca="1">AVERAGE(INDIRECT("F"&amp;A526):INDIRECT("F"&amp;B526))</f>
        <v>12159.25</v>
      </c>
      <c r="W526">
        <f ca="1">AVERAGE(INDIRECT("G"&amp;A526):INDIRECT("G"&amp;B526))</f>
        <v>7117</v>
      </c>
      <c r="X526">
        <f ca="1">AVERAGE(INDIRECT("H"&amp;A526):INDIRECT("H"&amp;B526))</f>
        <v>5465.75</v>
      </c>
      <c r="Y526">
        <f ca="1">AVERAGE(INDIRECT("I"&amp;A526):INDIRECT("I"&amp;B526))</f>
        <v>926.5</v>
      </c>
      <c r="Z526">
        <f ca="1">AVERAGE(INDIRECT("J"&amp;A526):INDIRECT("J"&amp;B526))</f>
        <v>3970.5</v>
      </c>
      <c r="AA526">
        <f ca="1">AVERAGE(INDIRECT("K"&amp;A526):INDIRECT("K"&amp;B526))</f>
        <v>36</v>
      </c>
      <c r="AB526">
        <f ca="1">AVERAGE(INDIRECT("L"&amp;A526):INDIRECT("L"&amp;B526))</f>
        <v>4668.75</v>
      </c>
      <c r="AC526">
        <f ca="1">AVERAGE(INDIRECT("M"&amp;A526):INDIRECT("M"&amp;B526))</f>
        <v>359</v>
      </c>
      <c r="AD526">
        <f ca="1">AVERAGE(INDIRECT("N"&amp;A526):INDIRECT("N"&amp;B526))</f>
        <v>1280</v>
      </c>
      <c r="AE526">
        <f ca="1">AVERAGE(INDIRECT("O"&amp;A526):INDIRECT("O"&amp;B526))</f>
        <v>116.75</v>
      </c>
      <c r="AF526">
        <f ca="1">AVERAGE(INDIRECT("P"&amp;A526):INDIRECT("P"&amp;B526))</f>
        <v>2394.3199999999997</v>
      </c>
    </row>
    <row r="527" spans="1:32" ht="15" x14ac:dyDescent="0.25">
      <c r="A527" s="13">
        <f t="shared" si="22"/>
        <v>2093</v>
      </c>
      <c r="B527" s="14">
        <f t="shared" si="21"/>
        <v>2096</v>
      </c>
      <c r="C527" s="5">
        <v>40153</v>
      </c>
      <c r="D527" t="s">
        <v>45</v>
      </c>
      <c r="E527">
        <v>13711</v>
      </c>
      <c r="F527">
        <v>8690</v>
      </c>
      <c r="G527">
        <v>4533</v>
      </c>
      <c r="H527">
        <f>'[4]200912'!H46</f>
        <v>5087</v>
      </c>
      <c r="I527">
        <v>1776</v>
      </c>
      <c r="J527">
        <v>2436</v>
      </c>
      <c r="K527">
        <v>85</v>
      </c>
      <c r="L527">
        <v>1748</v>
      </c>
      <c r="M527">
        <v>1712</v>
      </c>
      <c r="N527">
        <v>2533</v>
      </c>
      <c r="O527">
        <v>93</v>
      </c>
      <c r="P527">
        <v>1255.47</v>
      </c>
      <c r="T527" s="15">
        <v>20.7916666666667</v>
      </c>
      <c r="U527">
        <f ca="1">AVERAGE(INDIRECT("E"&amp;A527):INDIRECT("E"&amp;B527))</f>
        <v>18221</v>
      </c>
      <c r="V527">
        <f ca="1">AVERAGE(INDIRECT("F"&amp;A527):INDIRECT("F"&amp;B527))</f>
        <v>12048</v>
      </c>
      <c r="W527">
        <f ca="1">AVERAGE(INDIRECT("G"&amp;A527):INDIRECT("G"&amp;B527))</f>
        <v>6963</v>
      </c>
      <c r="X527">
        <f ca="1">AVERAGE(INDIRECT("H"&amp;A527):INDIRECT("H"&amp;B527))</f>
        <v>5762.25</v>
      </c>
      <c r="Y527">
        <f ca="1">AVERAGE(INDIRECT("I"&amp;A527):INDIRECT("I"&amp;B527))</f>
        <v>788.75</v>
      </c>
      <c r="Z527">
        <f ca="1">AVERAGE(INDIRECT("J"&amp;A527):INDIRECT("J"&amp;B527))</f>
        <v>3773</v>
      </c>
      <c r="AA527">
        <f ca="1">AVERAGE(INDIRECT("K"&amp;A527):INDIRECT("K"&amp;B527))</f>
        <v>26.25</v>
      </c>
      <c r="AB527">
        <f ca="1">AVERAGE(INDIRECT("L"&amp;A527):INDIRECT("L"&amp;B527))</f>
        <v>4004</v>
      </c>
      <c r="AC527">
        <f ca="1">AVERAGE(INDIRECT("M"&amp;A527):INDIRECT("M"&amp;B527))</f>
        <v>314</v>
      </c>
      <c r="AD527">
        <f ca="1">AVERAGE(INDIRECT("N"&amp;A527):INDIRECT("N"&amp;B527))</f>
        <v>1153</v>
      </c>
      <c r="AE527">
        <f ca="1">AVERAGE(INDIRECT("O"&amp;A527):INDIRECT("O"&amp;B527))</f>
        <v>101</v>
      </c>
      <c r="AF527">
        <f ca="1">AVERAGE(INDIRECT("P"&amp;A527):INDIRECT("P"&amp;B527))</f>
        <v>2161.2225000000003</v>
      </c>
    </row>
    <row r="528" spans="1:32" ht="15" x14ac:dyDescent="0.25">
      <c r="A528" s="13">
        <f t="shared" si="22"/>
        <v>2097</v>
      </c>
      <c r="B528" s="14">
        <f t="shared" si="21"/>
        <v>2100</v>
      </c>
      <c r="C528" s="5">
        <v>40153</v>
      </c>
      <c r="D528" t="s">
        <v>46</v>
      </c>
      <c r="E528">
        <v>13782</v>
      </c>
      <c r="F528">
        <v>8772</v>
      </c>
      <c r="G528">
        <v>4633</v>
      </c>
      <c r="H528">
        <f>'[4]200912'!H47</f>
        <v>5332</v>
      </c>
      <c r="I528">
        <v>1842</v>
      </c>
      <c r="J528">
        <v>2504</v>
      </c>
      <c r="K528">
        <v>94</v>
      </c>
      <c r="L528">
        <v>1763</v>
      </c>
      <c r="M528">
        <v>1712</v>
      </c>
      <c r="N528">
        <v>2533</v>
      </c>
      <c r="O528">
        <v>95</v>
      </c>
      <c r="P528">
        <v>1253.1400000000001</v>
      </c>
      <c r="T528" s="15">
        <v>20.8333333333333</v>
      </c>
      <c r="U528">
        <f ca="1">AVERAGE(INDIRECT("E"&amp;A528):INDIRECT("E"&amp;B528))</f>
        <v>18163.25</v>
      </c>
      <c r="V528">
        <f ca="1">AVERAGE(INDIRECT("F"&amp;A528):INDIRECT("F"&amp;B528))</f>
        <v>11695.25</v>
      </c>
      <c r="W528">
        <f ca="1">AVERAGE(INDIRECT("G"&amp;A528):INDIRECT("G"&amp;B528))</f>
        <v>6717.75</v>
      </c>
      <c r="X528">
        <f ca="1">AVERAGE(INDIRECT("H"&amp;A528):INDIRECT("H"&amp;B528))</f>
        <v>6051.25</v>
      </c>
      <c r="Y528">
        <f ca="1">AVERAGE(INDIRECT("I"&amp;A528):INDIRECT("I"&amp;B528))</f>
        <v>508</v>
      </c>
      <c r="Z528">
        <f ca="1">AVERAGE(INDIRECT("J"&amp;A528):INDIRECT("J"&amp;B528))</f>
        <v>3523</v>
      </c>
      <c r="AA528">
        <f ca="1">AVERAGE(INDIRECT("K"&amp;A528):INDIRECT("K"&amp;B528))</f>
        <v>17.25</v>
      </c>
      <c r="AB528">
        <f ca="1">AVERAGE(INDIRECT("L"&amp;A528):INDIRECT("L"&amp;B528))</f>
        <v>2963</v>
      </c>
      <c r="AC528">
        <f ca="1">AVERAGE(INDIRECT("M"&amp;A528):INDIRECT("M"&amp;B528))</f>
        <v>287</v>
      </c>
      <c r="AD528">
        <f ca="1">AVERAGE(INDIRECT("N"&amp;A528):INDIRECT("N"&amp;B528))</f>
        <v>991</v>
      </c>
      <c r="AE528">
        <f ca="1">AVERAGE(INDIRECT("O"&amp;A528):INDIRECT("O"&amp;B528))</f>
        <v>81</v>
      </c>
      <c r="AF528">
        <f ca="1">AVERAGE(INDIRECT("P"&amp;A528):INDIRECT("P"&amp;B528))</f>
        <v>1998.4850000000001</v>
      </c>
    </row>
    <row r="529" spans="1:32" ht="15" x14ac:dyDescent="0.25">
      <c r="A529" s="13">
        <f t="shared" si="22"/>
        <v>2101</v>
      </c>
      <c r="B529" s="14">
        <f t="shared" si="21"/>
        <v>2104</v>
      </c>
      <c r="C529" s="5">
        <v>40153</v>
      </c>
      <c r="D529" t="s">
        <v>47</v>
      </c>
      <c r="E529">
        <v>13976</v>
      </c>
      <c r="F529">
        <v>9008</v>
      </c>
      <c r="G529">
        <v>4625</v>
      </c>
      <c r="H529">
        <f>'[4]200912'!H48</f>
        <v>5794</v>
      </c>
      <c r="I529">
        <v>1926</v>
      </c>
      <c r="J529">
        <v>2481</v>
      </c>
      <c r="K529">
        <v>90</v>
      </c>
      <c r="L529">
        <v>1699</v>
      </c>
      <c r="M529">
        <v>1781</v>
      </c>
      <c r="N529">
        <v>2621</v>
      </c>
      <c r="O529">
        <v>96</v>
      </c>
      <c r="P529">
        <v>1250.82</v>
      </c>
      <c r="T529" s="15">
        <v>20.875</v>
      </c>
      <c r="U529">
        <f ca="1">AVERAGE(INDIRECT("E"&amp;A529):INDIRECT("E"&amp;B529))</f>
        <v>17641.5</v>
      </c>
      <c r="V529">
        <f ca="1">AVERAGE(INDIRECT("F"&amp;A529):INDIRECT("F"&amp;B529))</f>
        <v>11106.5</v>
      </c>
      <c r="W529">
        <f ca="1">AVERAGE(INDIRECT("G"&amp;A529):INDIRECT("G"&amp;B529))</f>
        <v>6324.5</v>
      </c>
      <c r="X529">
        <f ca="1">AVERAGE(INDIRECT("H"&amp;A529):INDIRECT("H"&amp;B529))</f>
        <v>6168</v>
      </c>
      <c r="Y529">
        <f ca="1">AVERAGE(INDIRECT("I"&amp;A529):INDIRECT("I"&amp;B529))</f>
        <v>359</v>
      </c>
      <c r="Z529">
        <f ca="1">AVERAGE(INDIRECT("J"&amp;A529):INDIRECT("J"&amp;B529))</f>
        <v>3021.75</v>
      </c>
      <c r="AA529">
        <f ca="1">AVERAGE(INDIRECT("K"&amp;A529):INDIRECT("K"&amp;B529))</f>
        <v>9.5</v>
      </c>
      <c r="AB529">
        <f ca="1">AVERAGE(INDIRECT("L"&amp;A529):INDIRECT("L"&amp;B529))</f>
        <v>2068.25</v>
      </c>
      <c r="AC529">
        <f ca="1">AVERAGE(INDIRECT("M"&amp;A529):INDIRECT("M"&amp;B529))</f>
        <v>241</v>
      </c>
      <c r="AD529">
        <f ca="1">AVERAGE(INDIRECT("N"&amp;A529):INDIRECT("N"&amp;B529))</f>
        <v>864</v>
      </c>
      <c r="AE529">
        <f ca="1">AVERAGE(INDIRECT("O"&amp;A529):INDIRECT("O"&amp;B529))</f>
        <v>64.5</v>
      </c>
      <c r="AF529">
        <f ca="1">AVERAGE(INDIRECT("P"&amp;A529):INDIRECT("P"&amp;B529))</f>
        <v>1912.8975</v>
      </c>
    </row>
    <row r="530" spans="1:32" ht="15" x14ac:dyDescent="0.25">
      <c r="A530" s="13">
        <f t="shared" si="22"/>
        <v>2105</v>
      </c>
      <c r="B530" s="14">
        <f t="shared" si="21"/>
        <v>2108</v>
      </c>
      <c r="C530" s="5">
        <v>40153</v>
      </c>
      <c r="D530" t="s">
        <v>48</v>
      </c>
      <c r="E530">
        <v>14268</v>
      </c>
      <c r="F530">
        <v>9326</v>
      </c>
      <c r="G530">
        <v>4652</v>
      </c>
      <c r="H530">
        <f>'[4]200912'!H49</f>
        <v>6061</v>
      </c>
      <c r="I530">
        <v>1966</v>
      </c>
      <c r="J530">
        <v>2542</v>
      </c>
      <c r="K530">
        <v>83</v>
      </c>
      <c r="L530">
        <v>1731</v>
      </c>
      <c r="M530">
        <v>1781</v>
      </c>
      <c r="N530">
        <v>2621</v>
      </c>
      <c r="O530">
        <v>98</v>
      </c>
      <c r="P530">
        <v>1248.19</v>
      </c>
      <c r="T530" s="15">
        <v>20.9166666666667</v>
      </c>
      <c r="U530">
        <f ca="1">AVERAGE(INDIRECT("E"&amp;A530):INDIRECT("E"&amp;B530))</f>
        <v>17202.25</v>
      </c>
      <c r="V530">
        <f ca="1">AVERAGE(INDIRECT("F"&amp;A530):INDIRECT("F"&amp;B530))</f>
        <v>10635</v>
      </c>
      <c r="W530">
        <f ca="1">AVERAGE(INDIRECT("G"&amp;A530):INDIRECT("G"&amp;B530))</f>
        <v>6142.25</v>
      </c>
      <c r="X530">
        <f ca="1">AVERAGE(INDIRECT("H"&amp;A530):INDIRECT("H"&amp;B530))</f>
        <v>6106.25</v>
      </c>
      <c r="Y530">
        <f ca="1">AVERAGE(INDIRECT("I"&amp;A530):INDIRECT("I"&amp;B530))</f>
        <v>380.75</v>
      </c>
      <c r="Z530">
        <f ca="1">AVERAGE(INDIRECT("J"&amp;A530):INDIRECT("J"&amp;B530))</f>
        <v>2492.5</v>
      </c>
      <c r="AA530">
        <f ca="1">AVERAGE(INDIRECT("K"&amp;A530):INDIRECT("K"&amp;B530))</f>
        <v>12.25</v>
      </c>
      <c r="AB530">
        <f ca="1">AVERAGE(INDIRECT("L"&amp;A530):INDIRECT("L"&amp;B530))</f>
        <v>1429.25</v>
      </c>
      <c r="AC530">
        <f ca="1">AVERAGE(INDIRECT("M"&amp;A530):INDIRECT("M"&amp;B530))</f>
        <v>220</v>
      </c>
      <c r="AD530">
        <f ca="1">AVERAGE(INDIRECT("N"&amp;A530):INDIRECT("N"&amp;B530))</f>
        <v>669</v>
      </c>
      <c r="AE530">
        <f ca="1">AVERAGE(INDIRECT("O"&amp;A530):INDIRECT("O"&amp;B530))</f>
        <v>52.75</v>
      </c>
      <c r="AF530">
        <f ca="1">AVERAGE(INDIRECT("P"&amp;A530):INDIRECT("P"&amp;B530))</f>
        <v>1880.5375000000001</v>
      </c>
    </row>
    <row r="531" spans="1:32" ht="15" x14ac:dyDescent="0.25">
      <c r="A531" s="13">
        <f t="shared" si="22"/>
        <v>2109</v>
      </c>
      <c r="B531" s="14">
        <f t="shared" si="21"/>
        <v>2112</v>
      </c>
      <c r="C531" s="5">
        <v>40153</v>
      </c>
      <c r="D531" t="s">
        <v>49</v>
      </c>
      <c r="E531">
        <v>14433</v>
      </c>
      <c r="F531">
        <v>9439</v>
      </c>
      <c r="G531">
        <v>4670</v>
      </c>
      <c r="H531">
        <f>'[4]200912'!H50</f>
        <v>6042</v>
      </c>
      <c r="I531">
        <v>1905</v>
      </c>
      <c r="J531">
        <v>2509</v>
      </c>
      <c r="K531">
        <v>77</v>
      </c>
      <c r="L531">
        <v>1689</v>
      </c>
      <c r="M531">
        <v>1781</v>
      </c>
      <c r="N531">
        <v>2621</v>
      </c>
      <c r="O531">
        <v>100</v>
      </c>
      <c r="P531">
        <v>1242.31</v>
      </c>
      <c r="T531" s="15">
        <v>20.9583333333333</v>
      </c>
      <c r="U531">
        <f ca="1">AVERAGE(INDIRECT("E"&amp;A531):INDIRECT("E"&amp;B531))</f>
        <v>16763.5</v>
      </c>
      <c r="V531">
        <f ca="1">AVERAGE(INDIRECT("F"&amp;A531):INDIRECT("F"&amp;B531))</f>
        <v>10848</v>
      </c>
      <c r="W531">
        <f ca="1">AVERAGE(INDIRECT("G"&amp;A531):INDIRECT("G"&amp;B531))</f>
        <v>5958.75</v>
      </c>
      <c r="X531">
        <f ca="1">AVERAGE(INDIRECT("H"&amp;A531):INDIRECT("H"&amp;B531))</f>
        <v>6016.5</v>
      </c>
      <c r="Y531">
        <f ca="1">AVERAGE(INDIRECT("I"&amp;A531):INDIRECT("I"&amp;B531))</f>
        <v>363.25</v>
      </c>
      <c r="Z531">
        <f ca="1">AVERAGE(INDIRECT("J"&amp;A531):INDIRECT("J"&amp;B531))</f>
        <v>2394.75</v>
      </c>
      <c r="AA531">
        <f ca="1">AVERAGE(INDIRECT("K"&amp;A531):INDIRECT("K"&amp;B531))</f>
        <v>23.5</v>
      </c>
      <c r="AB531">
        <f ca="1">AVERAGE(INDIRECT("L"&amp;A531):INDIRECT("L"&amp;B531))</f>
        <v>1089.75</v>
      </c>
      <c r="AC531">
        <f ca="1">AVERAGE(INDIRECT("M"&amp;A531):INDIRECT("M"&amp;B531))</f>
        <v>208</v>
      </c>
      <c r="AD531">
        <f ca="1">AVERAGE(INDIRECT("N"&amp;A531):INDIRECT("N"&amp;B531))</f>
        <v>618</v>
      </c>
      <c r="AE531">
        <f ca="1">AVERAGE(INDIRECT("O"&amp;A531):INDIRECT("O"&amp;B531))</f>
        <v>41.5</v>
      </c>
      <c r="AF531">
        <f ca="1">AVERAGE(INDIRECT("P"&amp;A531):INDIRECT("P"&amp;B531))</f>
        <v>1841.675</v>
      </c>
    </row>
    <row r="532" spans="1:32" ht="15" x14ac:dyDescent="0.25">
      <c r="A532" s="13">
        <f t="shared" si="22"/>
        <v>2113</v>
      </c>
      <c r="B532" s="14">
        <f t="shared" si="21"/>
        <v>2116</v>
      </c>
      <c r="C532" s="5">
        <v>40153</v>
      </c>
      <c r="D532" t="s">
        <v>50</v>
      </c>
      <c r="E532">
        <v>14517</v>
      </c>
      <c r="F532">
        <v>9321</v>
      </c>
      <c r="G532">
        <v>4752</v>
      </c>
      <c r="H532">
        <f>'[4]200912'!H51</f>
        <v>6040</v>
      </c>
      <c r="I532">
        <v>1885</v>
      </c>
      <c r="J532">
        <v>2551</v>
      </c>
      <c r="K532">
        <v>85</v>
      </c>
      <c r="L532">
        <v>1671</v>
      </c>
      <c r="M532">
        <v>1781</v>
      </c>
      <c r="N532">
        <v>2621</v>
      </c>
      <c r="O532">
        <v>102</v>
      </c>
      <c r="P532">
        <v>1236.42</v>
      </c>
      <c r="T532" s="15">
        <v>21</v>
      </c>
      <c r="U532">
        <f ca="1">AVERAGE(INDIRECT("E"&amp;A532):INDIRECT("E"&amp;B532))</f>
        <v>15333.25</v>
      </c>
      <c r="V532">
        <f ca="1">AVERAGE(INDIRECT("F"&amp;A532):INDIRECT("F"&amp;B532))</f>
        <v>10050</v>
      </c>
      <c r="W532">
        <f ca="1">AVERAGE(INDIRECT("G"&amp;A532):INDIRECT("G"&amp;B532))</f>
        <v>5727.5</v>
      </c>
      <c r="X532">
        <f ca="1">AVERAGE(INDIRECT("H"&amp;A532):INDIRECT("H"&amp;B532))</f>
        <v>5316.25</v>
      </c>
      <c r="Y532">
        <f ca="1">AVERAGE(INDIRECT("I"&amp;A532):INDIRECT("I"&amp;B532))</f>
        <v>368.5</v>
      </c>
      <c r="Z532">
        <f ca="1">AVERAGE(INDIRECT("J"&amp;A532):INDIRECT("J"&amp;B532))</f>
        <v>2343.75</v>
      </c>
      <c r="AA532">
        <f ca="1">AVERAGE(INDIRECT("K"&amp;A532):INDIRECT("K"&amp;B532))</f>
        <v>22.5</v>
      </c>
      <c r="AB532">
        <f ca="1">AVERAGE(INDIRECT("L"&amp;A532):INDIRECT("L"&amp;B532))</f>
        <v>1041.25</v>
      </c>
      <c r="AC532">
        <f ca="1">AVERAGE(INDIRECT("M"&amp;A532):INDIRECT("M"&amp;B532))</f>
        <v>219</v>
      </c>
      <c r="AD532">
        <f ca="1">AVERAGE(INDIRECT("N"&amp;A532):INDIRECT("N"&amp;B532))</f>
        <v>538</v>
      </c>
      <c r="AE532">
        <f ca="1">AVERAGE(INDIRECT("O"&amp;A532):INDIRECT("O"&amp;B532))</f>
        <v>44</v>
      </c>
      <c r="AF532">
        <f ca="1">AVERAGE(INDIRECT("P"&amp;A532):INDIRECT("P"&amp;B532))</f>
        <v>1822.9900000000002</v>
      </c>
    </row>
    <row r="533" spans="1:32" ht="15" x14ac:dyDescent="0.25">
      <c r="A533" s="13">
        <f t="shared" si="22"/>
        <v>2117</v>
      </c>
      <c r="B533" s="14">
        <f t="shared" si="21"/>
        <v>2120</v>
      </c>
      <c r="C533" s="5">
        <v>40153</v>
      </c>
      <c r="D533" t="s">
        <v>51</v>
      </c>
      <c r="E533">
        <v>14549</v>
      </c>
      <c r="F533">
        <v>9122</v>
      </c>
      <c r="G533">
        <v>4930</v>
      </c>
      <c r="H533">
        <f>'[4]200912'!H52</f>
        <v>5770</v>
      </c>
      <c r="I533">
        <v>1924</v>
      </c>
      <c r="J533">
        <v>2576</v>
      </c>
      <c r="K533">
        <v>86</v>
      </c>
      <c r="L533">
        <v>1595</v>
      </c>
      <c r="M533">
        <v>1816</v>
      </c>
      <c r="N533">
        <v>2626</v>
      </c>
      <c r="O533">
        <v>104</v>
      </c>
      <c r="P533">
        <v>1230.04</v>
      </c>
      <c r="T533" s="15">
        <v>21.0416666666667</v>
      </c>
      <c r="U533">
        <f ca="1">AVERAGE(INDIRECT("E"&amp;A533):INDIRECT("E"&amp;B533))</f>
        <v>14047</v>
      </c>
      <c r="V533">
        <f ca="1">AVERAGE(INDIRECT("F"&amp;A533):INDIRECT("F"&amp;B533))</f>
        <v>9102.5</v>
      </c>
      <c r="W533">
        <f ca="1">AVERAGE(INDIRECT("G"&amp;A533):INDIRECT("G"&amp;B533))</f>
        <v>5274.25</v>
      </c>
      <c r="X533">
        <f ca="1">AVERAGE(INDIRECT("H"&amp;A533):INDIRECT("H"&amp;B533))</f>
        <v>4939.5</v>
      </c>
      <c r="Y533">
        <f ca="1">AVERAGE(INDIRECT("I"&amp;A533):INDIRECT("I"&amp;B533))</f>
        <v>315.75</v>
      </c>
      <c r="Z533">
        <f ca="1">AVERAGE(INDIRECT("J"&amp;A533):INDIRECT("J"&amp;B533))</f>
        <v>2177.25</v>
      </c>
      <c r="AA533">
        <f ca="1">AVERAGE(INDIRECT("K"&amp;A533):INDIRECT("K"&amp;B533))</f>
        <v>14.25</v>
      </c>
      <c r="AB533">
        <f ca="1">AVERAGE(INDIRECT("L"&amp;A533):INDIRECT("L"&amp;B533))</f>
        <v>667.25</v>
      </c>
      <c r="AC533">
        <f ca="1">AVERAGE(INDIRECT("M"&amp;A533):INDIRECT("M"&amp;B533))</f>
        <v>379</v>
      </c>
      <c r="AD533">
        <f ca="1">AVERAGE(INDIRECT("N"&amp;A533):INDIRECT("N"&amp;B533))</f>
        <v>1767</v>
      </c>
      <c r="AE533">
        <f ca="1">AVERAGE(INDIRECT("O"&amp;A533):INDIRECT("O"&amp;B533))</f>
        <v>51.25</v>
      </c>
      <c r="AF533">
        <f ca="1">AVERAGE(INDIRECT("P"&amp;A533):INDIRECT("P"&amp;B533))</f>
        <v>1271.1174999999998</v>
      </c>
    </row>
    <row r="534" spans="1:32" ht="15" x14ac:dyDescent="0.25">
      <c r="A534" s="13">
        <f t="shared" si="22"/>
        <v>2121</v>
      </c>
      <c r="B534" s="14">
        <f t="shared" si="21"/>
        <v>2124</v>
      </c>
      <c r="C534" s="5">
        <v>40153</v>
      </c>
      <c r="D534" t="s">
        <v>52</v>
      </c>
      <c r="E534">
        <v>14629</v>
      </c>
      <c r="F534">
        <v>8996</v>
      </c>
      <c r="G534">
        <v>4858</v>
      </c>
      <c r="H534">
        <f>'[4]200912'!H53</f>
        <v>5442</v>
      </c>
      <c r="I534">
        <v>2116</v>
      </c>
      <c r="J534">
        <v>2618</v>
      </c>
      <c r="K534">
        <v>88</v>
      </c>
      <c r="L534">
        <v>1524</v>
      </c>
      <c r="M534">
        <v>1816</v>
      </c>
      <c r="N534">
        <v>2626</v>
      </c>
      <c r="O534">
        <v>105</v>
      </c>
      <c r="P534">
        <v>1224.1600000000001</v>
      </c>
      <c r="T534" s="15">
        <v>21.0833333333333</v>
      </c>
      <c r="U534">
        <f ca="1">AVERAGE(INDIRECT("E"&amp;A534):INDIRECT("E"&amp;B534))</f>
        <v>13258.75</v>
      </c>
      <c r="V534">
        <f ca="1">AVERAGE(INDIRECT("F"&amp;A534):INDIRECT("F"&amp;B534))</f>
        <v>8525.5</v>
      </c>
      <c r="W534">
        <f ca="1">AVERAGE(INDIRECT("G"&amp;A534):INDIRECT("G"&amp;B534))</f>
        <v>4975.25</v>
      </c>
      <c r="X534">
        <f ca="1">AVERAGE(INDIRECT("H"&amp;A534):INDIRECT("H"&amp;B534))</f>
        <v>4719.5</v>
      </c>
      <c r="Y534">
        <f ca="1">AVERAGE(INDIRECT("I"&amp;A534):INDIRECT("I"&amp;B534))</f>
        <v>303.75</v>
      </c>
      <c r="Z534">
        <f ca="1">AVERAGE(INDIRECT("J"&amp;A534):INDIRECT("J"&amp;B534))</f>
        <v>2006.75</v>
      </c>
      <c r="AA534">
        <f ca="1">AVERAGE(INDIRECT("K"&amp;A534):INDIRECT("K"&amp;B534))</f>
        <v>8.75</v>
      </c>
      <c r="AB534">
        <f ca="1">AVERAGE(INDIRECT("L"&amp;A534):INDIRECT("L"&amp;B534))</f>
        <v>551.25</v>
      </c>
      <c r="AC534">
        <f ca="1">AVERAGE(INDIRECT("M"&amp;A534):INDIRECT("M"&amp;B534))</f>
        <v>358</v>
      </c>
      <c r="AD534">
        <f ca="1">AVERAGE(INDIRECT("N"&amp;A534):INDIRECT("N"&amp;B534))</f>
        <v>1572</v>
      </c>
      <c r="AE534">
        <f ca="1">AVERAGE(INDIRECT("O"&amp;A534):INDIRECT("O"&amp;B534))</f>
        <v>52.25</v>
      </c>
      <c r="AF534">
        <f ca="1">AVERAGE(INDIRECT("P"&amp;A534):INDIRECT("P"&amp;B534))</f>
        <v>864.37</v>
      </c>
    </row>
    <row r="535" spans="1:32" ht="15" x14ac:dyDescent="0.25">
      <c r="A535" s="13">
        <f t="shared" si="22"/>
        <v>2125</v>
      </c>
      <c r="B535" s="14">
        <f t="shared" si="21"/>
        <v>2128</v>
      </c>
      <c r="C535" s="5">
        <v>40153</v>
      </c>
      <c r="D535" t="s">
        <v>53</v>
      </c>
      <c r="E535">
        <v>14683</v>
      </c>
      <c r="F535">
        <v>8922</v>
      </c>
      <c r="G535">
        <v>4832</v>
      </c>
      <c r="H535">
        <f>'[4]200912'!H54</f>
        <v>5250</v>
      </c>
      <c r="I535">
        <v>2208</v>
      </c>
      <c r="J535">
        <v>2668</v>
      </c>
      <c r="K535">
        <v>92</v>
      </c>
      <c r="L535">
        <v>1653</v>
      </c>
      <c r="M535">
        <v>1816</v>
      </c>
      <c r="N535">
        <v>2626</v>
      </c>
      <c r="O535">
        <v>106</v>
      </c>
      <c r="P535">
        <v>1240.74</v>
      </c>
      <c r="T535" s="15">
        <v>21.125</v>
      </c>
      <c r="U535">
        <f ca="1">AVERAGE(INDIRECT("E"&amp;A535):INDIRECT("E"&amp;B535))</f>
        <v>13100.75</v>
      </c>
      <c r="V535">
        <f ca="1">AVERAGE(INDIRECT("F"&amp;A535):INDIRECT("F"&amp;B535))</f>
        <v>7954.75</v>
      </c>
      <c r="W535">
        <f ca="1">AVERAGE(INDIRECT("G"&amp;A535):INDIRECT("G"&amp;B535))</f>
        <v>4825.25</v>
      </c>
      <c r="X535">
        <f ca="1">AVERAGE(INDIRECT("H"&amp;A535):INDIRECT("H"&amp;B535))</f>
        <v>4731.25</v>
      </c>
      <c r="Y535">
        <f ca="1">AVERAGE(INDIRECT("I"&amp;A535):INDIRECT("I"&amp;B535))</f>
        <v>305.25</v>
      </c>
      <c r="Z535">
        <f ca="1">AVERAGE(INDIRECT("J"&amp;A535):INDIRECT("J"&amp;B535))</f>
        <v>1902.5</v>
      </c>
      <c r="AA535">
        <f ca="1">AVERAGE(INDIRECT("K"&amp;A535):INDIRECT("K"&amp;B535))</f>
        <v>11.75</v>
      </c>
      <c r="AB535">
        <f ca="1">AVERAGE(INDIRECT("L"&amp;A535):INDIRECT("L"&amp;B535))</f>
        <v>455</v>
      </c>
      <c r="AC535">
        <f ca="1">AVERAGE(INDIRECT("M"&amp;A535):INDIRECT("M"&amp;B535))</f>
        <v>336</v>
      </c>
      <c r="AD535">
        <f ca="1">AVERAGE(INDIRECT("N"&amp;A535):INDIRECT("N"&amp;B535))</f>
        <v>1323</v>
      </c>
      <c r="AE535">
        <f ca="1">AVERAGE(INDIRECT("O"&amp;A535):INDIRECT("O"&amp;B535))</f>
        <v>52.25</v>
      </c>
      <c r="AF535">
        <f ca="1">AVERAGE(INDIRECT("P"&amp;A535):INDIRECT("P"&amp;B535))</f>
        <v>626.995</v>
      </c>
    </row>
    <row r="536" spans="1:32" ht="15" x14ac:dyDescent="0.25">
      <c r="A536" s="13">
        <f t="shared" si="22"/>
        <v>2129</v>
      </c>
      <c r="B536" s="14">
        <f t="shared" ref="B536:B599" si="23">B534+8</f>
        <v>2132</v>
      </c>
      <c r="C536" s="5">
        <v>40153</v>
      </c>
      <c r="D536" t="s">
        <v>54</v>
      </c>
      <c r="E536">
        <v>14737</v>
      </c>
      <c r="F536">
        <v>8930</v>
      </c>
      <c r="G536">
        <v>4737</v>
      </c>
      <c r="H536">
        <f>'[4]200912'!H55</f>
        <v>5007</v>
      </c>
      <c r="I536">
        <v>2164</v>
      </c>
      <c r="J536">
        <v>2622</v>
      </c>
      <c r="K536">
        <v>83</v>
      </c>
      <c r="L536">
        <v>1724</v>
      </c>
      <c r="M536">
        <v>1816</v>
      </c>
      <c r="N536">
        <v>2626</v>
      </c>
      <c r="O536">
        <v>107</v>
      </c>
      <c r="P536">
        <v>1257.03</v>
      </c>
      <c r="T536" s="15">
        <v>21.1666666666667</v>
      </c>
      <c r="U536">
        <f ca="1">AVERAGE(INDIRECT("E"&amp;A536):INDIRECT("E"&amp;B536))</f>
        <v>13096.25</v>
      </c>
      <c r="V536">
        <f ca="1">AVERAGE(INDIRECT("F"&amp;A536):INDIRECT("F"&amp;B536))</f>
        <v>7652.75</v>
      </c>
      <c r="W536">
        <f ca="1">AVERAGE(INDIRECT("G"&amp;A536):INDIRECT("G"&amp;B536))</f>
        <v>4736</v>
      </c>
      <c r="X536">
        <f ca="1">AVERAGE(INDIRECT("H"&amp;A536):INDIRECT("H"&amp;B536))</f>
        <v>4936</v>
      </c>
      <c r="Y536">
        <f ca="1">AVERAGE(INDIRECT("I"&amp;A536):INDIRECT("I"&amp;B536))</f>
        <v>302.25</v>
      </c>
      <c r="Z536">
        <f ca="1">AVERAGE(INDIRECT("J"&amp;A536):INDIRECT("J"&amp;B536))</f>
        <v>1777.75</v>
      </c>
      <c r="AA536">
        <f ca="1">AVERAGE(INDIRECT("K"&amp;A536):INDIRECT("K"&amp;B536))</f>
        <v>13.25</v>
      </c>
      <c r="AB536">
        <f ca="1">AVERAGE(INDIRECT("L"&amp;A536):INDIRECT("L"&amp;B536))</f>
        <v>272</v>
      </c>
      <c r="AC536">
        <f ca="1">AVERAGE(INDIRECT("M"&amp;A536):INDIRECT("M"&amp;B536))</f>
        <v>338</v>
      </c>
      <c r="AD536">
        <f ca="1">AVERAGE(INDIRECT("N"&amp;A536):INDIRECT("N"&amp;B536))</f>
        <v>1193</v>
      </c>
      <c r="AE536">
        <f ca="1">AVERAGE(INDIRECT("O"&amp;A536):INDIRECT("O"&amp;B536))</f>
        <v>58.5</v>
      </c>
      <c r="AF536">
        <f ca="1">AVERAGE(INDIRECT("P"&amp;A536):INDIRECT("P"&amp;B536))</f>
        <v>441.88249999999999</v>
      </c>
    </row>
    <row r="537" spans="1:32" ht="15" x14ac:dyDescent="0.25">
      <c r="A537" s="13">
        <f t="shared" si="22"/>
        <v>2133</v>
      </c>
      <c r="B537" s="14">
        <f t="shared" si="23"/>
        <v>2136</v>
      </c>
      <c r="C537" s="5">
        <v>40153</v>
      </c>
      <c r="D537" t="s">
        <v>55</v>
      </c>
      <c r="E537">
        <v>14634</v>
      </c>
      <c r="F537">
        <v>8573</v>
      </c>
      <c r="G537">
        <v>4783</v>
      </c>
      <c r="H537">
        <f>'[4]200912'!H56</f>
        <v>5044</v>
      </c>
      <c r="I537">
        <v>2292</v>
      </c>
      <c r="J537">
        <v>2695</v>
      </c>
      <c r="K537">
        <v>76</v>
      </c>
      <c r="L537">
        <v>1682</v>
      </c>
      <c r="M537">
        <v>1835</v>
      </c>
      <c r="N537">
        <v>2583</v>
      </c>
      <c r="O537">
        <v>108</v>
      </c>
      <c r="P537">
        <v>1273.6099999999999</v>
      </c>
      <c r="T537" s="15">
        <v>21.2083333333333</v>
      </c>
      <c r="U537">
        <f ca="1">AVERAGE(INDIRECT("E"&amp;A537):INDIRECT("E"&amp;B537))</f>
        <v>13247.25</v>
      </c>
      <c r="V537">
        <f ca="1">AVERAGE(INDIRECT("F"&amp;A537):INDIRECT("F"&amp;B537))</f>
        <v>7901.25</v>
      </c>
      <c r="W537">
        <f ca="1">AVERAGE(INDIRECT("G"&amp;A537):INDIRECT("G"&amp;B537))</f>
        <v>4849.5</v>
      </c>
      <c r="X537">
        <f ca="1">AVERAGE(INDIRECT("H"&amp;A537):INDIRECT("H"&amp;B537))</f>
        <v>5251.75</v>
      </c>
      <c r="Y537">
        <f ca="1">AVERAGE(INDIRECT("I"&amp;A537):INDIRECT("I"&amp;B537))</f>
        <v>269.5</v>
      </c>
      <c r="Z537">
        <f ca="1">AVERAGE(INDIRECT("J"&amp;A537):INDIRECT("J"&amp;B537))</f>
        <v>1497.5</v>
      </c>
      <c r="AA537">
        <f ca="1">AVERAGE(INDIRECT("K"&amp;A537):INDIRECT("K"&amp;B537))</f>
        <v>16.75</v>
      </c>
      <c r="AB537">
        <f ca="1">AVERAGE(INDIRECT("L"&amp;A537):INDIRECT("L"&amp;B537))</f>
        <v>288.5</v>
      </c>
      <c r="AC537">
        <f ca="1">AVERAGE(INDIRECT("M"&amp;A537):INDIRECT("M"&amp;B537))</f>
        <v>354</v>
      </c>
      <c r="AD537">
        <f ca="1">AVERAGE(INDIRECT("N"&amp;A537):INDIRECT("N"&amp;B537))</f>
        <v>1061</v>
      </c>
      <c r="AE537">
        <f ca="1">AVERAGE(INDIRECT("O"&amp;A537):INDIRECT("O"&amp;B537))</f>
        <v>79</v>
      </c>
      <c r="AF537">
        <f ca="1">AVERAGE(INDIRECT("P"&amp;A537):INDIRECT("P"&amp;B537))</f>
        <v>373.76</v>
      </c>
    </row>
    <row r="538" spans="1:32" ht="15" x14ac:dyDescent="0.25">
      <c r="A538" s="13">
        <f t="shared" si="22"/>
        <v>2137</v>
      </c>
      <c r="B538" s="14">
        <f t="shared" si="23"/>
        <v>2140</v>
      </c>
      <c r="C538" s="5">
        <v>40153</v>
      </c>
      <c r="D538" t="s">
        <v>56</v>
      </c>
      <c r="E538">
        <v>14455</v>
      </c>
      <c r="F538">
        <v>8412</v>
      </c>
      <c r="G538">
        <v>4764</v>
      </c>
      <c r="H538">
        <f>'[4]200912'!H57</f>
        <v>4915</v>
      </c>
      <c r="I538">
        <v>2265</v>
      </c>
      <c r="J538">
        <v>2815</v>
      </c>
      <c r="K538">
        <v>67</v>
      </c>
      <c r="L538">
        <v>1608</v>
      </c>
      <c r="M538">
        <v>1835</v>
      </c>
      <c r="N538">
        <v>2583</v>
      </c>
      <c r="O538">
        <v>111</v>
      </c>
      <c r="P538">
        <v>1290.19</v>
      </c>
      <c r="T538" s="15">
        <v>21.25</v>
      </c>
      <c r="U538">
        <f ca="1">AVERAGE(INDIRECT("E"&amp;A538):INDIRECT("E"&amp;B538))</f>
        <v>13467</v>
      </c>
      <c r="V538">
        <f ca="1">AVERAGE(INDIRECT("F"&amp;A538):INDIRECT("F"&amp;B538))</f>
        <v>8503.75</v>
      </c>
      <c r="W538">
        <f ca="1">AVERAGE(INDIRECT("G"&amp;A538):INDIRECT("G"&amp;B538))</f>
        <v>4756</v>
      </c>
      <c r="X538">
        <f ca="1">AVERAGE(INDIRECT("H"&amp;A538):INDIRECT("H"&amp;B538))</f>
        <v>5422.5</v>
      </c>
      <c r="Y538">
        <f ca="1">AVERAGE(INDIRECT("I"&amp;A538):INDIRECT("I"&amp;B538))</f>
        <v>277.25</v>
      </c>
      <c r="Z538">
        <f ca="1">AVERAGE(INDIRECT("J"&amp;A538):INDIRECT("J"&amp;B538))</f>
        <v>1366</v>
      </c>
      <c r="AA538">
        <f ca="1">AVERAGE(INDIRECT("K"&amp;A538):INDIRECT("K"&amp;B538))</f>
        <v>21.5</v>
      </c>
      <c r="AB538">
        <f ca="1">AVERAGE(INDIRECT("L"&amp;A538):INDIRECT("L"&amp;B538))</f>
        <v>327.25</v>
      </c>
      <c r="AC538">
        <f ca="1">AVERAGE(INDIRECT("M"&amp;A538):INDIRECT("M"&amp;B538))</f>
        <v>378</v>
      </c>
      <c r="AD538">
        <f ca="1">AVERAGE(INDIRECT("N"&amp;A538):INDIRECT("N"&amp;B538))</f>
        <v>1031</v>
      </c>
      <c r="AE538">
        <f ca="1">AVERAGE(INDIRECT("O"&amp;A538):INDIRECT("O"&amp;B538))</f>
        <v>122</v>
      </c>
      <c r="AF538">
        <f ca="1">AVERAGE(INDIRECT("P"&amp;A538):INDIRECT("P"&amp;B538))</f>
        <v>401.90999999999997</v>
      </c>
    </row>
    <row r="539" spans="1:32" ht="15" x14ac:dyDescent="0.25">
      <c r="A539" s="13">
        <f t="shared" si="22"/>
        <v>2141</v>
      </c>
      <c r="B539" s="14">
        <f t="shared" si="23"/>
        <v>2144</v>
      </c>
      <c r="C539" s="5">
        <v>40153</v>
      </c>
      <c r="D539" t="s">
        <v>57</v>
      </c>
      <c r="E539">
        <v>14302</v>
      </c>
      <c r="F539">
        <v>8291</v>
      </c>
      <c r="G539">
        <v>4704</v>
      </c>
      <c r="H539">
        <f>'[4]200912'!H58</f>
        <v>4773</v>
      </c>
      <c r="I539">
        <v>2208</v>
      </c>
      <c r="J539">
        <v>2872</v>
      </c>
      <c r="K539">
        <v>63</v>
      </c>
      <c r="L539">
        <v>1686</v>
      </c>
      <c r="M539">
        <v>1835</v>
      </c>
      <c r="N539">
        <v>2583</v>
      </c>
      <c r="O539">
        <v>114</v>
      </c>
      <c r="P539">
        <v>1329.31</v>
      </c>
      <c r="T539" s="15">
        <v>21.2916666666667</v>
      </c>
      <c r="U539">
        <f ca="1">AVERAGE(INDIRECT("E"&amp;A539):INDIRECT("E"&amp;B539))</f>
        <v>14226.75</v>
      </c>
      <c r="V539">
        <f ca="1">AVERAGE(INDIRECT("F"&amp;A539):INDIRECT("F"&amp;B539))</f>
        <v>9640.75</v>
      </c>
      <c r="W539">
        <f ca="1">AVERAGE(INDIRECT("G"&amp;A539):INDIRECT("G"&amp;B539))</f>
        <v>4915.5</v>
      </c>
      <c r="X539">
        <f ca="1">AVERAGE(INDIRECT("H"&amp;A539):INDIRECT("H"&amp;B539))</f>
        <v>5849.25</v>
      </c>
      <c r="Y539">
        <f ca="1">AVERAGE(INDIRECT("I"&amp;A539):INDIRECT("I"&amp;B539))</f>
        <v>292.25</v>
      </c>
      <c r="Z539">
        <f ca="1">AVERAGE(INDIRECT("J"&amp;A539):INDIRECT("J"&amp;B539))</f>
        <v>1400.25</v>
      </c>
      <c r="AA539">
        <f ca="1">AVERAGE(INDIRECT("K"&amp;A539):INDIRECT("K"&amp;B539))</f>
        <v>23.5</v>
      </c>
      <c r="AB539">
        <f ca="1">AVERAGE(INDIRECT("L"&amp;A539):INDIRECT("L"&amp;B539))</f>
        <v>224.5</v>
      </c>
      <c r="AC539">
        <f ca="1">AVERAGE(INDIRECT("M"&amp;A539):INDIRECT("M"&amp;B539))</f>
        <v>458</v>
      </c>
      <c r="AD539">
        <f ca="1">AVERAGE(INDIRECT("N"&amp;A539):INDIRECT("N"&amp;B539))</f>
        <v>973</v>
      </c>
      <c r="AE539">
        <f ca="1">AVERAGE(INDIRECT("O"&amp;A539):INDIRECT("O"&amp;B539))</f>
        <v>168</v>
      </c>
      <c r="AF539">
        <f ca="1">AVERAGE(INDIRECT("P"&amp;A539):INDIRECT("P"&amp;B539))</f>
        <v>451.51499999999999</v>
      </c>
    </row>
    <row r="540" spans="1:32" ht="15" x14ac:dyDescent="0.25">
      <c r="A540" s="13">
        <f t="shared" si="22"/>
        <v>2145</v>
      </c>
      <c r="B540" s="14">
        <f t="shared" si="23"/>
        <v>2148</v>
      </c>
      <c r="C540" s="5">
        <v>40153</v>
      </c>
      <c r="D540" t="s">
        <v>58</v>
      </c>
      <c r="E540">
        <v>14301</v>
      </c>
      <c r="F540">
        <v>8210</v>
      </c>
      <c r="G540">
        <v>4734</v>
      </c>
      <c r="H540">
        <f>'[4]200912'!H59</f>
        <v>4640</v>
      </c>
      <c r="I540">
        <v>2112</v>
      </c>
      <c r="J540">
        <v>2954</v>
      </c>
      <c r="K540">
        <v>71</v>
      </c>
      <c r="L540">
        <v>1843</v>
      </c>
      <c r="M540">
        <v>1835</v>
      </c>
      <c r="N540">
        <v>2583</v>
      </c>
      <c r="O540">
        <v>116</v>
      </c>
      <c r="P540">
        <v>1368.73</v>
      </c>
      <c r="T540" s="15">
        <v>21.3333333333333</v>
      </c>
      <c r="U540">
        <f ca="1">AVERAGE(INDIRECT("E"&amp;A540):INDIRECT("E"&amp;B540))</f>
        <v>14976.25</v>
      </c>
      <c r="V540">
        <f ca="1">AVERAGE(INDIRECT("F"&amp;A540):INDIRECT("F"&amp;B540))</f>
        <v>11426.25</v>
      </c>
      <c r="W540">
        <f ca="1">AVERAGE(INDIRECT("G"&amp;A540):INDIRECT("G"&amp;B540))</f>
        <v>5390.5</v>
      </c>
      <c r="X540">
        <f ca="1">AVERAGE(INDIRECT("H"&amp;A540):INDIRECT("H"&amp;B540))</f>
        <v>7052</v>
      </c>
      <c r="Y540">
        <f ca="1">AVERAGE(INDIRECT("I"&amp;A540):INDIRECT("I"&amp;B540))</f>
        <v>312</v>
      </c>
      <c r="Z540">
        <f ca="1">AVERAGE(INDIRECT("J"&amp;A540):INDIRECT("J"&amp;B540))</f>
        <v>1523.5</v>
      </c>
      <c r="AA540">
        <f ca="1">AVERAGE(INDIRECT("K"&amp;A540):INDIRECT("K"&amp;B540))</f>
        <v>26.75</v>
      </c>
      <c r="AB540">
        <f ca="1">AVERAGE(INDIRECT("L"&amp;A540):INDIRECT("L"&amp;B540))</f>
        <v>247.5</v>
      </c>
      <c r="AC540">
        <f ca="1">AVERAGE(INDIRECT("M"&amp;A540):INDIRECT("M"&amp;B540))</f>
        <v>521</v>
      </c>
      <c r="AD540">
        <f ca="1">AVERAGE(INDIRECT("N"&amp;A540):INDIRECT("N"&amp;B540))</f>
        <v>1022</v>
      </c>
      <c r="AE540">
        <f ca="1">AVERAGE(INDIRECT("O"&amp;A540):INDIRECT("O"&amp;B540))</f>
        <v>178</v>
      </c>
      <c r="AF540">
        <f ca="1">AVERAGE(INDIRECT("P"&amp;A540):INDIRECT("P"&amp;B540))</f>
        <v>522.97250000000008</v>
      </c>
    </row>
    <row r="541" spans="1:32" ht="15" x14ac:dyDescent="0.25">
      <c r="A541" s="13">
        <f t="shared" si="22"/>
        <v>2149</v>
      </c>
      <c r="B541" s="14">
        <f t="shared" si="23"/>
        <v>2152</v>
      </c>
      <c r="C541" s="5">
        <v>40153</v>
      </c>
      <c r="D541" t="s">
        <v>59</v>
      </c>
      <c r="E541">
        <v>14289</v>
      </c>
      <c r="F541">
        <v>7981</v>
      </c>
      <c r="G541">
        <v>4729</v>
      </c>
      <c r="H541">
        <f>'[4]200912'!H60</f>
        <v>4545</v>
      </c>
      <c r="I541">
        <v>2093</v>
      </c>
      <c r="J541">
        <v>3068</v>
      </c>
      <c r="K541">
        <v>72</v>
      </c>
      <c r="L541">
        <v>1979</v>
      </c>
      <c r="M541">
        <v>1770</v>
      </c>
      <c r="N541">
        <v>2568</v>
      </c>
      <c r="O541">
        <v>119</v>
      </c>
      <c r="P541">
        <v>1407.65</v>
      </c>
      <c r="T541" s="15">
        <v>21.375</v>
      </c>
      <c r="U541">
        <f ca="1">AVERAGE(INDIRECT("E"&amp;A541):INDIRECT("E"&amp;B541))</f>
        <v>16635.5</v>
      </c>
      <c r="V541">
        <f ca="1">AVERAGE(INDIRECT("F"&amp;A541):INDIRECT("F"&amp;B541))</f>
        <v>12228.75</v>
      </c>
      <c r="W541">
        <f ca="1">AVERAGE(INDIRECT("G"&amp;A541):INDIRECT("G"&amp;B541))</f>
        <v>5875</v>
      </c>
      <c r="X541">
        <f ca="1">AVERAGE(INDIRECT("H"&amp;A541):INDIRECT("H"&amp;B541))</f>
        <v>7777.25</v>
      </c>
      <c r="Y541">
        <f ca="1">AVERAGE(INDIRECT("I"&amp;A541):INDIRECT("I"&amp;B541))</f>
        <v>305.5</v>
      </c>
      <c r="Z541">
        <f ca="1">AVERAGE(INDIRECT("J"&amp;A541):INDIRECT("J"&amp;B541))</f>
        <v>1520.25</v>
      </c>
      <c r="AA541">
        <f ca="1">AVERAGE(INDIRECT("K"&amp;A541):INDIRECT("K"&amp;B541))</f>
        <v>31.5</v>
      </c>
      <c r="AB541">
        <f ca="1">AVERAGE(INDIRECT("L"&amp;A541):INDIRECT("L"&amp;B541))</f>
        <v>334.5</v>
      </c>
      <c r="AC541">
        <f ca="1">AVERAGE(INDIRECT("M"&amp;A541):INDIRECT("M"&amp;B541))</f>
        <v>602</v>
      </c>
      <c r="AD541">
        <f ca="1">AVERAGE(INDIRECT("N"&amp;A541):INDIRECT("N"&amp;B541))</f>
        <v>1153</v>
      </c>
      <c r="AE541">
        <f ca="1">AVERAGE(INDIRECT("O"&amp;A541):INDIRECT("O"&amp;B541))</f>
        <v>159</v>
      </c>
      <c r="AF541">
        <f ca="1">AVERAGE(INDIRECT("P"&amp;A541):INDIRECT("P"&amp;B541))</f>
        <v>657.16249999999991</v>
      </c>
    </row>
    <row r="542" spans="1:32" ht="15" x14ac:dyDescent="0.25">
      <c r="A542" s="13">
        <f t="shared" si="22"/>
        <v>2153</v>
      </c>
      <c r="B542" s="14">
        <f t="shared" si="23"/>
        <v>2156</v>
      </c>
      <c r="C542" s="5">
        <v>40153</v>
      </c>
      <c r="D542" t="s">
        <v>60</v>
      </c>
      <c r="E542">
        <v>14136</v>
      </c>
      <c r="F542">
        <v>7697</v>
      </c>
      <c r="G542">
        <v>4652</v>
      </c>
      <c r="H542">
        <f>'[4]200912'!H61</f>
        <v>4541</v>
      </c>
      <c r="I542">
        <v>2135</v>
      </c>
      <c r="J542">
        <v>3201</v>
      </c>
      <c r="K542">
        <v>72</v>
      </c>
      <c r="L542">
        <v>1909</v>
      </c>
      <c r="M542">
        <v>1770</v>
      </c>
      <c r="N542">
        <v>2568</v>
      </c>
      <c r="O542">
        <v>122</v>
      </c>
      <c r="P542">
        <v>1446.77</v>
      </c>
      <c r="T542" s="15">
        <v>21.4166666666667</v>
      </c>
      <c r="U542">
        <f ca="1">AVERAGE(INDIRECT("E"&amp;A542):INDIRECT("E"&amp;B542))</f>
        <v>16972.5</v>
      </c>
      <c r="V542">
        <f ca="1">AVERAGE(INDIRECT("F"&amp;A542):INDIRECT("F"&amp;B542))</f>
        <v>12499</v>
      </c>
      <c r="W542">
        <f ca="1">AVERAGE(INDIRECT("G"&amp;A542):INDIRECT("G"&amp;B542))</f>
        <v>6308</v>
      </c>
      <c r="X542">
        <f ca="1">AVERAGE(INDIRECT("H"&amp;A542):INDIRECT("H"&amp;B542))</f>
        <v>7915.5</v>
      </c>
      <c r="Y542">
        <f ca="1">AVERAGE(INDIRECT("I"&amp;A542):INDIRECT("I"&amp;B542))</f>
        <v>281.25</v>
      </c>
      <c r="Z542">
        <f ca="1">AVERAGE(INDIRECT("J"&amp;A542):INDIRECT("J"&amp;B542))</f>
        <v>1386</v>
      </c>
      <c r="AA542">
        <f ca="1">AVERAGE(INDIRECT("K"&amp;A542):INDIRECT("K"&amp;B542))</f>
        <v>25.5</v>
      </c>
      <c r="AB542">
        <f ca="1">AVERAGE(INDIRECT("L"&amp;A542):INDIRECT("L"&amp;B542))</f>
        <v>432</v>
      </c>
      <c r="AC542">
        <f ca="1">AVERAGE(INDIRECT("M"&amp;A542):INDIRECT("M"&amp;B542))</f>
        <v>629</v>
      </c>
      <c r="AD542">
        <f ca="1">AVERAGE(INDIRECT("N"&amp;A542):INDIRECT("N"&amp;B542))</f>
        <v>1294</v>
      </c>
      <c r="AE542">
        <f ca="1">AVERAGE(INDIRECT("O"&amp;A542):INDIRECT("O"&amp;B542))</f>
        <v>142</v>
      </c>
      <c r="AF542">
        <f ca="1">AVERAGE(INDIRECT("P"&amp;A542):INDIRECT("P"&amp;B542))</f>
        <v>895.5150000000001</v>
      </c>
    </row>
    <row r="543" spans="1:32" ht="15" x14ac:dyDescent="0.25">
      <c r="A543" s="13">
        <f t="shared" si="22"/>
        <v>2157</v>
      </c>
      <c r="B543" s="14">
        <f t="shared" si="23"/>
        <v>2160</v>
      </c>
      <c r="C543" s="5">
        <v>40153</v>
      </c>
      <c r="D543" t="s">
        <v>61</v>
      </c>
      <c r="E543">
        <v>14023</v>
      </c>
      <c r="F543">
        <v>7595</v>
      </c>
      <c r="G543">
        <v>4622</v>
      </c>
      <c r="H543">
        <f>'[4]200912'!H62</f>
        <v>4534</v>
      </c>
      <c r="I543">
        <v>2160</v>
      </c>
      <c r="J543">
        <v>3172</v>
      </c>
      <c r="K543">
        <v>85</v>
      </c>
      <c r="L543">
        <v>1919</v>
      </c>
      <c r="M543">
        <v>1770</v>
      </c>
      <c r="N543">
        <v>2568</v>
      </c>
      <c r="O543">
        <v>124</v>
      </c>
      <c r="P543">
        <v>1502.37</v>
      </c>
      <c r="T543" s="15">
        <v>21.4583333333333</v>
      </c>
      <c r="U543">
        <f ca="1">AVERAGE(INDIRECT("E"&amp;A543):INDIRECT("E"&amp;B543))</f>
        <v>17245.25</v>
      </c>
      <c r="V543">
        <f ca="1">AVERAGE(INDIRECT("F"&amp;A543):INDIRECT("F"&amp;B543))</f>
        <v>12560.5</v>
      </c>
      <c r="W543">
        <f ca="1">AVERAGE(INDIRECT("G"&amp;A543):INDIRECT("G"&amp;B543))</f>
        <v>6279.75</v>
      </c>
      <c r="X543">
        <f ca="1">AVERAGE(INDIRECT("H"&amp;A543):INDIRECT("H"&amp;B543))</f>
        <v>8008</v>
      </c>
      <c r="Y543">
        <f ca="1">AVERAGE(INDIRECT("I"&amp;A543):INDIRECT("I"&amp;B543))</f>
        <v>303.75</v>
      </c>
      <c r="Z543">
        <f ca="1">AVERAGE(INDIRECT("J"&amp;A543):INDIRECT("J"&amp;B543))</f>
        <v>1356.25</v>
      </c>
      <c r="AA543">
        <f ca="1">AVERAGE(INDIRECT("K"&amp;A543):INDIRECT("K"&amp;B543))</f>
        <v>51.75</v>
      </c>
      <c r="AB543">
        <f ca="1">AVERAGE(INDIRECT("L"&amp;A543):INDIRECT("L"&amp;B543))</f>
        <v>548.75</v>
      </c>
      <c r="AC543">
        <f ca="1">AVERAGE(INDIRECT("M"&amp;A543):INDIRECT("M"&amp;B543))</f>
        <v>720</v>
      </c>
      <c r="AD543">
        <f ca="1">AVERAGE(INDIRECT("N"&amp;A543):INDIRECT("N"&amp;B543))</f>
        <v>1567</v>
      </c>
      <c r="AE543">
        <f ca="1">AVERAGE(INDIRECT("O"&amp;A543):INDIRECT("O"&amp;B543))</f>
        <v>128</v>
      </c>
      <c r="AF543">
        <f ca="1">AVERAGE(INDIRECT("P"&amp;A543):INDIRECT("P"&amp;B543))</f>
        <v>1170.8375000000001</v>
      </c>
    </row>
    <row r="544" spans="1:32" ht="15" x14ac:dyDescent="0.25">
      <c r="A544" s="13">
        <f t="shared" si="22"/>
        <v>2161</v>
      </c>
      <c r="B544" s="14">
        <f t="shared" si="23"/>
        <v>2164</v>
      </c>
      <c r="C544" s="5">
        <v>40153</v>
      </c>
      <c r="D544" t="s">
        <v>62</v>
      </c>
      <c r="E544">
        <v>13997</v>
      </c>
      <c r="F544">
        <v>7561</v>
      </c>
      <c r="G544">
        <v>4513</v>
      </c>
      <c r="H544">
        <f>'[4]200912'!H63</f>
        <v>4492</v>
      </c>
      <c r="I544">
        <v>2270</v>
      </c>
      <c r="J544">
        <v>3211</v>
      </c>
      <c r="K544">
        <v>83</v>
      </c>
      <c r="L544">
        <v>2025</v>
      </c>
      <c r="M544">
        <v>1770</v>
      </c>
      <c r="N544">
        <v>2568</v>
      </c>
      <c r="O544">
        <v>127</v>
      </c>
      <c r="P544">
        <v>1557.47</v>
      </c>
      <c r="T544" s="15">
        <v>21.5</v>
      </c>
      <c r="U544">
        <f ca="1">AVERAGE(INDIRECT("E"&amp;A544):INDIRECT("E"&amp;B544))</f>
        <v>17302.5</v>
      </c>
      <c r="V544">
        <f ca="1">AVERAGE(INDIRECT("F"&amp;A544):INDIRECT("F"&amp;B544))</f>
        <v>12468.75</v>
      </c>
      <c r="W544">
        <f ca="1">AVERAGE(INDIRECT("G"&amp;A544):INDIRECT("G"&amp;B544))</f>
        <v>6083</v>
      </c>
      <c r="X544">
        <f ca="1">AVERAGE(INDIRECT("H"&amp;A544):INDIRECT("H"&amp;B544))</f>
        <v>8273</v>
      </c>
      <c r="Y544">
        <f ca="1">AVERAGE(INDIRECT("I"&amp;A544):INDIRECT("I"&amp;B544))</f>
        <v>338.75</v>
      </c>
      <c r="Z544">
        <f ca="1">AVERAGE(INDIRECT("J"&amp;A544):INDIRECT("J"&amp;B544))</f>
        <v>1329.75</v>
      </c>
      <c r="AA544">
        <f ca="1">AVERAGE(INDIRECT("K"&amp;A544):INDIRECT("K"&amp;B544))</f>
        <v>43.5</v>
      </c>
      <c r="AB544">
        <f ca="1">AVERAGE(INDIRECT("L"&amp;A544):INDIRECT("L"&amp;B544))</f>
        <v>477</v>
      </c>
      <c r="AC544">
        <f ca="1">AVERAGE(INDIRECT("M"&amp;A544):INDIRECT("M"&amp;B544))</f>
        <v>845</v>
      </c>
      <c r="AD544">
        <f ca="1">AVERAGE(INDIRECT("N"&amp;A544):INDIRECT("N"&amp;B544))</f>
        <v>1805</v>
      </c>
      <c r="AE544">
        <f ca="1">AVERAGE(INDIRECT("O"&amp;A544):INDIRECT("O"&amp;B544))</f>
        <v>105</v>
      </c>
      <c r="AF544">
        <f ca="1">AVERAGE(INDIRECT("P"&amp;A544):INDIRECT("P"&amp;B544))</f>
        <v>1390.6025</v>
      </c>
    </row>
    <row r="545" spans="1:32" ht="15" x14ac:dyDescent="0.25">
      <c r="A545" s="13">
        <f t="shared" si="22"/>
        <v>2165</v>
      </c>
      <c r="B545" s="14">
        <f t="shared" si="23"/>
        <v>2168</v>
      </c>
      <c r="C545" s="5">
        <v>40153</v>
      </c>
      <c r="D545" t="s">
        <v>63</v>
      </c>
      <c r="E545">
        <v>14002</v>
      </c>
      <c r="F545">
        <v>7548</v>
      </c>
      <c r="G545">
        <v>4570</v>
      </c>
      <c r="H545">
        <f>'[4]200912'!H64</f>
        <v>4469</v>
      </c>
      <c r="I545">
        <v>2322</v>
      </c>
      <c r="J545">
        <v>3344</v>
      </c>
      <c r="K545">
        <v>92</v>
      </c>
      <c r="L545">
        <v>2212</v>
      </c>
      <c r="M545">
        <v>1766</v>
      </c>
      <c r="N545">
        <v>2611</v>
      </c>
      <c r="O545">
        <v>130</v>
      </c>
      <c r="P545">
        <v>1612.76</v>
      </c>
      <c r="T545" s="15">
        <v>21.5416666666667</v>
      </c>
      <c r="U545">
        <f ca="1">AVERAGE(INDIRECT("E"&amp;A545):INDIRECT("E"&amp;B545))</f>
        <v>17204.5</v>
      </c>
      <c r="V545">
        <f ca="1">AVERAGE(INDIRECT("F"&amp;A545):INDIRECT("F"&amp;B545))</f>
        <v>12415</v>
      </c>
      <c r="W545">
        <f ca="1">AVERAGE(INDIRECT("G"&amp;A545):INDIRECT("G"&amp;B545))</f>
        <v>5984</v>
      </c>
      <c r="X545">
        <f ca="1">AVERAGE(INDIRECT("H"&amp;A545):INDIRECT("H"&amp;B545))</f>
        <v>7946</v>
      </c>
      <c r="Y545">
        <f ca="1">AVERAGE(INDIRECT("I"&amp;A545):INDIRECT("I"&amp;B545))</f>
        <v>371</v>
      </c>
      <c r="Z545">
        <f ca="1">AVERAGE(INDIRECT("J"&amp;A545):INDIRECT("J"&amp;B545))</f>
        <v>1315.75</v>
      </c>
      <c r="AA545">
        <f ca="1">AVERAGE(INDIRECT("K"&amp;A545):INDIRECT("K"&amp;B545))</f>
        <v>7.75</v>
      </c>
      <c r="AB545">
        <f ca="1">AVERAGE(INDIRECT("L"&amp;A545):INDIRECT("L"&amp;B545))</f>
        <v>500.75</v>
      </c>
      <c r="AC545">
        <f ca="1">AVERAGE(INDIRECT("M"&amp;A545):INDIRECT("M"&amp;B545))</f>
        <v>972</v>
      </c>
      <c r="AD545">
        <f ca="1">AVERAGE(INDIRECT("N"&amp;A545):INDIRECT("N"&amp;B545))</f>
        <v>2050</v>
      </c>
      <c r="AE545">
        <f ca="1">AVERAGE(INDIRECT("O"&amp;A545):INDIRECT("O"&amp;B545))</f>
        <v>85.5</v>
      </c>
      <c r="AF545">
        <f ca="1">AVERAGE(INDIRECT("P"&amp;A545):INDIRECT("P"&amp;B545))</f>
        <v>1580.145</v>
      </c>
    </row>
    <row r="546" spans="1:32" ht="15" x14ac:dyDescent="0.25">
      <c r="A546" s="13">
        <f t="shared" si="22"/>
        <v>2169</v>
      </c>
      <c r="B546" s="14">
        <f t="shared" si="23"/>
        <v>2172</v>
      </c>
      <c r="C546" s="5">
        <v>40153</v>
      </c>
      <c r="D546" t="s">
        <v>64</v>
      </c>
      <c r="E546">
        <v>14008</v>
      </c>
      <c r="F546">
        <v>7472</v>
      </c>
      <c r="G546">
        <v>4573</v>
      </c>
      <c r="H546">
        <f>'[4]200912'!H65</f>
        <v>4467</v>
      </c>
      <c r="I546">
        <v>2316</v>
      </c>
      <c r="J546">
        <v>3396</v>
      </c>
      <c r="K546">
        <v>90</v>
      </c>
      <c r="L546">
        <v>2324</v>
      </c>
      <c r="M546">
        <v>1766</v>
      </c>
      <c r="N546">
        <v>2611</v>
      </c>
      <c r="O546">
        <v>138</v>
      </c>
      <c r="P546">
        <v>1668.36</v>
      </c>
      <c r="T546" s="15">
        <v>21.5833333333333</v>
      </c>
      <c r="U546">
        <f ca="1">AVERAGE(INDIRECT("E"&amp;A546):INDIRECT("E"&amp;B546))</f>
        <v>17002.5</v>
      </c>
      <c r="V546">
        <f ca="1">AVERAGE(INDIRECT("F"&amp;A546):INDIRECT("F"&amp;B546))</f>
        <v>12184</v>
      </c>
      <c r="W546">
        <f ca="1">AVERAGE(INDIRECT("G"&amp;A546):INDIRECT("G"&amp;B546))</f>
        <v>5772.25</v>
      </c>
      <c r="X546">
        <f ca="1">AVERAGE(INDIRECT("H"&amp;A546):INDIRECT("H"&amp;B546))</f>
        <v>7554</v>
      </c>
      <c r="Y546">
        <f ca="1">AVERAGE(INDIRECT("I"&amp;A546):INDIRECT("I"&amp;B546))</f>
        <v>383</v>
      </c>
      <c r="Z546">
        <f ca="1">AVERAGE(INDIRECT("J"&amp;A546):INDIRECT("J"&amp;B546))</f>
        <v>1385.5</v>
      </c>
      <c r="AA546">
        <f ca="1">AVERAGE(INDIRECT("K"&amp;A546):INDIRECT("K"&amp;B546))</f>
        <v>4.5</v>
      </c>
      <c r="AB546">
        <f ca="1">AVERAGE(INDIRECT("L"&amp;A546):INDIRECT("L"&amp;B546))</f>
        <v>542</v>
      </c>
      <c r="AC546">
        <f ca="1">AVERAGE(INDIRECT("M"&amp;A546):INDIRECT("M"&amp;B546))</f>
        <v>1029</v>
      </c>
      <c r="AD546">
        <f ca="1">AVERAGE(INDIRECT("N"&amp;A546):INDIRECT("N"&amp;B546))</f>
        <v>2198</v>
      </c>
      <c r="AE546">
        <f ca="1">AVERAGE(INDIRECT("O"&amp;A546):INDIRECT("O"&amp;B546))</f>
        <v>78</v>
      </c>
      <c r="AF546">
        <f ca="1">AVERAGE(INDIRECT("P"&amp;A546):INDIRECT("P"&amp;B546))</f>
        <v>1775.6349999999998</v>
      </c>
    </row>
    <row r="547" spans="1:32" ht="15" x14ac:dyDescent="0.25">
      <c r="A547" s="13">
        <f t="shared" si="22"/>
        <v>2173</v>
      </c>
      <c r="B547" s="14">
        <f t="shared" si="23"/>
        <v>2176</v>
      </c>
      <c r="C547" s="5">
        <v>40153</v>
      </c>
      <c r="D547" t="s">
        <v>65</v>
      </c>
      <c r="E547">
        <v>14033</v>
      </c>
      <c r="F547">
        <v>7502</v>
      </c>
      <c r="G547">
        <v>4573</v>
      </c>
      <c r="H547">
        <f>'[4]200912'!H66</f>
        <v>4397</v>
      </c>
      <c r="I547">
        <v>2290</v>
      </c>
      <c r="J547">
        <v>3464</v>
      </c>
      <c r="K547">
        <v>91</v>
      </c>
      <c r="L547">
        <v>2103</v>
      </c>
      <c r="M547">
        <v>1766</v>
      </c>
      <c r="N547">
        <v>2611</v>
      </c>
      <c r="O547">
        <v>146</v>
      </c>
      <c r="P547">
        <v>1748.58</v>
      </c>
      <c r="T547" s="15">
        <v>21.625</v>
      </c>
      <c r="U547">
        <f ca="1">AVERAGE(INDIRECT("E"&amp;A547):INDIRECT("E"&amp;B547))</f>
        <v>16815</v>
      </c>
      <c r="V547">
        <f ca="1">AVERAGE(INDIRECT("F"&amp;A547):INDIRECT("F"&amp;B547))</f>
        <v>11895.25</v>
      </c>
      <c r="W547">
        <f ca="1">AVERAGE(INDIRECT("G"&amp;A547):INDIRECT("G"&amp;B547))</f>
        <v>5690.25</v>
      </c>
      <c r="X547">
        <f ca="1">AVERAGE(INDIRECT("H"&amp;A547):INDIRECT("H"&amp;B547))</f>
        <v>7409.75</v>
      </c>
      <c r="Y547">
        <f ca="1">AVERAGE(INDIRECT("I"&amp;A547):INDIRECT("I"&amp;B547))</f>
        <v>390.25</v>
      </c>
      <c r="Z547">
        <f ca="1">AVERAGE(INDIRECT("J"&amp;A547):INDIRECT("J"&amp;B547))</f>
        <v>1415.5</v>
      </c>
      <c r="AA547">
        <f ca="1">AVERAGE(INDIRECT("K"&amp;A547):INDIRECT("K"&amp;B547))</f>
        <v>1.25</v>
      </c>
      <c r="AB547">
        <f ca="1">AVERAGE(INDIRECT("L"&amp;A547):INDIRECT("L"&amp;B547))</f>
        <v>610.75</v>
      </c>
      <c r="AC547">
        <f ca="1">AVERAGE(INDIRECT("M"&amp;A547):INDIRECT("M"&amp;B547))</f>
        <v>1057</v>
      </c>
      <c r="AD547">
        <f ca="1">AVERAGE(INDIRECT("N"&amp;A547):INDIRECT("N"&amp;B547))</f>
        <v>2128</v>
      </c>
      <c r="AE547">
        <f ca="1">AVERAGE(INDIRECT("O"&amp;A547):INDIRECT("O"&amp;B547))</f>
        <v>79.25</v>
      </c>
      <c r="AF547">
        <f ca="1">AVERAGE(INDIRECT("P"&amp;A547):INDIRECT("P"&amp;B547))</f>
        <v>1958.2725</v>
      </c>
    </row>
    <row r="548" spans="1:32" ht="15" x14ac:dyDescent="0.25">
      <c r="A548" s="13">
        <f t="shared" si="22"/>
        <v>2177</v>
      </c>
      <c r="B548" s="14">
        <f t="shared" si="23"/>
        <v>2180</v>
      </c>
      <c r="C548" s="5">
        <v>40153</v>
      </c>
      <c r="D548" t="s">
        <v>66</v>
      </c>
      <c r="E548">
        <v>14100</v>
      </c>
      <c r="F548">
        <v>7580</v>
      </c>
      <c r="G548">
        <v>4629</v>
      </c>
      <c r="H548">
        <f>'[4]200912'!H67</f>
        <v>4410</v>
      </c>
      <c r="I548">
        <v>2282</v>
      </c>
      <c r="J548">
        <v>3529</v>
      </c>
      <c r="K548">
        <v>94</v>
      </c>
      <c r="L548">
        <v>2199</v>
      </c>
      <c r="M548">
        <v>1766</v>
      </c>
      <c r="N548">
        <v>2611</v>
      </c>
      <c r="O548">
        <v>154</v>
      </c>
      <c r="P548">
        <v>1828.81</v>
      </c>
      <c r="T548" s="15">
        <v>21.6666666666667</v>
      </c>
      <c r="U548">
        <f ca="1">AVERAGE(INDIRECT("E"&amp;A548):INDIRECT("E"&amp;B548))</f>
        <v>16757.75</v>
      </c>
      <c r="V548">
        <f ca="1">AVERAGE(INDIRECT("F"&amp;A548):INDIRECT("F"&amp;B548))</f>
        <v>11892.75</v>
      </c>
      <c r="W548">
        <f ca="1">AVERAGE(INDIRECT("G"&amp;A548):INDIRECT("G"&amp;B548))</f>
        <v>5792.25</v>
      </c>
      <c r="X548">
        <f ca="1">AVERAGE(INDIRECT("H"&amp;A548):INDIRECT("H"&amp;B548))</f>
        <v>7419.75</v>
      </c>
      <c r="Y548">
        <f ca="1">AVERAGE(INDIRECT("I"&amp;A548):INDIRECT("I"&amp;B548))</f>
        <v>517</v>
      </c>
      <c r="Z548">
        <f ca="1">AVERAGE(INDIRECT("J"&amp;A548):INDIRECT("J"&amp;B548))</f>
        <v>1551.5</v>
      </c>
      <c r="AA548">
        <f ca="1">AVERAGE(INDIRECT("K"&amp;A548):INDIRECT("K"&amp;B548))</f>
        <v>1.25</v>
      </c>
      <c r="AB548">
        <f ca="1">AVERAGE(INDIRECT("L"&amp;A548):INDIRECT("L"&amp;B548))</f>
        <v>630.5</v>
      </c>
      <c r="AC548">
        <f ca="1">AVERAGE(INDIRECT("M"&amp;A548):INDIRECT("M"&amp;B548))</f>
        <v>987</v>
      </c>
      <c r="AD548">
        <f ca="1">AVERAGE(INDIRECT("N"&amp;A548):INDIRECT("N"&amp;B548))</f>
        <v>2008</v>
      </c>
      <c r="AE548">
        <f ca="1">AVERAGE(INDIRECT("O"&amp;A548):INDIRECT("O"&amp;B548))</f>
        <v>70</v>
      </c>
      <c r="AF548">
        <f ca="1">AVERAGE(INDIRECT("P"&amp;A548):INDIRECT("P"&amp;B548))</f>
        <v>2051.6374999999998</v>
      </c>
    </row>
    <row r="549" spans="1:32" ht="15" x14ac:dyDescent="0.25">
      <c r="A549" s="13">
        <f t="shared" si="22"/>
        <v>2181</v>
      </c>
      <c r="B549" s="14">
        <f t="shared" si="23"/>
        <v>2184</v>
      </c>
      <c r="C549" s="5">
        <v>40153</v>
      </c>
      <c r="D549" t="s">
        <v>67</v>
      </c>
      <c r="E549">
        <v>14262</v>
      </c>
      <c r="F549">
        <v>7971</v>
      </c>
      <c r="G549">
        <v>4578</v>
      </c>
      <c r="H549">
        <f>'[4]200912'!H68</f>
        <v>4675</v>
      </c>
      <c r="I549">
        <v>2328</v>
      </c>
      <c r="J549">
        <v>3677</v>
      </c>
      <c r="K549">
        <v>92</v>
      </c>
      <c r="L549">
        <v>2356</v>
      </c>
      <c r="M549">
        <v>1657</v>
      </c>
      <c r="N549">
        <v>2608</v>
      </c>
      <c r="O549">
        <v>162</v>
      </c>
      <c r="P549">
        <v>1909.03</v>
      </c>
      <c r="T549" s="15">
        <v>21.7083333333333</v>
      </c>
      <c r="U549">
        <f ca="1">AVERAGE(INDIRECT("E"&amp;A549):INDIRECT("E"&amp;B549))</f>
        <v>17078.5</v>
      </c>
      <c r="V549">
        <f ca="1">AVERAGE(INDIRECT("F"&amp;A549):INDIRECT("F"&amp;B549))</f>
        <v>12774.5</v>
      </c>
      <c r="W549">
        <f ca="1">AVERAGE(INDIRECT("G"&amp;A549):INDIRECT("G"&amp;B549))</f>
        <v>6085.5</v>
      </c>
      <c r="X549">
        <f ca="1">AVERAGE(INDIRECT("H"&amp;A549):INDIRECT("H"&amp;B549))</f>
        <v>7976.5</v>
      </c>
      <c r="Y549">
        <f ca="1">AVERAGE(INDIRECT("I"&amp;A549):INDIRECT("I"&amp;B549))</f>
        <v>648.25</v>
      </c>
      <c r="Z549">
        <f ca="1">AVERAGE(INDIRECT("J"&amp;A549):INDIRECT("J"&amp;B549))</f>
        <v>1777.5</v>
      </c>
      <c r="AA549">
        <f ca="1">AVERAGE(INDIRECT("K"&amp;A549):INDIRECT("K"&amp;B549))</f>
        <v>8</v>
      </c>
      <c r="AB549">
        <f ca="1">AVERAGE(INDIRECT("L"&amp;A549):INDIRECT("L"&amp;B549))</f>
        <v>748</v>
      </c>
      <c r="AC549">
        <f ca="1">AVERAGE(INDIRECT("M"&amp;A549):INDIRECT("M"&amp;B549))</f>
        <v>913</v>
      </c>
      <c r="AD549">
        <f ca="1">AVERAGE(INDIRECT("N"&amp;A549):INDIRECT("N"&amp;B549))</f>
        <v>1916</v>
      </c>
      <c r="AE549">
        <f ca="1">AVERAGE(INDIRECT("O"&amp;A549):INDIRECT("O"&amp;B549))</f>
        <v>63.25</v>
      </c>
      <c r="AF549">
        <f ca="1">AVERAGE(INDIRECT("P"&amp;A549):INDIRECT("P"&amp;B549))</f>
        <v>2074.4425000000001</v>
      </c>
    </row>
    <row r="550" spans="1:32" ht="15" x14ac:dyDescent="0.25">
      <c r="A550" s="13">
        <f t="shared" si="22"/>
        <v>2185</v>
      </c>
      <c r="B550" s="14">
        <f t="shared" si="23"/>
        <v>2188</v>
      </c>
      <c r="C550" s="5">
        <v>40153</v>
      </c>
      <c r="D550" t="s">
        <v>68</v>
      </c>
      <c r="E550">
        <v>14252</v>
      </c>
      <c r="F550">
        <v>8258</v>
      </c>
      <c r="G550">
        <v>4701</v>
      </c>
      <c r="H550">
        <f>'[4]200912'!H69</f>
        <v>4818</v>
      </c>
      <c r="I550">
        <v>2251</v>
      </c>
      <c r="J550">
        <v>3765</v>
      </c>
      <c r="K550">
        <v>96</v>
      </c>
      <c r="L550">
        <v>2437</v>
      </c>
      <c r="M550">
        <v>1657</v>
      </c>
      <c r="N550">
        <v>2608</v>
      </c>
      <c r="O550">
        <v>167</v>
      </c>
      <c r="P550">
        <v>1989.76</v>
      </c>
      <c r="T550" s="15">
        <v>21.75</v>
      </c>
      <c r="U550">
        <f ca="1">AVERAGE(INDIRECT("E"&amp;A550):INDIRECT("E"&amp;B550))</f>
        <v>18109.25</v>
      </c>
      <c r="V550">
        <f ca="1">AVERAGE(INDIRECT("F"&amp;A550):INDIRECT("F"&amp;B550))</f>
        <v>13731</v>
      </c>
      <c r="W550">
        <f ca="1">AVERAGE(INDIRECT("G"&amp;A550):INDIRECT("G"&amp;B550))</f>
        <v>6497.5</v>
      </c>
      <c r="X550">
        <f ca="1">AVERAGE(INDIRECT("H"&amp;A550):INDIRECT("H"&amp;B550))</f>
        <v>8493.75</v>
      </c>
      <c r="Y550">
        <f ca="1">AVERAGE(INDIRECT("I"&amp;A550):INDIRECT("I"&amp;B550))</f>
        <v>868.25</v>
      </c>
      <c r="Z550">
        <f ca="1">AVERAGE(INDIRECT("J"&amp;A550):INDIRECT("J"&amp;B550))</f>
        <v>1953.75</v>
      </c>
      <c r="AA550">
        <f ca="1">AVERAGE(INDIRECT("K"&amp;A550):INDIRECT("K"&amp;B550))</f>
        <v>27</v>
      </c>
      <c r="AB550">
        <f ca="1">AVERAGE(INDIRECT("L"&amp;A550):INDIRECT("L"&amp;B550))</f>
        <v>921.75</v>
      </c>
      <c r="AC550">
        <f ca="1">AVERAGE(INDIRECT("M"&amp;A550):INDIRECT("M"&amp;B550))</f>
        <v>840</v>
      </c>
      <c r="AD550">
        <f ca="1">AVERAGE(INDIRECT("N"&amp;A550):INDIRECT("N"&amp;B550))</f>
        <v>1836</v>
      </c>
      <c r="AE550">
        <f ca="1">AVERAGE(INDIRECT("O"&amp;A550):INDIRECT("O"&amp;B550))</f>
        <v>47.5</v>
      </c>
      <c r="AF550">
        <f ca="1">AVERAGE(INDIRECT("P"&amp;A550):INDIRECT("P"&amp;B550))</f>
        <v>2117.1774999999998</v>
      </c>
    </row>
    <row r="551" spans="1:32" ht="15" x14ac:dyDescent="0.25">
      <c r="A551" s="13">
        <f t="shared" si="22"/>
        <v>2189</v>
      </c>
      <c r="B551" s="14">
        <f t="shared" si="23"/>
        <v>2192</v>
      </c>
      <c r="C551" s="5">
        <v>40153</v>
      </c>
      <c r="D551" t="s">
        <v>69</v>
      </c>
      <c r="E551">
        <v>14438</v>
      </c>
      <c r="F551">
        <v>8554</v>
      </c>
      <c r="G551">
        <v>4881</v>
      </c>
      <c r="H551">
        <f>'[4]200912'!H70</f>
        <v>4811</v>
      </c>
      <c r="I551">
        <v>2265</v>
      </c>
      <c r="J551">
        <v>3918</v>
      </c>
      <c r="K551">
        <v>93</v>
      </c>
      <c r="L551">
        <v>2579</v>
      </c>
      <c r="M551">
        <v>1657</v>
      </c>
      <c r="N551">
        <v>2608</v>
      </c>
      <c r="O551">
        <v>172</v>
      </c>
      <c r="P551">
        <v>2082.2399999999998</v>
      </c>
      <c r="T551" s="15">
        <v>21.7916666666667</v>
      </c>
      <c r="U551">
        <f ca="1">AVERAGE(INDIRECT("E"&amp;A551):INDIRECT("E"&amp;B551))</f>
        <v>16560</v>
      </c>
      <c r="V551">
        <f ca="1">AVERAGE(INDIRECT("F"&amp;A551):INDIRECT("F"&amp;B551))</f>
        <v>13431.75</v>
      </c>
      <c r="W551">
        <f ca="1">AVERAGE(INDIRECT("G"&amp;A551):INDIRECT("G"&amp;B551))</f>
        <v>6352.5</v>
      </c>
      <c r="X551">
        <f ca="1">AVERAGE(INDIRECT("H"&amp;A551):INDIRECT("H"&amp;B551))</f>
        <v>8360</v>
      </c>
      <c r="Y551">
        <f ca="1">AVERAGE(INDIRECT("I"&amp;A551):INDIRECT("I"&amp;B551))</f>
        <v>931.25</v>
      </c>
      <c r="Z551">
        <f ca="1">AVERAGE(INDIRECT("J"&amp;A551):INDIRECT("J"&amp;B551))</f>
        <v>2053.5</v>
      </c>
      <c r="AA551">
        <f ca="1">AVERAGE(INDIRECT("K"&amp;A551):INDIRECT("K"&amp;B551))</f>
        <v>44</v>
      </c>
      <c r="AB551">
        <f ca="1">AVERAGE(INDIRECT("L"&amp;A551):INDIRECT("L"&amp;B551))</f>
        <v>1000.25</v>
      </c>
      <c r="AC551">
        <f ca="1">AVERAGE(INDIRECT("M"&amp;A551):INDIRECT("M"&amp;B551))</f>
        <v>889</v>
      </c>
      <c r="AD551">
        <f ca="1">AVERAGE(INDIRECT("N"&amp;A551):INDIRECT("N"&amp;B551))</f>
        <v>1865</v>
      </c>
      <c r="AE551">
        <f ca="1">AVERAGE(INDIRECT("O"&amp;A551):INDIRECT("O"&amp;B551))</f>
        <v>35.5</v>
      </c>
      <c r="AF551">
        <f ca="1">AVERAGE(INDIRECT("P"&amp;A551):INDIRECT("P"&amp;B551))</f>
        <v>2152.7399999999998</v>
      </c>
    </row>
    <row r="552" spans="1:32" ht="15" x14ac:dyDescent="0.25">
      <c r="A552" s="13">
        <f t="shared" si="22"/>
        <v>2193</v>
      </c>
      <c r="B552" s="14">
        <f t="shared" si="23"/>
        <v>2196</v>
      </c>
      <c r="C552" s="5">
        <v>40153</v>
      </c>
      <c r="D552" t="s">
        <v>70</v>
      </c>
      <c r="E552">
        <v>14756</v>
      </c>
      <c r="F552">
        <v>8869</v>
      </c>
      <c r="G552">
        <v>5058</v>
      </c>
      <c r="H552">
        <f>'[4]200912'!H71</f>
        <v>4891</v>
      </c>
      <c r="I552">
        <v>2269</v>
      </c>
      <c r="J552">
        <v>3933</v>
      </c>
      <c r="K552">
        <v>95</v>
      </c>
      <c r="L552">
        <v>2722</v>
      </c>
      <c r="M552">
        <v>1657</v>
      </c>
      <c r="N552">
        <v>2608</v>
      </c>
      <c r="O552">
        <v>177</v>
      </c>
      <c r="P552">
        <v>2175.21</v>
      </c>
      <c r="T552" s="15">
        <v>21.8333333333333</v>
      </c>
      <c r="U552">
        <f ca="1">AVERAGE(INDIRECT("E"&amp;A552):INDIRECT("E"&amp;B552))</f>
        <v>17140.25</v>
      </c>
      <c r="V552">
        <f ca="1">AVERAGE(INDIRECT("F"&amp;A552):INDIRECT("F"&amp;B552))</f>
        <v>12567.25</v>
      </c>
      <c r="W552">
        <f ca="1">AVERAGE(INDIRECT("G"&amp;A552):INDIRECT("G"&amp;B552))</f>
        <v>6101.25</v>
      </c>
      <c r="X552">
        <f ca="1">AVERAGE(INDIRECT("H"&amp;A552):INDIRECT("H"&amp;B552))</f>
        <v>8016</v>
      </c>
      <c r="Y552">
        <f ca="1">AVERAGE(INDIRECT("I"&amp;A552):INDIRECT("I"&amp;B552))</f>
        <v>938</v>
      </c>
      <c r="Z552">
        <f ca="1">AVERAGE(INDIRECT("J"&amp;A552):INDIRECT("J"&amp;B552))</f>
        <v>1985.75</v>
      </c>
      <c r="AA552">
        <f ca="1">AVERAGE(INDIRECT("K"&amp;A552):INDIRECT("K"&amp;B552))</f>
        <v>51</v>
      </c>
      <c r="AB552">
        <f ca="1">AVERAGE(INDIRECT("L"&amp;A552):INDIRECT("L"&amp;B552))</f>
        <v>944.25</v>
      </c>
      <c r="AC552">
        <f ca="1">AVERAGE(INDIRECT("M"&amp;A552):INDIRECT("M"&amp;B552))</f>
        <v>833</v>
      </c>
      <c r="AD552">
        <f ca="1">AVERAGE(INDIRECT("N"&amp;A552):INDIRECT("N"&amp;B552))</f>
        <v>1867</v>
      </c>
      <c r="AE552">
        <f ca="1">AVERAGE(INDIRECT("O"&amp;A552):INDIRECT("O"&amp;B552))</f>
        <v>36.5</v>
      </c>
      <c r="AF552">
        <f ca="1">AVERAGE(INDIRECT("P"&amp;A552):INDIRECT("P"&amp;B552))</f>
        <v>2165.1575000000003</v>
      </c>
    </row>
    <row r="553" spans="1:32" ht="15" x14ac:dyDescent="0.25">
      <c r="A553" s="13">
        <f t="shared" si="22"/>
        <v>2197</v>
      </c>
      <c r="B553" s="14">
        <f t="shared" si="23"/>
        <v>2200</v>
      </c>
      <c r="C553" s="5">
        <v>40153</v>
      </c>
      <c r="D553" t="s">
        <v>71</v>
      </c>
      <c r="E553">
        <v>14935</v>
      </c>
      <c r="F553">
        <v>9197</v>
      </c>
      <c r="G553">
        <v>5205</v>
      </c>
      <c r="H553">
        <f>'[4]200912'!H72</f>
        <v>4949</v>
      </c>
      <c r="I553">
        <v>2245</v>
      </c>
      <c r="J553">
        <v>3800</v>
      </c>
      <c r="K553">
        <v>110</v>
      </c>
      <c r="L553">
        <v>2832</v>
      </c>
      <c r="M553">
        <v>1653</v>
      </c>
      <c r="N553">
        <v>2632</v>
      </c>
      <c r="O553">
        <v>183</v>
      </c>
      <c r="P553">
        <v>2267.69</v>
      </c>
      <c r="T553" s="15">
        <v>21.875</v>
      </c>
      <c r="U553">
        <f ca="1">AVERAGE(INDIRECT("E"&amp;A553):INDIRECT("E"&amp;B553))</f>
        <v>16305.75</v>
      </c>
      <c r="V553">
        <f ca="1">AVERAGE(INDIRECT("F"&amp;A553):INDIRECT("F"&amp;B553))</f>
        <v>11427.25</v>
      </c>
      <c r="W553">
        <f ca="1">AVERAGE(INDIRECT("G"&amp;A553):INDIRECT("G"&amp;B553))</f>
        <v>5920.75</v>
      </c>
      <c r="X553">
        <f ca="1">AVERAGE(INDIRECT("H"&amp;A553):INDIRECT("H"&amp;B553))</f>
        <v>7065.25</v>
      </c>
      <c r="Y553">
        <f ca="1">AVERAGE(INDIRECT("I"&amp;A553):INDIRECT("I"&amp;B553))</f>
        <v>899.75</v>
      </c>
      <c r="Z553">
        <f ca="1">AVERAGE(INDIRECT("J"&amp;A553):INDIRECT("J"&amp;B553))</f>
        <v>2138</v>
      </c>
      <c r="AA553">
        <f ca="1">AVERAGE(INDIRECT("K"&amp;A553):INDIRECT("K"&amp;B553))</f>
        <v>50.25</v>
      </c>
      <c r="AB553">
        <f ca="1">AVERAGE(INDIRECT("L"&amp;A553):INDIRECT("L"&amp;B553))</f>
        <v>1183.75</v>
      </c>
      <c r="AC553">
        <f ca="1">AVERAGE(INDIRECT("M"&amp;A553):INDIRECT("M"&amp;B553))</f>
        <v>843</v>
      </c>
      <c r="AD553">
        <f ca="1">AVERAGE(INDIRECT("N"&amp;A553):INDIRECT("N"&amp;B553))</f>
        <v>1936</v>
      </c>
      <c r="AE553">
        <f ca="1">AVERAGE(INDIRECT("O"&amp;A553):INDIRECT("O"&amp;B553))</f>
        <v>39.5</v>
      </c>
      <c r="AF553">
        <f ca="1">AVERAGE(INDIRECT("P"&amp;A553):INDIRECT("P"&amp;B553))</f>
        <v>2096.08</v>
      </c>
    </row>
    <row r="554" spans="1:32" ht="15" x14ac:dyDescent="0.25">
      <c r="A554" s="13">
        <f t="shared" si="22"/>
        <v>2201</v>
      </c>
      <c r="B554" s="14">
        <f t="shared" si="23"/>
        <v>2204</v>
      </c>
      <c r="C554" s="5">
        <v>40153</v>
      </c>
      <c r="D554" t="s">
        <v>72</v>
      </c>
      <c r="E554">
        <v>15022</v>
      </c>
      <c r="F554">
        <v>9361</v>
      </c>
      <c r="G554">
        <v>5177</v>
      </c>
      <c r="H554">
        <f>'[4]200912'!H73</f>
        <v>4923</v>
      </c>
      <c r="I554">
        <v>2182</v>
      </c>
      <c r="J554">
        <v>3859</v>
      </c>
      <c r="K554">
        <v>109</v>
      </c>
      <c r="L554">
        <v>2967</v>
      </c>
      <c r="M554">
        <v>1653</v>
      </c>
      <c r="N554">
        <v>2632</v>
      </c>
      <c r="O554">
        <v>187</v>
      </c>
      <c r="P554">
        <v>2360.67</v>
      </c>
      <c r="T554" s="15">
        <v>21.9166666666667</v>
      </c>
      <c r="U554">
        <f ca="1">AVERAGE(INDIRECT("E"&amp;A554):INDIRECT("E"&amp;B554))</f>
        <v>15932</v>
      </c>
      <c r="V554">
        <f ca="1">AVERAGE(INDIRECT("F"&amp;A554):INDIRECT("F"&amp;B554))</f>
        <v>10731.25</v>
      </c>
      <c r="W554">
        <f ca="1">AVERAGE(INDIRECT("G"&amp;A554):INDIRECT("G"&amp;B554))</f>
        <v>5799</v>
      </c>
      <c r="X554">
        <f ca="1">AVERAGE(INDIRECT("H"&amp;A554):INDIRECT("H"&amp;B554))</f>
        <v>6021.25</v>
      </c>
      <c r="Y554">
        <f ca="1">AVERAGE(INDIRECT("I"&amp;A554):INDIRECT("I"&amp;B554))</f>
        <v>844.25</v>
      </c>
      <c r="Z554">
        <f ca="1">AVERAGE(INDIRECT("J"&amp;A554):INDIRECT("J"&amp;B554))</f>
        <v>2016.25</v>
      </c>
      <c r="AA554">
        <f ca="1">AVERAGE(INDIRECT("K"&amp;A554):INDIRECT("K"&amp;B554))</f>
        <v>43.25</v>
      </c>
      <c r="AB554">
        <f ca="1">AVERAGE(INDIRECT("L"&amp;A554):INDIRECT("L"&amp;B554))</f>
        <v>1392.75</v>
      </c>
      <c r="AC554">
        <f ca="1">AVERAGE(INDIRECT("M"&amp;A554):INDIRECT("M"&amp;B554))</f>
        <v>813</v>
      </c>
      <c r="AD554">
        <f ca="1">AVERAGE(INDIRECT("N"&amp;A554):INDIRECT("N"&amp;B554))</f>
        <v>1911</v>
      </c>
      <c r="AE554">
        <f ca="1">AVERAGE(INDIRECT("O"&amp;A554):INDIRECT("O"&amp;B554))</f>
        <v>47.75</v>
      </c>
      <c r="AF554">
        <f ca="1">AVERAGE(INDIRECT("P"&amp;A554):INDIRECT("P"&amp;B554))</f>
        <v>2063.1975000000002</v>
      </c>
    </row>
    <row r="555" spans="1:32" ht="15" x14ac:dyDescent="0.25">
      <c r="A555" s="13">
        <f t="shared" si="22"/>
        <v>2205</v>
      </c>
      <c r="B555" s="14">
        <f t="shared" si="23"/>
        <v>2208</v>
      </c>
      <c r="C555" s="5">
        <v>40153</v>
      </c>
      <c r="D555" t="s">
        <v>73</v>
      </c>
      <c r="E555">
        <v>15176</v>
      </c>
      <c r="F555">
        <v>9463</v>
      </c>
      <c r="G555">
        <v>5216</v>
      </c>
      <c r="H555">
        <f>'[4]200912'!H74</f>
        <v>5033</v>
      </c>
      <c r="I555">
        <v>2084</v>
      </c>
      <c r="J555">
        <v>3982</v>
      </c>
      <c r="K555">
        <v>118</v>
      </c>
      <c r="L555">
        <v>3088</v>
      </c>
      <c r="M555">
        <v>1653</v>
      </c>
      <c r="N555">
        <v>2632</v>
      </c>
      <c r="O555">
        <v>191</v>
      </c>
      <c r="P555">
        <v>2431.48</v>
      </c>
      <c r="T555" s="15">
        <v>21.9583333333333</v>
      </c>
      <c r="U555">
        <f ca="1">AVERAGE(INDIRECT("E"&amp;A555):INDIRECT("E"&amp;B555))</f>
        <v>15722.25</v>
      </c>
      <c r="V555">
        <f ca="1">AVERAGE(INDIRECT("F"&amp;A555):INDIRECT("F"&amp;B555))</f>
        <v>10770.25</v>
      </c>
      <c r="W555">
        <f ca="1">AVERAGE(INDIRECT("G"&amp;A555):INDIRECT("G"&amp;B555))</f>
        <v>5664</v>
      </c>
      <c r="X555">
        <f ca="1">AVERAGE(INDIRECT("H"&amp;A555):INDIRECT("H"&amp;B555))</f>
        <v>5844.75</v>
      </c>
      <c r="Y555">
        <f ca="1">AVERAGE(INDIRECT("I"&amp;A555):INDIRECT("I"&amp;B555))</f>
        <v>828.75</v>
      </c>
      <c r="Z555">
        <f ca="1">AVERAGE(INDIRECT("J"&amp;A555):INDIRECT("J"&amp;B555))</f>
        <v>2016.5</v>
      </c>
      <c r="AA555">
        <f ca="1">AVERAGE(INDIRECT("K"&amp;A555):INDIRECT("K"&amp;B555))</f>
        <v>44</v>
      </c>
      <c r="AB555">
        <f ca="1">AVERAGE(INDIRECT("L"&amp;A555):INDIRECT("L"&amp;B555))</f>
        <v>1482.5</v>
      </c>
      <c r="AC555">
        <f ca="1">AVERAGE(INDIRECT("M"&amp;A555):INDIRECT("M"&amp;B555))</f>
        <v>889</v>
      </c>
      <c r="AD555">
        <f ca="1">AVERAGE(INDIRECT("N"&amp;A555):INDIRECT("N"&amp;B555))</f>
        <v>1833</v>
      </c>
      <c r="AE555">
        <f ca="1">AVERAGE(INDIRECT("O"&amp;A555):INDIRECT("O"&amp;B555))</f>
        <v>67.5</v>
      </c>
      <c r="AF555">
        <f ca="1">AVERAGE(INDIRECT("P"&amp;A555):INDIRECT("P"&amp;B555))</f>
        <v>2142.7874999999999</v>
      </c>
    </row>
    <row r="556" spans="1:32" ht="15" x14ac:dyDescent="0.25">
      <c r="A556" s="13">
        <f t="shared" si="22"/>
        <v>2209</v>
      </c>
      <c r="B556" s="14">
        <f t="shared" si="23"/>
        <v>2212</v>
      </c>
      <c r="C556" s="5">
        <v>40153</v>
      </c>
      <c r="D556" t="s">
        <v>74</v>
      </c>
      <c r="E556">
        <v>15348</v>
      </c>
      <c r="F556">
        <v>9585</v>
      </c>
      <c r="G556">
        <v>5256</v>
      </c>
      <c r="H556">
        <f>'[4]200912'!H75</f>
        <v>5004</v>
      </c>
      <c r="I556">
        <v>2015</v>
      </c>
      <c r="J556">
        <v>3947</v>
      </c>
      <c r="K556">
        <v>122</v>
      </c>
      <c r="L556">
        <v>3152</v>
      </c>
      <c r="M556">
        <v>1653</v>
      </c>
      <c r="N556">
        <v>2632</v>
      </c>
      <c r="O556">
        <v>194</v>
      </c>
      <c r="P556">
        <v>2502.3000000000002</v>
      </c>
      <c r="T556" s="15">
        <v>22</v>
      </c>
      <c r="U556">
        <f ca="1">AVERAGE(INDIRECT("E"&amp;A556):INDIRECT("E"&amp;B556))</f>
        <v>14587.25</v>
      </c>
      <c r="V556">
        <f ca="1">AVERAGE(INDIRECT("F"&amp;A556):INDIRECT("F"&amp;B556))</f>
        <v>9710</v>
      </c>
      <c r="W556">
        <f ca="1">AVERAGE(INDIRECT("G"&amp;A556):INDIRECT("G"&amp;B556))</f>
        <v>5334.25</v>
      </c>
      <c r="X556">
        <f ca="1">AVERAGE(INDIRECT("H"&amp;A556):INDIRECT("H"&amp;B556))</f>
        <v>5310.5</v>
      </c>
      <c r="Y556">
        <f ca="1">AVERAGE(INDIRECT("I"&amp;A556):INDIRECT("I"&amp;B556))</f>
        <v>761.25</v>
      </c>
      <c r="Z556">
        <f ca="1">AVERAGE(INDIRECT("J"&amp;A556):INDIRECT("J"&amp;B556))</f>
        <v>1895.25</v>
      </c>
      <c r="AA556">
        <f ca="1">AVERAGE(INDIRECT("K"&amp;A556):INDIRECT("K"&amp;B556))</f>
        <v>33</v>
      </c>
      <c r="AB556">
        <f ca="1">AVERAGE(INDIRECT("L"&amp;A556):INDIRECT("L"&amp;B556))</f>
        <v>1266.75</v>
      </c>
      <c r="AC556">
        <f ca="1">AVERAGE(INDIRECT("M"&amp;A556):INDIRECT("M"&amp;B556))</f>
        <v>934</v>
      </c>
      <c r="AD556">
        <f ca="1">AVERAGE(INDIRECT("N"&amp;A556):INDIRECT("N"&amp;B556))</f>
        <v>1790</v>
      </c>
      <c r="AE556">
        <f ca="1">AVERAGE(INDIRECT("O"&amp;A556):INDIRECT("O"&amp;B556))</f>
        <v>94.25</v>
      </c>
      <c r="AF556">
        <f ca="1">AVERAGE(INDIRECT("P"&amp;A556):INDIRECT("P"&amp;B556))</f>
        <v>2149.6325000000002</v>
      </c>
    </row>
    <row r="557" spans="1:32" ht="15" x14ac:dyDescent="0.25">
      <c r="A557" s="13">
        <f t="shared" si="22"/>
        <v>2213</v>
      </c>
      <c r="B557" s="14">
        <f t="shared" si="23"/>
        <v>2216</v>
      </c>
      <c r="C557" s="5">
        <v>40153</v>
      </c>
      <c r="D557" t="s">
        <v>75</v>
      </c>
      <c r="E557">
        <v>15391</v>
      </c>
      <c r="F557">
        <v>9745</v>
      </c>
      <c r="G557">
        <v>5322</v>
      </c>
      <c r="H557">
        <f>'[4]200912'!H76</f>
        <v>4870</v>
      </c>
      <c r="I557">
        <v>1974</v>
      </c>
      <c r="J557">
        <v>3942</v>
      </c>
      <c r="K557">
        <v>117</v>
      </c>
      <c r="L557">
        <v>3097</v>
      </c>
      <c r="M557">
        <v>1623</v>
      </c>
      <c r="N557">
        <v>2684</v>
      </c>
      <c r="O557">
        <v>198</v>
      </c>
      <c r="P557">
        <v>2572.61</v>
      </c>
      <c r="T557" s="15">
        <v>22.0416666666667</v>
      </c>
      <c r="U557">
        <f ca="1">AVERAGE(INDIRECT("E"&amp;A557):INDIRECT("E"&amp;B557))</f>
        <v>13394.5</v>
      </c>
      <c r="V557">
        <f ca="1">AVERAGE(INDIRECT("F"&amp;A557):INDIRECT("F"&amp;B557))</f>
        <v>23</v>
      </c>
      <c r="W557">
        <f ca="1">AVERAGE(INDIRECT("G"&amp;A557):INDIRECT("G"&amp;B557))</f>
        <v>4744.75</v>
      </c>
      <c r="X557">
        <f ca="1">AVERAGE(INDIRECT("H"&amp;A557):INDIRECT("H"&amp;B557))</f>
        <v>4745.5</v>
      </c>
      <c r="Y557">
        <f ca="1">AVERAGE(INDIRECT("I"&amp;A557):INDIRECT("I"&amp;B557))</f>
        <v>692.25</v>
      </c>
      <c r="Z557">
        <f ca="1">AVERAGE(INDIRECT("J"&amp;A557):INDIRECT("J"&amp;B557))</f>
        <v>1782</v>
      </c>
      <c r="AA557">
        <f ca="1">AVERAGE(INDIRECT("K"&amp;A557):INDIRECT("K"&amp;B557))</f>
        <v>30.25</v>
      </c>
      <c r="AB557">
        <f ca="1">AVERAGE(INDIRECT("L"&amp;A557):INDIRECT("L"&amp;B557))</f>
        <v>1168.5</v>
      </c>
      <c r="AC557">
        <f ca="1">AVERAGE(INDIRECT("M"&amp;A557):INDIRECT("M"&amp;B557))</f>
        <v>875</v>
      </c>
      <c r="AD557">
        <f ca="1">AVERAGE(INDIRECT("N"&amp;A557):INDIRECT("N"&amp;B557))</f>
        <v>1726</v>
      </c>
      <c r="AE557">
        <f ca="1">AVERAGE(INDIRECT("O"&amp;A557):INDIRECT("O"&amp;B557))</f>
        <v>90.5</v>
      </c>
      <c r="AF557">
        <f ca="1">AVERAGE(INDIRECT("P"&amp;A557):INDIRECT("P"&amp;B557))</f>
        <v>1609.1775</v>
      </c>
    </row>
    <row r="558" spans="1:32" ht="15" x14ac:dyDescent="0.25">
      <c r="A558" s="13">
        <f t="shared" si="22"/>
        <v>2217</v>
      </c>
      <c r="B558" s="14">
        <f t="shared" si="23"/>
        <v>2220</v>
      </c>
      <c r="C558" s="5">
        <v>40153</v>
      </c>
      <c r="D558" t="s">
        <v>76</v>
      </c>
      <c r="E558">
        <v>15542</v>
      </c>
      <c r="F558">
        <v>9754</v>
      </c>
      <c r="G558">
        <v>5380</v>
      </c>
      <c r="H558">
        <f>'[4]200912'!H77</f>
        <v>4675</v>
      </c>
      <c r="I558">
        <v>1788</v>
      </c>
      <c r="J558">
        <v>3915</v>
      </c>
      <c r="K558">
        <v>114</v>
      </c>
      <c r="L558">
        <v>3091</v>
      </c>
      <c r="M558">
        <v>1623</v>
      </c>
      <c r="N558">
        <v>2684</v>
      </c>
      <c r="O558">
        <v>201</v>
      </c>
      <c r="P558">
        <v>2643.42</v>
      </c>
      <c r="T558" s="15">
        <v>22.0833333333333</v>
      </c>
      <c r="U558">
        <f ca="1">AVERAGE(INDIRECT("E"&amp;A558):INDIRECT("E"&amp;B558))</f>
        <v>12877</v>
      </c>
      <c r="V558">
        <f ca="1">AVERAGE(INDIRECT("F"&amp;A558):INDIRECT("F"&amp;B558))</f>
        <v>23</v>
      </c>
      <c r="W558">
        <f ca="1">AVERAGE(INDIRECT("G"&amp;A558):INDIRECT("G"&amp;B558))</f>
        <v>4403.25</v>
      </c>
      <c r="X558">
        <f ca="1">AVERAGE(INDIRECT("H"&amp;A558):INDIRECT("H"&amp;B558))</f>
        <v>4256.25</v>
      </c>
      <c r="Y558">
        <f ca="1">AVERAGE(INDIRECT("I"&amp;A558):INDIRECT("I"&amp;B558))</f>
        <v>549.75</v>
      </c>
      <c r="Z558">
        <f ca="1">AVERAGE(INDIRECT("J"&amp;A558):INDIRECT("J"&amp;B558))</f>
        <v>1574.75</v>
      </c>
      <c r="AA558">
        <f ca="1">AVERAGE(INDIRECT("K"&amp;A558):INDIRECT("K"&amp;B558))</f>
        <v>25.5</v>
      </c>
      <c r="AB558">
        <f ca="1">AVERAGE(INDIRECT("L"&amp;A558):INDIRECT("L"&amp;B558))</f>
        <v>1087</v>
      </c>
      <c r="AC558">
        <f ca="1">AVERAGE(INDIRECT("M"&amp;A558):INDIRECT("M"&amp;B558))</f>
        <v>766</v>
      </c>
      <c r="AD558">
        <f ca="1">AVERAGE(INDIRECT("N"&amp;A558):INDIRECT("N"&amp;B558))</f>
        <v>1486</v>
      </c>
      <c r="AE558">
        <f ca="1">AVERAGE(INDIRECT("O"&amp;A558):INDIRECT("O"&amp;B558))</f>
        <v>89.75</v>
      </c>
      <c r="AF558">
        <f ca="1">AVERAGE(INDIRECT("P"&amp;A558):INDIRECT("P"&amp;B558))</f>
        <v>1368.73</v>
      </c>
    </row>
    <row r="559" spans="1:32" ht="15" x14ac:dyDescent="0.25">
      <c r="A559" s="13">
        <f t="shared" si="22"/>
        <v>2221</v>
      </c>
      <c r="B559" s="14">
        <f t="shared" si="23"/>
        <v>2224</v>
      </c>
      <c r="C559" s="5">
        <v>40153</v>
      </c>
      <c r="D559" t="s">
        <v>77</v>
      </c>
      <c r="E559">
        <v>15714</v>
      </c>
      <c r="F559">
        <v>9689</v>
      </c>
      <c r="G559">
        <v>5398</v>
      </c>
      <c r="H559">
        <f>'[4]200912'!H78</f>
        <v>4702</v>
      </c>
      <c r="I559">
        <v>1695</v>
      </c>
      <c r="J559">
        <v>4000</v>
      </c>
      <c r="K559">
        <v>122</v>
      </c>
      <c r="L559">
        <v>3104</v>
      </c>
      <c r="M559">
        <v>1623</v>
      </c>
      <c r="N559">
        <v>2684</v>
      </c>
      <c r="O559">
        <v>203</v>
      </c>
      <c r="P559">
        <v>2690.84</v>
      </c>
      <c r="T559" s="15">
        <v>22.125</v>
      </c>
      <c r="U559">
        <f ca="1">AVERAGE(INDIRECT("E"&amp;A559):INDIRECT("E"&amp;B559))</f>
        <v>12402.25</v>
      </c>
      <c r="V559">
        <f ca="1">AVERAGE(INDIRECT("F"&amp;A559):INDIRECT("F"&amp;B559))</f>
        <v>23</v>
      </c>
      <c r="W559">
        <f ca="1">AVERAGE(INDIRECT("G"&amp;A559):INDIRECT("G"&amp;B559))</f>
        <v>4184.75</v>
      </c>
      <c r="X559">
        <f ca="1">AVERAGE(INDIRECT("H"&amp;A559):INDIRECT("H"&amp;B559))</f>
        <v>4064.5</v>
      </c>
      <c r="Y559">
        <f ca="1">AVERAGE(INDIRECT("I"&amp;A559):INDIRECT("I"&amp;B559))</f>
        <v>596.75</v>
      </c>
      <c r="Z559">
        <f ca="1">AVERAGE(INDIRECT("J"&amp;A559):INDIRECT("J"&amp;B559))</f>
        <v>1428</v>
      </c>
      <c r="AA559">
        <f ca="1">AVERAGE(INDIRECT("K"&amp;A559):INDIRECT("K"&amp;B559))</f>
        <v>17.75</v>
      </c>
      <c r="AB559">
        <f ca="1">AVERAGE(INDIRECT("L"&amp;A559):INDIRECT("L"&amp;B559))</f>
        <v>1036</v>
      </c>
      <c r="AC559">
        <f ca="1">AVERAGE(INDIRECT("M"&amp;A559):INDIRECT("M"&amp;B559))</f>
        <v>660</v>
      </c>
      <c r="AD559">
        <f ca="1">AVERAGE(INDIRECT("N"&amp;A559):INDIRECT("N"&amp;B559))</f>
        <v>1390</v>
      </c>
      <c r="AE559">
        <f ca="1">AVERAGE(INDIRECT("O"&amp;A559):INDIRECT("O"&amp;B559))</f>
        <v>71.25</v>
      </c>
      <c r="AF559">
        <f ca="1">AVERAGE(INDIRECT("P"&amp;A559):INDIRECT("P"&amp;B559))</f>
        <v>1282.875</v>
      </c>
    </row>
    <row r="560" spans="1:32" ht="15" x14ac:dyDescent="0.25">
      <c r="A560" s="13">
        <f t="shared" si="22"/>
        <v>2225</v>
      </c>
      <c r="B560" s="14">
        <f t="shared" si="23"/>
        <v>2228</v>
      </c>
      <c r="C560" s="5">
        <v>40153</v>
      </c>
      <c r="D560" t="s">
        <v>78</v>
      </c>
      <c r="E560">
        <v>15732</v>
      </c>
      <c r="F560">
        <v>9684</v>
      </c>
      <c r="G560">
        <v>5407</v>
      </c>
      <c r="H560">
        <f>'[4]200912'!H79</f>
        <v>4632</v>
      </c>
      <c r="I560">
        <v>1660</v>
      </c>
      <c r="J560">
        <v>3903</v>
      </c>
      <c r="K560">
        <v>118</v>
      </c>
      <c r="L560">
        <v>3054</v>
      </c>
      <c r="M560">
        <v>1623</v>
      </c>
      <c r="N560">
        <v>2684</v>
      </c>
      <c r="O560">
        <v>205</v>
      </c>
      <c r="P560">
        <v>2737.96</v>
      </c>
      <c r="T560" s="15">
        <v>22.1666666666667</v>
      </c>
      <c r="U560">
        <f ca="1">AVERAGE(INDIRECT("E"&amp;A560):INDIRECT("E"&amp;B560))</f>
        <v>12252.5</v>
      </c>
      <c r="V560">
        <f ca="1">AVERAGE(INDIRECT("F"&amp;A560):INDIRECT("F"&amp;B560))</f>
        <v>23.75</v>
      </c>
      <c r="W560">
        <f ca="1">AVERAGE(INDIRECT("G"&amp;A560):INDIRECT("G"&amp;B560))</f>
        <v>4123.75</v>
      </c>
      <c r="X560">
        <f ca="1">AVERAGE(INDIRECT("H"&amp;A560):INDIRECT("H"&amp;B560))</f>
        <v>3901.25</v>
      </c>
      <c r="Y560">
        <f ca="1">AVERAGE(INDIRECT("I"&amp;A560):INDIRECT("I"&amp;B560))</f>
        <v>539.75</v>
      </c>
      <c r="Z560">
        <f ca="1">AVERAGE(INDIRECT("J"&amp;A560):INDIRECT("J"&amp;B560))</f>
        <v>1627.25</v>
      </c>
      <c r="AA560">
        <f ca="1">AVERAGE(INDIRECT("K"&amp;A560):INDIRECT("K"&amp;B560))</f>
        <v>10.75</v>
      </c>
      <c r="AB560">
        <f ca="1">AVERAGE(INDIRECT("L"&amp;A560):INDIRECT("L"&amp;B560))</f>
        <v>1048.25</v>
      </c>
      <c r="AC560">
        <f ca="1">AVERAGE(INDIRECT("M"&amp;A560):INDIRECT("M"&amp;B560))</f>
        <v>581</v>
      </c>
      <c r="AD560">
        <f ca="1">AVERAGE(INDIRECT("N"&amp;A560):INDIRECT("N"&amp;B560))</f>
        <v>1107</v>
      </c>
      <c r="AE560">
        <f ca="1">AVERAGE(INDIRECT("O"&amp;A560):INDIRECT("O"&amp;B560))</f>
        <v>48.5</v>
      </c>
      <c r="AF560">
        <f ca="1">AVERAGE(INDIRECT("P"&amp;A560):INDIRECT("P"&amp;B560))</f>
        <v>1230.895</v>
      </c>
    </row>
    <row r="561" spans="1:32" ht="15" x14ac:dyDescent="0.25">
      <c r="A561" s="13">
        <f t="shared" si="22"/>
        <v>2229</v>
      </c>
      <c r="B561" s="14">
        <f t="shared" si="23"/>
        <v>2232</v>
      </c>
      <c r="C561" s="5">
        <v>40153</v>
      </c>
      <c r="D561" t="s">
        <v>79</v>
      </c>
      <c r="E561">
        <v>15728</v>
      </c>
      <c r="F561">
        <v>9730</v>
      </c>
      <c r="G561">
        <v>5437</v>
      </c>
      <c r="H561">
        <f>'[4]200912'!H80</f>
        <v>4446</v>
      </c>
      <c r="I561">
        <v>1539</v>
      </c>
      <c r="J561">
        <v>3718</v>
      </c>
      <c r="K561">
        <v>137</v>
      </c>
      <c r="L561">
        <v>3215</v>
      </c>
      <c r="M561">
        <v>1559</v>
      </c>
      <c r="N561">
        <v>2564</v>
      </c>
      <c r="O561">
        <v>207</v>
      </c>
      <c r="P561">
        <v>2785.38</v>
      </c>
      <c r="T561" s="15">
        <v>22.2083333333333</v>
      </c>
      <c r="U561">
        <f ca="1">AVERAGE(INDIRECT("E"&amp;A561):INDIRECT("E"&amp;B561))</f>
        <v>12117.75</v>
      </c>
      <c r="V561">
        <f ca="1">AVERAGE(INDIRECT("F"&amp;A561):INDIRECT("F"&amp;B561))</f>
        <v>23.5</v>
      </c>
      <c r="W561">
        <f ca="1">AVERAGE(INDIRECT("G"&amp;A561):INDIRECT("G"&amp;B561))</f>
        <v>4278.75</v>
      </c>
      <c r="X561">
        <f ca="1">AVERAGE(INDIRECT("H"&amp;A561):INDIRECT("H"&amp;B561))</f>
        <v>3761.25</v>
      </c>
      <c r="Y561">
        <f ca="1">AVERAGE(INDIRECT("I"&amp;A561):INDIRECT("I"&amp;B561))</f>
        <v>623</v>
      </c>
      <c r="Z561">
        <f ca="1">AVERAGE(INDIRECT("J"&amp;A561):INDIRECT("J"&amp;B561))</f>
        <v>1773.25</v>
      </c>
      <c r="AA561">
        <f ca="1">AVERAGE(INDIRECT("K"&amp;A561):INDIRECT("K"&amp;B561))</f>
        <v>22.75</v>
      </c>
      <c r="AB561">
        <f ca="1">AVERAGE(INDIRECT("L"&amp;A561):INDIRECT("L"&amp;B561))</f>
        <v>995.5</v>
      </c>
      <c r="AC561">
        <f ca="1">AVERAGE(INDIRECT("M"&amp;A561):INDIRECT("M"&amp;B561))</f>
        <v>499</v>
      </c>
      <c r="AD561">
        <f ca="1">AVERAGE(INDIRECT("N"&amp;A561):INDIRECT("N"&amp;B561))</f>
        <v>907</v>
      </c>
      <c r="AE561">
        <f ca="1">AVERAGE(INDIRECT("O"&amp;A561):INDIRECT("O"&amp;B561))</f>
        <v>41.5</v>
      </c>
      <c r="AF561">
        <f ca="1">AVERAGE(INDIRECT("P"&amp;A561):INDIRECT("P"&amp;B561))</f>
        <v>1253.0174999999999</v>
      </c>
    </row>
    <row r="562" spans="1:32" ht="15" x14ac:dyDescent="0.25">
      <c r="A562" s="13">
        <f t="shared" si="22"/>
        <v>2233</v>
      </c>
      <c r="B562" s="14">
        <f t="shared" si="23"/>
        <v>2236</v>
      </c>
      <c r="C562" s="5">
        <v>40153</v>
      </c>
      <c r="D562" t="s">
        <v>80</v>
      </c>
      <c r="E562">
        <v>15582</v>
      </c>
      <c r="F562">
        <v>9784</v>
      </c>
      <c r="G562">
        <v>5369</v>
      </c>
      <c r="H562">
        <f>'[4]200912'!H81</f>
        <v>4344</v>
      </c>
      <c r="I562">
        <v>1474</v>
      </c>
      <c r="J562">
        <v>3628</v>
      </c>
      <c r="K562">
        <v>126</v>
      </c>
      <c r="L562">
        <v>3371</v>
      </c>
      <c r="M562">
        <v>1559</v>
      </c>
      <c r="N562">
        <v>2564</v>
      </c>
      <c r="O562">
        <v>204</v>
      </c>
      <c r="P562">
        <v>2832.8</v>
      </c>
      <c r="T562" s="15">
        <v>22.25</v>
      </c>
      <c r="U562">
        <f ca="1">AVERAGE(INDIRECT("E"&amp;A562):INDIRECT("E"&amp;B562))</f>
        <v>11876.5</v>
      </c>
      <c r="V562">
        <f ca="1">AVERAGE(INDIRECT("F"&amp;A562):INDIRECT("F"&amp;B562))</f>
        <v>23</v>
      </c>
      <c r="W562">
        <f ca="1">AVERAGE(INDIRECT("G"&amp;A562):INDIRECT("G"&amp;B562))</f>
        <v>4018.5</v>
      </c>
      <c r="X562">
        <f ca="1">AVERAGE(INDIRECT("H"&amp;A562):INDIRECT("H"&amp;B562))</f>
        <v>3492.75</v>
      </c>
      <c r="Y562">
        <f ca="1">AVERAGE(INDIRECT("I"&amp;A562):INDIRECT("I"&amp;B562))</f>
        <v>627</v>
      </c>
      <c r="Z562">
        <f ca="1">AVERAGE(INDIRECT("J"&amp;A562):INDIRECT("J"&amp;B562))</f>
        <v>1869.5</v>
      </c>
      <c r="AA562">
        <f ca="1">AVERAGE(INDIRECT("K"&amp;A562):INDIRECT("K"&amp;B562))</f>
        <v>34.75</v>
      </c>
      <c r="AB562">
        <f ca="1">AVERAGE(INDIRECT("L"&amp;A562):INDIRECT("L"&amp;B562))</f>
        <v>1105.5</v>
      </c>
      <c r="AC562">
        <f ca="1">AVERAGE(INDIRECT("M"&amp;A562):INDIRECT("M"&amp;B562))</f>
        <v>427</v>
      </c>
      <c r="AD562">
        <f ca="1">AVERAGE(INDIRECT("N"&amp;A562):INDIRECT("N"&amp;B562))</f>
        <v>805</v>
      </c>
      <c r="AE562">
        <f ca="1">AVERAGE(INDIRECT("O"&amp;A562):INDIRECT("O"&amp;B562))</f>
        <v>32.25</v>
      </c>
      <c r="AF562">
        <f ca="1">AVERAGE(INDIRECT("P"&amp;A562):INDIRECT("P"&amp;B562))</f>
        <v>1281.5475000000001</v>
      </c>
    </row>
    <row r="563" spans="1:32" ht="15" x14ac:dyDescent="0.25">
      <c r="A563" s="13">
        <f t="shared" si="22"/>
        <v>2237</v>
      </c>
      <c r="B563" s="14">
        <f t="shared" si="23"/>
        <v>2240</v>
      </c>
      <c r="C563" s="5">
        <v>40153</v>
      </c>
      <c r="D563" t="s">
        <v>81</v>
      </c>
      <c r="E563">
        <v>15626</v>
      </c>
      <c r="F563">
        <v>9789</v>
      </c>
      <c r="G563">
        <v>5361</v>
      </c>
      <c r="H563">
        <f>'[4]200912'!H82</f>
        <v>4394</v>
      </c>
      <c r="I563">
        <v>1466</v>
      </c>
      <c r="J563">
        <v>3565</v>
      </c>
      <c r="K563">
        <v>128</v>
      </c>
      <c r="L563">
        <v>3321</v>
      </c>
      <c r="M563">
        <v>1559</v>
      </c>
      <c r="N563">
        <v>2564</v>
      </c>
      <c r="O563">
        <v>201</v>
      </c>
      <c r="P563">
        <v>2862.76</v>
      </c>
      <c r="T563" s="15">
        <v>22.2916666666667</v>
      </c>
      <c r="U563">
        <f ca="1">AVERAGE(INDIRECT("E"&amp;A563):INDIRECT("E"&amp;B563))</f>
        <v>11512</v>
      </c>
      <c r="V563">
        <f ca="1">AVERAGE(INDIRECT("F"&amp;A563):INDIRECT("F"&amp;B563))</f>
        <v>23</v>
      </c>
      <c r="W563">
        <f ca="1">AVERAGE(INDIRECT("G"&amp;A563):INDIRECT("G"&amp;B563))</f>
        <v>3878.5</v>
      </c>
      <c r="X563">
        <f ca="1">AVERAGE(INDIRECT("H"&amp;A563):INDIRECT("H"&amp;B563))</f>
        <v>3047</v>
      </c>
      <c r="Y563">
        <f ca="1">AVERAGE(INDIRECT("I"&amp;A563):INDIRECT("I"&amp;B563))</f>
        <v>532.75</v>
      </c>
      <c r="Z563">
        <f ca="1">AVERAGE(INDIRECT("J"&amp;A563):INDIRECT("J"&amp;B563))</f>
        <v>1832.5</v>
      </c>
      <c r="AA563">
        <f ca="1">AVERAGE(INDIRECT("K"&amp;A563):INDIRECT("K"&amp;B563))</f>
        <v>24.25</v>
      </c>
      <c r="AB563">
        <f ca="1">AVERAGE(INDIRECT("L"&amp;A563):INDIRECT("L"&amp;B563))</f>
        <v>1292.25</v>
      </c>
      <c r="AC563">
        <f ca="1">AVERAGE(INDIRECT("M"&amp;A563):INDIRECT("M"&amp;B563))</f>
        <v>381</v>
      </c>
      <c r="AD563">
        <f ca="1">AVERAGE(INDIRECT("N"&amp;A563):INDIRECT("N"&amp;B563))</f>
        <v>782</v>
      </c>
      <c r="AE563">
        <f ca="1">AVERAGE(INDIRECT("O"&amp;A563):INDIRECT("O"&amp;B563))</f>
        <v>27.25</v>
      </c>
      <c r="AF563">
        <f ca="1">AVERAGE(INDIRECT("P"&amp;A563):INDIRECT("P"&amp;B563))</f>
        <v>1255.8375000000001</v>
      </c>
    </row>
    <row r="564" spans="1:32" ht="15" x14ac:dyDescent="0.25">
      <c r="A564" s="13">
        <f t="shared" si="22"/>
        <v>2241</v>
      </c>
      <c r="B564" s="14">
        <f t="shared" si="23"/>
        <v>2244</v>
      </c>
      <c r="C564" s="5">
        <v>40153</v>
      </c>
      <c r="D564" t="s">
        <v>82</v>
      </c>
      <c r="E564">
        <v>15546</v>
      </c>
      <c r="F564">
        <v>9794</v>
      </c>
      <c r="G564">
        <v>5286</v>
      </c>
      <c r="H564">
        <f>'[4]200912'!H83</f>
        <v>4246</v>
      </c>
      <c r="I564">
        <v>1439</v>
      </c>
      <c r="J564">
        <v>3469</v>
      </c>
      <c r="K564">
        <v>154</v>
      </c>
      <c r="L564">
        <v>3246</v>
      </c>
      <c r="M564">
        <v>1559</v>
      </c>
      <c r="N564">
        <v>2564</v>
      </c>
      <c r="O564">
        <v>198</v>
      </c>
      <c r="P564">
        <v>2892.72</v>
      </c>
      <c r="T564" s="15">
        <v>22.3333333333333</v>
      </c>
      <c r="U564">
        <f ca="1">AVERAGE(INDIRECT("E"&amp;A564):INDIRECT("E"&amp;B564))</f>
        <v>12258</v>
      </c>
      <c r="V564">
        <f ca="1">AVERAGE(INDIRECT("F"&amp;A564):INDIRECT("F"&amp;B564))</f>
        <v>23</v>
      </c>
      <c r="W564">
        <f ca="1">AVERAGE(INDIRECT("G"&amp;A564):INDIRECT("G"&amp;B564))</f>
        <v>4022.5</v>
      </c>
      <c r="X564">
        <f ca="1">AVERAGE(INDIRECT("H"&amp;A564):INDIRECT("H"&amp;B564))</f>
        <v>3886.5</v>
      </c>
      <c r="Y564">
        <f ca="1">AVERAGE(INDIRECT("I"&amp;A564):INDIRECT("I"&amp;B564))</f>
        <v>395</v>
      </c>
      <c r="Z564">
        <f ca="1">AVERAGE(INDIRECT("J"&amp;A564):INDIRECT("J"&amp;B564))</f>
        <v>1715.25</v>
      </c>
      <c r="AA564">
        <f ca="1">AVERAGE(INDIRECT("K"&amp;A564):INDIRECT("K"&amp;B564))</f>
        <v>19.75</v>
      </c>
      <c r="AB564">
        <f ca="1">AVERAGE(INDIRECT("L"&amp;A564):INDIRECT("L"&amp;B564))</f>
        <v>1418.5</v>
      </c>
      <c r="AC564">
        <f ca="1">AVERAGE(INDIRECT("M"&amp;A564):INDIRECT("M"&amp;B564))</f>
        <v>350</v>
      </c>
      <c r="AD564">
        <f ca="1">AVERAGE(INDIRECT("N"&amp;A564):INDIRECT("N"&amp;B564))</f>
        <v>793</v>
      </c>
      <c r="AE564">
        <f ca="1">AVERAGE(INDIRECT("O"&amp;A564):INDIRECT("O"&amp;B564))</f>
        <v>26.5</v>
      </c>
      <c r="AF564">
        <f ca="1">AVERAGE(INDIRECT("P"&amp;A564):INDIRECT("P"&amp;B564))</f>
        <v>1197.5625</v>
      </c>
    </row>
    <row r="565" spans="1:32" ht="15" x14ac:dyDescent="0.25">
      <c r="A565" s="13">
        <f t="shared" si="22"/>
        <v>2245</v>
      </c>
      <c r="B565" s="14">
        <f t="shared" si="23"/>
        <v>2248</v>
      </c>
      <c r="C565" s="5">
        <v>40153</v>
      </c>
      <c r="D565" t="s">
        <v>83</v>
      </c>
      <c r="E565">
        <v>15346</v>
      </c>
      <c r="F565">
        <v>9606</v>
      </c>
      <c r="G565">
        <v>5229</v>
      </c>
      <c r="H565">
        <f>'[4]200912'!H84</f>
        <v>4371</v>
      </c>
      <c r="I565">
        <v>1422</v>
      </c>
      <c r="J565">
        <v>3397</v>
      </c>
      <c r="K565">
        <v>159</v>
      </c>
      <c r="L565">
        <v>3123</v>
      </c>
      <c r="M565">
        <v>1463</v>
      </c>
      <c r="N565">
        <v>2598</v>
      </c>
      <c r="O565">
        <v>195</v>
      </c>
      <c r="P565">
        <v>2922.68</v>
      </c>
      <c r="T565" s="15">
        <v>22.375</v>
      </c>
      <c r="U565">
        <f ca="1">AVERAGE(INDIRECT("E"&amp;A565):INDIRECT("E"&amp;B565))</f>
        <v>13489</v>
      </c>
      <c r="V565">
        <f ca="1">AVERAGE(INDIRECT("F"&amp;A565):INDIRECT("F"&amp;B565))</f>
        <v>2454</v>
      </c>
      <c r="W565">
        <f ca="1">AVERAGE(INDIRECT("G"&amp;A565):INDIRECT("G"&amp;B565))</f>
        <v>4259.25</v>
      </c>
      <c r="X565">
        <f ca="1">AVERAGE(INDIRECT("H"&amp;A565):INDIRECT("H"&amp;B565))</f>
        <v>4736.5</v>
      </c>
      <c r="Y565">
        <f ca="1">AVERAGE(INDIRECT("I"&amp;A565):INDIRECT("I"&amp;B565))</f>
        <v>385.25</v>
      </c>
      <c r="Z565">
        <f ca="1">AVERAGE(INDIRECT("J"&amp;A565):INDIRECT("J"&amp;B565))</f>
        <v>1502.5</v>
      </c>
      <c r="AA565">
        <f ca="1">AVERAGE(INDIRECT("K"&amp;A565):INDIRECT("K"&amp;B565))</f>
        <v>14.75</v>
      </c>
      <c r="AB565">
        <f ca="1">AVERAGE(INDIRECT("L"&amp;A565):INDIRECT("L"&amp;B565))</f>
        <v>1559.25</v>
      </c>
      <c r="AC565">
        <f ca="1">AVERAGE(INDIRECT("M"&amp;A565):INDIRECT("M"&amp;B565))</f>
        <v>337</v>
      </c>
      <c r="AD565">
        <f ca="1">AVERAGE(INDIRECT("N"&amp;A565):INDIRECT("N"&amp;B565))</f>
        <v>805</v>
      </c>
      <c r="AE565">
        <f ca="1">AVERAGE(INDIRECT("O"&amp;A565):INDIRECT("O"&amp;B565))</f>
        <v>26.75</v>
      </c>
      <c r="AF565">
        <f ca="1">AVERAGE(INDIRECT("P"&amp;A565):INDIRECT("P"&amp;B565))</f>
        <v>1109.2525000000001</v>
      </c>
    </row>
    <row r="566" spans="1:32" ht="15" x14ac:dyDescent="0.25">
      <c r="A566" s="13">
        <f t="shared" si="22"/>
        <v>2249</v>
      </c>
      <c r="B566" s="14">
        <f t="shared" si="23"/>
        <v>2252</v>
      </c>
      <c r="C566" s="5">
        <v>40153</v>
      </c>
      <c r="D566" t="s">
        <v>84</v>
      </c>
      <c r="E566">
        <v>15355</v>
      </c>
      <c r="F566">
        <v>9427</v>
      </c>
      <c r="G566">
        <v>5255</v>
      </c>
      <c r="H566">
        <f>'[4]200912'!H85</f>
        <v>4160</v>
      </c>
      <c r="I566">
        <v>1325</v>
      </c>
      <c r="J566">
        <v>3372</v>
      </c>
      <c r="K566">
        <v>164</v>
      </c>
      <c r="L566">
        <v>3020</v>
      </c>
      <c r="M566">
        <v>1463</v>
      </c>
      <c r="N566">
        <v>2598</v>
      </c>
      <c r="O566">
        <v>193</v>
      </c>
      <c r="P566">
        <v>2952.64</v>
      </c>
      <c r="T566" s="15">
        <v>22.4166666666667</v>
      </c>
      <c r="U566">
        <f ca="1">AVERAGE(INDIRECT("E"&amp;A566):INDIRECT("E"&amp;B566))</f>
        <v>14029.25</v>
      </c>
      <c r="V566">
        <f ca="1">AVERAGE(INDIRECT("F"&amp;A566):INDIRECT("F"&amp;B566))</f>
        <v>10080.75</v>
      </c>
      <c r="W566">
        <f ca="1">AVERAGE(INDIRECT("G"&amp;A566):INDIRECT("G"&amp;B566))</f>
        <v>4630.75</v>
      </c>
      <c r="X566">
        <f ca="1">AVERAGE(INDIRECT("H"&amp;A566):INDIRECT("H"&amp;B566))</f>
        <v>5201.25</v>
      </c>
      <c r="Y566">
        <f ca="1">AVERAGE(INDIRECT("I"&amp;A566):INDIRECT("I"&amp;B566))</f>
        <v>441</v>
      </c>
      <c r="Z566">
        <f ca="1">AVERAGE(INDIRECT("J"&amp;A566):INDIRECT("J"&amp;B566))</f>
        <v>1433</v>
      </c>
      <c r="AA566">
        <f ca="1">AVERAGE(INDIRECT("K"&amp;A566):INDIRECT("K"&amp;B566))</f>
        <v>15.25</v>
      </c>
      <c r="AB566">
        <f ca="1">AVERAGE(INDIRECT("L"&amp;A566):INDIRECT("L"&amp;B566))</f>
        <v>1610.75</v>
      </c>
      <c r="AC566">
        <f ca="1">AVERAGE(INDIRECT("M"&amp;A566):INDIRECT("M"&amp;B566))</f>
        <v>321</v>
      </c>
      <c r="AD566">
        <f ca="1">AVERAGE(INDIRECT("N"&amp;A566):INDIRECT("N"&amp;B566))</f>
        <v>755</v>
      </c>
      <c r="AE566">
        <f ca="1">AVERAGE(INDIRECT("O"&amp;A566):INDIRECT("O"&amp;B566))</f>
        <v>33.5</v>
      </c>
      <c r="AF566">
        <f ca="1">AVERAGE(INDIRECT("P"&amp;A566):INDIRECT("P"&amp;B566))</f>
        <v>1035.8025000000002</v>
      </c>
    </row>
    <row r="567" spans="1:32" ht="15" x14ac:dyDescent="0.25">
      <c r="A567" s="13">
        <f t="shared" si="22"/>
        <v>2253</v>
      </c>
      <c r="B567" s="14">
        <f t="shared" si="23"/>
        <v>2256</v>
      </c>
      <c r="C567" s="5">
        <v>40153</v>
      </c>
      <c r="D567" t="s">
        <v>85</v>
      </c>
      <c r="E567">
        <v>15270</v>
      </c>
      <c r="F567">
        <v>9137</v>
      </c>
      <c r="G567">
        <v>5204</v>
      </c>
      <c r="H567">
        <f>'[4]200912'!H86</f>
        <v>4024</v>
      </c>
      <c r="I567">
        <v>1262</v>
      </c>
      <c r="J567">
        <v>3264</v>
      </c>
      <c r="K567">
        <v>170</v>
      </c>
      <c r="L567">
        <v>3058</v>
      </c>
      <c r="M567">
        <v>1463</v>
      </c>
      <c r="N567">
        <v>2598</v>
      </c>
      <c r="O567">
        <v>191</v>
      </c>
      <c r="P567">
        <v>2944.81</v>
      </c>
      <c r="T567" s="15">
        <v>22.4583333333333</v>
      </c>
      <c r="U567">
        <f ca="1">AVERAGE(INDIRECT("E"&amp;A567):INDIRECT("E"&amp;B567))</f>
        <v>14316.25</v>
      </c>
      <c r="V567">
        <f ca="1">AVERAGE(INDIRECT("F"&amp;A567):INDIRECT("F"&amp;B567))</f>
        <v>10533</v>
      </c>
      <c r="W567">
        <f ca="1">AVERAGE(INDIRECT("G"&amp;A567):INDIRECT("G"&amp;B567))</f>
        <v>4666</v>
      </c>
      <c r="X567">
        <f ca="1">AVERAGE(INDIRECT("H"&amp;A567):INDIRECT("H"&amp;B567))</f>
        <v>5631.25</v>
      </c>
      <c r="Y567">
        <f ca="1">AVERAGE(INDIRECT("I"&amp;A567):INDIRECT("I"&amp;B567))</f>
        <v>465.5</v>
      </c>
      <c r="Z567">
        <f ca="1">AVERAGE(INDIRECT("J"&amp;A567):INDIRECT("J"&amp;B567))</f>
        <v>1349.25</v>
      </c>
      <c r="AA567">
        <f ca="1">AVERAGE(INDIRECT("K"&amp;A567):INDIRECT("K"&amp;B567))</f>
        <v>21.75</v>
      </c>
      <c r="AB567">
        <f ca="1">AVERAGE(INDIRECT("L"&amp;A567):INDIRECT("L"&amp;B567))</f>
        <v>1568.75</v>
      </c>
      <c r="AC567">
        <f ca="1">AVERAGE(INDIRECT("M"&amp;A567):INDIRECT("M"&amp;B567))</f>
        <v>312</v>
      </c>
      <c r="AD567">
        <f ca="1">AVERAGE(INDIRECT("N"&amp;A567):INDIRECT("N"&amp;B567))</f>
        <v>811</v>
      </c>
      <c r="AE567">
        <f ca="1">AVERAGE(INDIRECT("O"&amp;A567):INDIRECT("O"&amp;B567))</f>
        <v>33.5</v>
      </c>
      <c r="AF567">
        <f ca="1">AVERAGE(INDIRECT("P"&amp;A567):INDIRECT("P"&amp;B567))</f>
        <v>978.04500000000007</v>
      </c>
    </row>
    <row r="568" spans="1:32" ht="15" x14ac:dyDescent="0.25">
      <c r="A568" s="13">
        <f t="shared" si="22"/>
        <v>2257</v>
      </c>
      <c r="B568" s="14">
        <f t="shared" si="23"/>
        <v>2260</v>
      </c>
      <c r="C568" s="5">
        <v>40153</v>
      </c>
      <c r="D568" t="s">
        <v>86</v>
      </c>
      <c r="E568">
        <v>15110</v>
      </c>
      <c r="F568">
        <v>9055</v>
      </c>
      <c r="G568">
        <v>5165</v>
      </c>
      <c r="H568">
        <f>'[4]200912'!H87</f>
        <v>3871</v>
      </c>
      <c r="I568">
        <v>1215</v>
      </c>
      <c r="J568">
        <v>3212</v>
      </c>
      <c r="K568">
        <v>163</v>
      </c>
      <c r="L568">
        <v>3154</v>
      </c>
      <c r="M568">
        <v>1463</v>
      </c>
      <c r="N568">
        <v>2598</v>
      </c>
      <c r="O568">
        <v>188</v>
      </c>
      <c r="P568">
        <v>2936.49</v>
      </c>
      <c r="T568" s="15">
        <v>22.5</v>
      </c>
      <c r="U568">
        <f ca="1">AVERAGE(INDIRECT("E"&amp;A568):INDIRECT("E"&amp;B568))</f>
        <v>14415</v>
      </c>
      <c r="V568">
        <f ca="1">AVERAGE(INDIRECT("F"&amp;A568):INDIRECT("F"&amp;B568))</f>
        <v>10861.5</v>
      </c>
      <c r="W568">
        <f ca="1">AVERAGE(INDIRECT("G"&amp;A568):INDIRECT("G"&amp;B568))</f>
        <v>4620.5</v>
      </c>
      <c r="X568">
        <f ca="1">AVERAGE(INDIRECT("H"&amp;A568):INDIRECT("H"&amp;B568))</f>
        <v>6113.25</v>
      </c>
      <c r="Y568">
        <f ca="1">AVERAGE(INDIRECT("I"&amp;A568):INDIRECT("I"&amp;B568))</f>
        <v>579.25</v>
      </c>
      <c r="Z568">
        <f ca="1">AVERAGE(INDIRECT("J"&amp;A568):INDIRECT("J"&amp;B568))</f>
        <v>1243</v>
      </c>
      <c r="AA568">
        <f ca="1">AVERAGE(INDIRECT("K"&amp;A568):INDIRECT("K"&amp;B568))</f>
        <v>19</v>
      </c>
      <c r="AB568">
        <f ca="1">AVERAGE(INDIRECT("L"&amp;A568):INDIRECT("L"&amp;B568))</f>
        <v>1430.75</v>
      </c>
      <c r="AC568">
        <f ca="1">AVERAGE(INDIRECT("M"&amp;A568):INDIRECT("M"&amp;B568))</f>
        <v>301</v>
      </c>
      <c r="AD568">
        <f ca="1">AVERAGE(INDIRECT("N"&amp;A568):INDIRECT("N"&amp;B568))</f>
        <v>746</v>
      </c>
      <c r="AE568">
        <f ca="1">AVERAGE(INDIRECT("O"&amp;A568):INDIRECT("O"&amp;B568))</f>
        <v>23.5</v>
      </c>
      <c r="AF568">
        <f ca="1">AVERAGE(INDIRECT("P"&amp;A568):INDIRECT("P"&amp;B568))</f>
        <v>926.42000000000007</v>
      </c>
    </row>
    <row r="569" spans="1:32" ht="15" x14ac:dyDescent="0.25">
      <c r="A569" s="13">
        <f t="shared" si="22"/>
        <v>2261</v>
      </c>
      <c r="B569" s="14">
        <f t="shared" si="23"/>
        <v>2264</v>
      </c>
      <c r="C569" s="5">
        <v>40153</v>
      </c>
      <c r="D569" t="s">
        <v>87</v>
      </c>
      <c r="E569">
        <v>15152</v>
      </c>
      <c r="F569">
        <v>8996</v>
      </c>
      <c r="G569">
        <v>5287</v>
      </c>
      <c r="H569">
        <f>'[4]200912'!H88</f>
        <v>3758</v>
      </c>
      <c r="I569">
        <v>1209</v>
      </c>
      <c r="J569">
        <v>3232</v>
      </c>
      <c r="K569">
        <v>161</v>
      </c>
      <c r="L569">
        <v>3160</v>
      </c>
      <c r="M569">
        <v>1331</v>
      </c>
      <c r="N569">
        <v>2337</v>
      </c>
      <c r="O569">
        <v>186</v>
      </c>
      <c r="P569">
        <v>2928.36</v>
      </c>
      <c r="T569" s="15">
        <v>22.5416666666667</v>
      </c>
      <c r="U569">
        <f ca="1">AVERAGE(INDIRECT("E"&amp;A569):INDIRECT("E"&amp;B569))</f>
        <v>14684.5</v>
      </c>
      <c r="V569">
        <f ca="1">AVERAGE(INDIRECT("F"&amp;A569):INDIRECT("F"&amp;B569))</f>
        <v>10661.25</v>
      </c>
      <c r="W569">
        <f ca="1">AVERAGE(INDIRECT("G"&amp;A569):INDIRECT("G"&amp;B569))</f>
        <v>4881.5</v>
      </c>
      <c r="X569">
        <f ca="1">AVERAGE(INDIRECT("H"&amp;A569):INDIRECT("H"&amp;B569))</f>
        <v>5709.5</v>
      </c>
      <c r="Y569">
        <f ca="1">AVERAGE(INDIRECT("I"&amp;A569):INDIRECT("I"&amp;B569))</f>
        <v>437.5</v>
      </c>
      <c r="Z569">
        <f ca="1">AVERAGE(INDIRECT("J"&amp;A569):INDIRECT("J"&amp;B569))</f>
        <v>1226.25</v>
      </c>
      <c r="AA569">
        <f ca="1">AVERAGE(INDIRECT("K"&amp;A569):INDIRECT("K"&amp;B569))</f>
        <v>20.25</v>
      </c>
      <c r="AB569">
        <f ca="1">AVERAGE(INDIRECT("L"&amp;A569):INDIRECT("L"&amp;B569))</f>
        <v>1325.5</v>
      </c>
      <c r="AC569">
        <f ca="1">AVERAGE(INDIRECT("M"&amp;A569):INDIRECT("M"&amp;B569))</f>
        <v>331</v>
      </c>
      <c r="AD569">
        <f ca="1">AVERAGE(INDIRECT("N"&amp;A569):INDIRECT("N"&amp;B569))</f>
        <v>770</v>
      </c>
      <c r="AE569">
        <f ca="1">AVERAGE(INDIRECT("O"&amp;A569):INDIRECT("O"&amp;B569))</f>
        <v>19.75</v>
      </c>
      <c r="AF569">
        <f ca="1">AVERAGE(INDIRECT("P"&amp;A569):INDIRECT("P"&amp;B569))</f>
        <v>864.94749999999999</v>
      </c>
    </row>
    <row r="570" spans="1:32" ht="15" x14ac:dyDescent="0.25">
      <c r="A570" s="13">
        <f t="shared" si="22"/>
        <v>2265</v>
      </c>
      <c r="B570" s="14">
        <f t="shared" si="23"/>
        <v>2268</v>
      </c>
      <c r="C570" s="5">
        <v>40153</v>
      </c>
      <c r="D570" t="s">
        <v>88</v>
      </c>
      <c r="E570">
        <v>15243</v>
      </c>
      <c r="F570">
        <v>8931</v>
      </c>
      <c r="G570">
        <v>5281</v>
      </c>
      <c r="H570">
        <f>'[4]200912'!H89</f>
        <v>3694</v>
      </c>
      <c r="I570">
        <v>1133</v>
      </c>
      <c r="J570">
        <v>3159</v>
      </c>
      <c r="K570">
        <v>163</v>
      </c>
      <c r="L570">
        <v>3132</v>
      </c>
      <c r="M570">
        <v>1331</v>
      </c>
      <c r="N570">
        <v>2337</v>
      </c>
      <c r="O570">
        <v>185</v>
      </c>
      <c r="P570">
        <v>2920.03</v>
      </c>
      <c r="T570" s="15">
        <v>22.5833333333333</v>
      </c>
      <c r="U570">
        <f ca="1">AVERAGE(INDIRECT("E"&amp;A570):INDIRECT("E"&amp;B570))</f>
        <v>14522.75</v>
      </c>
      <c r="V570">
        <f ca="1">AVERAGE(INDIRECT("F"&amp;A570):INDIRECT("F"&amp;B570))</f>
        <v>9941.25</v>
      </c>
      <c r="W570">
        <f ca="1">AVERAGE(INDIRECT("G"&amp;A570):INDIRECT("G"&amp;B570))</f>
        <v>4805.75</v>
      </c>
      <c r="X570">
        <f ca="1">AVERAGE(INDIRECT("H"&amp;A570):INDIRECT("H"&amp;B570))</f>
        <v>5333.25</v>
      </c>
      <c r="Y570">
        <f ca="1">AVERAGE(INDIRECT("I"&amp;A570):INDIRECT("I"&amp;B570))</f>
        <v>425.5</v>
      </c>
      <c r="Z570">
        <f ca="1">AVERAGE(INDIRECT("J"&amp;A570):INDIRECT("J"&amp;B570))</f>
        <v>1367</v>
      </c>
      <c r="AA570">
        <f ca="1">AVERAGE(INDIRECT("K"&amp;A570):INDIRECT("K"&amp;B570))</f>
        <v>26.5</v>
      </c>
      <c r="AB570">
        <f ca="1">AVERAGE(INDIRECT("L"&amp;A570):INDIRECT("L"&amp;B570))</f>
        <v>1243.75</v>
      </c>
      <c r="AC570">
        <f ca="1">AVERAGE(INDIRECT("M"&amp;A570):INDIRECT("M"&amp;B570))</f>
        <v>324</v>
      </c>
      <c r="AD570">
        <f ca="1">AVERAGE(INDIRECT("N"&amp;A570):INDIRECT("N"&amp;B570))</f>
        <v>774</v>
      </c>
      <c r="AE570">
        <f ca="1">AVERAGE(INDIRECT("O"&amp;A570):INDIRECT("O"&amp;B570))</f>
        <v>19.75</v>
      </c>
      <c r="AF570">
        <f ca="1">AVERAGE(INDIRECT("P"&amp;A570):INDIRECT("P"&amp;B570))</f>
        <v>841.25</v>
      </c>
    </row>
    <row r="571" spans="1:32" ht="15" x14ac:dyDescent="0.25">
      <c r="A571" s="13">
        <f t="shared" si="22"/>
        <v>2269</v>
      </c>
      <c r="B571" s="14">
        <f t="shared" si="23"/>
        <v>2272</v>
      </c>
      <c r="C571" s="5">
        <v>40153</v>
      </c>
      <c r="D571" t="s">
        <v>89</v>
      </c>
      <c r="E571">
        <v>15145</v>
      </c>
      <c r="F571">
        <v>8867</v>
      </c>
      <c r="G571">
        <v>5345</v>
      </c>
      <c r="H571">
        <f>'[4]200912'!H90</f>
        <v>3733</v>
      </c>
      <c r="I571">
        <v>1099</v>
      </c>
      <c r="J571">
        <v>3034</v>
      </c>
      <c r="K571">
        <v>150</v>
      </c>
      <c r="L571">
        <v>3052</v>
      </c>
      <c r="M571">
        <v>1331</v>
      </c>
      <c r="N571">
        <v>2337</v>
      </c>
      <c r="O571">
        <v>184</v>
      </c>
      <c r="P571">
        <v>2892.66</v>
      </c>
      <c r="T571" s="15">
        <v>22.625</v>
      </c>
      <c r="U571">
        <f ca="1">AVERAGE(INDIRECT("E"&amp;A571):INDIRECT("E"&amp;B571))</f>
        <v>14088.75</v>
      </c>
      <c r="V571">
        <f ca="1">AVERAGE(INDIRECT("F"&amp;A571):INDIRECT("F"&amp;B571))</f>
        <v>9460.75</v>
      </c>
      <c r="W571">
        <f ca="1">AVERAGE(INDIRECT("G"&amp;A571):INDIRECT("G"&amp;B571))</f>
        <v>4678.25</v>
      </c>
      <c r="X571">
        <f ca="1">AVERAGE(INDIRECT("H"&amp;A571):INDIRECT("H"&amp;B571))</f>
        <v>4904.75</v>
      </c>
      <c r="Y571">
        <f ca="1">AVERAGE(INDIRECT("I"&amp;A571):INDIRECT("I"&amp;B571))</f>
        <v>410.5</v>
      </c>
      <c r="Z571">
        <f ca="1">AVERAGE(INDIRECT("J"&amp;A571):INDIRECT("J"&amp;B571))</f>
        <v>1259.5</v>
      </c>
      <c r="AA571">
        <f ca="1">AVERAGE(INDIRECT("K"&amp;A571):INDIRECT("K"&amp;B571))</f>
        <v>31.25</v>
      </c>
      <c r="AB571">
        <f ca="1">AVERAGE(INDIRECT("L"&amp;A571):INDIRECT("L"&amp;B571))</f>
        <v>1176</v>
      </c>
      <c r="AC571">
        <f ca="1">AVERAGE(INDIRECT("M"&amp;A571):INDIRECT("M"&amp;B571))</f>
        <v>319</v>
      </c>
      <c r="AD571">
        <f ca="1">AVERAGE(INDIRECT("N"&amp;A571):INDIRECT("N"&amp;B571))</f>
        <v>813</v>
      </c>
      <c r="AE571">
        <f ca="1">AVERAGE(INDIRECT("O"&amp;A571):INDIRECT("O"&amp;B571))</f>
        <v>25.25</v>
      </c>
      <c r="AF571">
        <f ca="1">AVERAGE(INDIRECT("P"&amp;A571):INDIRECT("P"&amp;B571))</f>
        <v>824.66250000000002</v>
      </c>
    </row>
    <row r="572" spans="1:32" ht="15" x14ac:dyDescent="0.25">
      <c r="A572" s="13">
        <f t="shared" si="22"/>
        <v>2273</v>
      </c>
      <c r="B572" s="14">
        <f t="shared" si="23"/>
        <v>2276</v>
      </c>
      <c r="C572" s="5">
        <v>40153</v>
      </c>
      <c r="D572" t="s">
        <v>90</v>
      </c>
      <c r="E572">
        <v>15065</v>
      </c>
      <c r="F572">
        <v>8923</v>
      </c>
      <c r="G572">
        <v>5322</v>
      </c>
      <c r="H572">
        <f>'[4]200912'!H91</f>
        <v>3905</v>
      </c>
      <c r="I572">
        <v>1094</v>
      </c>
      <c r="J572">
        <v>2930</v>
      </c>
      <c r="K572">
        <v>149</v>
      </c>
      <c r="L572">
        <v>3094</v>
      </c>
      <c r="M572">
        <v>1331</v>
      </c>
      <c r="N572">
        <v>2337</v>
      </c>
      <c r="O572">
        <v>183</v>
      </c>
      <c r="P572">
        <v>2864.79</v>
      </c>
      <c r="T572" s="15">
        <v>22.6666666666667</v>
      </c>
      <c r="U572">
        <f ca="1">AVERAGE(INDIRECT("E"&amp;A572):INDIRECT("E"&amp;B572))</f>
        <v>13859.75</v>
      </c>
      <c r="V572">
        <f ca="1">AVERAGE(INDIRECT("F"&amp;A572):INDIRECT("F"&amp;B572))</f>
        <v>9329</v>
      </c>
      <c r="W572">
        <f ca="1">AVERAGE(INDIRECT("G"&amp;A572):INDIRECT("G"&amp;B572))</f>
        <v>4719</v>
      </c>
      <c r="X572">
        <f ca="1">AVERAGE(INDIRECT("H"&amp;A572):INDIRECT("H"&amp;B572))</f>
        <v>4543</v>
      </c>
      <c r="Y572">
        <f ca="1">AVERAGE(INDIRECT("I"&amp;A572):INDIRECT("I"&amp;B572))</f>
        <v>489.25</v>
      </c>
      <c r="Z572">
        <f ca="1">AVERAGE(INDIRECT("J"&amp;A572):INDIRECT("J"&amp;B572))</f>
        <v>1237.75</v>
      </c>
      <c r="AA572">
        <f ca="1">AVERAGE(INDIRECT("K"&amp;A572):INDIRECT("K"&amp;B572))</f>
        <v>29.5</v>
      </c>
      <c r="AB572">
        <f ca="1">AVERAGE(INDIRECT("L"&amp;A572):INDIRECT("L"&amp;B572))</f>
        <v>1236.5</v>
      </c>
      <c r="AC572">
        <f ca="1">AVERAGE(INDIRECT("M"&amp;A572):INDIRECT("M"&amp;B572))</f>
        <v>333</v>
      </c>
      <c r="AD572">
        <f ca="1">AVERAGE(INDIRECT("N"&amp;A572):INDIRECT("N"&amp;B572))</f>
        <v>830</v>
      </c>
      <c r="AE572">
        <f ca="1">AVERAGE(INDIRECT("O"&amp;A572):INDIRECT("O"&amp;B572))</f>
        <v>38.75</v>
      </c>
      <c r="AF572">
        <f ca="1">AVERAGE(INDIRECT("P"&amp;A572):INDIRECT("P"&amp;B572))</f>
        <v>780.12000000000012</v>
      </c>
    </row>
    <row r="573" spans="1:32" ht="15" x14ac:dyDescent="0.25">
      <c r="A573" s="13">
        <f t="shared" si="22"/>
        <v>2277</v>
      </c>
      <c r="B573" s="14">
        <f t="shared" si="23"/>
        <v>2280</v>
      </c>
      <c r="C573" s="5">
        <v>40153</v>
      </c>
      <c r="D573" t="s">
        <v>91</v>
      </c>
      <c r="E573">
        <v>15077</v>
      </c>
      <c r="F573">
        <v>9626</v>
      </c>
      <c r="G573">
        <v>5379</v>
      </c>
      <c r="H573">
        <f>'[4]200912'!H92</f>
        <v>3901</v>
      </c>
      <c r="I573">
        <v>1061</v>
      </c>
      <c r="J573">
        <v>2942</v>
      </c>
      <c r="K573">
        <v>144</v>
      </c>
      <c r="L573">
        <v>3339</v>
      </c>
      <c r="M573">
        <v>1237</v>
      </c>
      <c r="N573">
        <v>2104</v>
      </c>
      <c r="O573">
        <v>182</v>
      </c>
      <c r="P573">
        <v>2837.41</v>
      </c>
      <c r="T573" s="15">
        <v>22.7083333333333</v>
      </c>
      <c r="U573">
        <f ca="1">AVERAGE(INDIRECT("E"&amp;A573):INDIRECT("E"&amp;B573))</f>
        <v>14082.75</v>
      </c>
      <c r="V573">
        <f ca="1">AVERAGE(INDIRECT("F"&amp;A573):INDIRECT("F"&amp;B573))</f>
        <v>10089.25</v>
      </c>
      <c r="W573">
        <f ca="1">AVERAGE(INDIRECT("G"&amp;A573):INDIRECT("G"&amp;B573))</f>
        <v>4947.75</v>
      </c>
      <c r="X573">
        <f ca="1">AVERAGE(INDIRECT("H"&amp;A573):INDIRECT("H"&amp;B573))</f>
        <v>4932.75</v>
      </c>
      <c r="Y573">
        <f ca="1">AVERAGE(INDIRECT("I"&amp;A573):INDIRECT("I"&amp;B573))</f>
        <v>532.5</v>
      </c>
      <c r="Z573">
        <f ca="1">AVERAGE(INDIRECT("J"&amp;A573):INDIRECT("J"&amp;B573))</f>
        <v>1390.75</v>
      </c>
      <c r="AA573">
        <f ca="1">AVERAGE(INDIRECT("K"&amp;A573):INDIRECT("K"&amp;B573))</f>
        <v>41.25</v>
      </c>
      <c r="AB573">
        <f ca="1">AVERAGE(INDIRECT("L"&amp;A573):INDIRECT("L"&amp;B573))</f>
        <v>1151.5</v>
      </c>
      <c r="AC573">
        <f ca="1">AVERAGE(INDIRECT("M"&amp;A573):INDIRECT("M"&amp;B573))</f>
        <v>381</v>
      </c>
      <c r="AD573">
        <f ca="1">AVERAGE(INDIRECT("N"&amp;A573):INDIRECT("N"&amp;B573))</f>
        <v>973</v>
      </c>
      <c r="AE573">
        <f ca="1">AVERAGE(INDIRECT("O"&amp;A573):INDIRECT("O"&amp;B573))</f>
        <v>50.25</v>
      </c>
      <c r="AF573">
        <f ca="1">AVERAGE(INDIRECT("P"&amp;A573):INDIRECT("P"&amp;B573))</f>
        <v>706.27</v>
      </c>
    </row>
    <row r="574" spans="1:32" ht="15" x14ac:dyDescent="0.25">
      <c r="A574" s="13">
        <f t="shared" si="22"/>
        <v>2281</v>
      </c>
      <c r="B574" s="14">
        <f t="shared" si="23"/>
        <v>2284</v>
      </c>
      <c r="C574" s="5">
        <v>40153</v>
      </c>
      <c r="D574" t="s">
        <v>92</v>
      </c>
      <c r="E574">
        <v>15019</v>
      </c>
      <c r="F574">
        <v>9542</v>
      </c>
      <c r="G574">
        <v>5314</v>
      </c>
      <c r="H574">
        <f>'[4]200912'!H93</f>
        <v>3648</v>
      </c>
      <c r="I574">
        <v>1071</v>
      </c>
      <c r="J574">
        <v>2901</v>
      </c>
      <c r="K574">
        <v>136</v>
      </c>
      <c r="L574">
        <v>3449</v>
      </c>
      <c r="M574">
        <v>1237</v>
      </c>
      <c r="N574">
        <v>2104</v>
      </c>
      <c r="O574">
        <v>174</v>
      </c>
      <c r="P574">
        <v>2809.54</v>
      </c>
      <c r="T574" s="15">
        <v>22.75</v>
      </c>
      <c r="U574">
        <f ca="1">AVERAGE(INDIRECT("E"&amp;A574):INDIRECT("E"&amp;B574))</f>
        <v>14548.5</v>
      </c>
      <c r="V574">
        <f ca="1">AVERAGE(INDIRECT("F"&amp;A574):INDIRECT("F"&amp;B574))</f>
        <v>11119.75</v>
      </c>
      <c r="W574">
        <f ca="1">AVERAGE(INDIRECT("G"&amp;A574):INDIRECT("G"&amp;B574))</f>
        <v>5087.5</v>
      </c>
      <c r="X574">
        <f ca="1">AVERAGE(INDIRECT("H"&amp;A574):INDIRECT("H"&amp;B574))</f>
        <v>5212.5</v>
      </c>
      <c r="Y574">
        <f ca="1">AVERAGE(INDIRECT("I"&amp;A574):INDIRECT("I"&amp;B574))</f>
        <v>633.75</v>
      </c>
      <c r="Z574">
        <f ca="1">AVERAGE(INDIRECT("J"&amp;A574):INDIRECT("J"&amp;B574))</f>
        <v>1633.75</v>
      </c>
      <c r="AA574">
        <f ca="1">AVERAGE(INDIRECT("K"&amp;A574):INDIRECT("K"&amp;B574))</f>
        <v>57.75</v>
      </c>
      <c r="AB574">
        <f ca="1">AVERAGE(INDIRECT("L"&amp;A574):INDIRECT("L"&amp;B574))</f>
        <v>1135.75</v>
      </c>
      <c r="AC574">
        <f ca="1">AVERAGE(INDIRECT("M"&amp;A574):INDIRECT("M"&amp;B574))</f>
        <v>467</v>
      </c>
      <c r="AD574">
        <f ca="1">AVERAGE(INDIRECT("N"&amp;A574):INDIRECT("N"&amp;B574))</f>
        <v>1079</v>
      </c>
      <c r="AE574">
        <f ca="1">AVERAGE(INDIRECT("O"&amp;A574):INDIRECT("O"&amp;B574))</f>
        <v>56</v>
      </c>
      <c r="AF574">
        <f ca="1">AVERAGE(INDIRECT("P"&amp;A574):INDIRECT("P"&amp;B574))</f>
        <v>683.98749999999995</v>
      </c>
    </row>
    <row r="575" spans="1:32" ht="15" x14ac:dyDescent="0.25">
      <c r="A575" s="13">
        <f t="shared" si="22"/>
        <v>2285</v>
      </c>
      <c r="B575" s="14">
        <f t="shared" si="23"/>
        <v>2288</v>
      </c>
      <c r="C575" s="5">
        <v>40153</v>
      </c>
      <c r="D575" t="s">
        <v>93</v>
      </c>
      <c r="E575">
        <v>14798</v>
      </c>
      <c r="F575">
        <v>9280</v>
      </c>
      <c r="G575">
        <v>5206</v>
      </c>
      <c r="H575">
        <f>'[4]200912'!H94</f>
        <v>3703</v>
      </c>
      <c r="I575">
        <v>1067</v>
      </c>
      <c r="J575">
        <v>2812</v>
      </c>
      <c r="K575">
        <v>116</v>
      </c>
      <c r="L575">
        <v>3215</v>
      </c>
      <c r="M575">
        <v>1237</v>
      </c>
      <c r="N575">
        <v>2104</v>
      </c>
      <c r="O575">
        <v>167</v>
      </c>
      <c r="P575">
        <v>2780.68</v>
      </c>
      <c r="T575" s="15">
        <v>22.7916666666667</v>
      </c>
      <c r="U575">
        <f ca="1">AVERAGE(INDIRECT("E"&amp;A575):INDIRECT("E"&amp;B575))</f>
        <v>13887.25</v>
      </c>
      <c r="V575">
        <f ca="1">AVERAGE(INDIRECT("F"&amp;A575):INDIRECT("F"&amp;B575))</f>
        <v>10450</v>
      </c>
      <c r="W575">
        <f ca="1">AVERAGE(INDIRECT("G"&amp;A575):INDIRECT("G"&amp;B575))</f>
        <v>4796</v>
      </c>
      <c r="X575">
        <f ca="1">AVERAGE(INDIRECT("H"&amp;A575):INDIRECT("H"&amp;B575))</f>
        <v>5055.75</v>
      </c>
      <c r="Y575">
        <f ca="1">AVERAGE(INDIRECT("I"&amp;A575):INDIRECT("I"&amp;B575))</f>
        <v>724.75</v>
      </c>
      <c r="Z575">
        <f ca="1">AVERAGE(INDIRECT("J"&amp;A575):INDIRECT("J"&amp;B575))</f>
        <v>1889.5</v>
      </c>
      <c r="AA575">
        <f ca="1">AVERAGE(INDIRECT("K"&amp;A575):INDIRECT("K"&amp;B575))</f>
        <v>53.25</v>
      </c>
      <c r="AB575">
        <f ca="1">AVERAGE(INDIRECT("L"&amp;A575):INDIRECT("L"&amp;B575))</f>
        <v>1342.25</v>
      </c>
      <c r="AC575">
        <f ca="1">AVERAGE(INDIRECT("M"&amp;A575):INDIRECT("M"&amp;B575))</f>
        <v>553</v>
      </c>
      <c r="AD575">
        <f ca="1">AVERAGE(INDIRECT("N"&amp;A575):INDIRECT("N"&amp;B575))</f>
        <v>1182</v>
      </c>
      <c r="AE575">
        <f ca="1">AVERAGE(INDIRECT("O"&amp;A575):INDIRECT("O"&amp;B575))</f>
        <v>57.5</v>
      </c>
      <c r="AF575">
        <f ca="1">AVERAGE(INDIRECT("P"&amp;A575):INDIRECT("P"&amp;B575))</f>
        <v>693.31749999999988</v>
      </c>
    </row>
    <row r="576" spans="1:32" ht="15" x14ac:dyDescent="0.25">
      <c r="A576" s="13">
        <f t="shared" si="22"/>
        <v>2289</v>
      </c>
      <c r="B576" s="14">
        <f t="shared" si="23"/>
        <v>2292</v>
      </c>
      <c r="C576" s="5">
        <v>40153</v>
      </c>
      <c r="D576" t="s">
        <v>94</v>
      </c>
      <c r="E576">
        <v>14491</v>
      </c>
      <c r="F576">
        <v>8977</v>
      </c>
      <c r="G576">
        <v>5077</v>
      </c>
      <c r="H576">
        <f>'[4]200912'!H95</f>
        <v>3456</v>
      </c>
      <c r="I576">
        <v>1029</v>
      </c>
      <c r="J576">
        <v>2790</v>
      </c>
      <c r="K576">
        <v>113</v>
      </c>
      <c r="L576">
        <v>3177</v>
      </c>
      <c r="M576">
        <v>1237</v>
      </c>
      <c r="N576">
        <v>2104</v>
      </c>
      <c r="O576">
        <v>160</v>
      </c>
      <c r="P576">
        <v>2752.63</v>
      </c>
      <c r="T576" s="15">
        <v>22.8333333333333</v>
      </c>
      <c r="U576">
        <f ca="1">AVERAGE(INDIRECT("E"&amp;A576):INDIRECT("E"&amp;B576))</f>
        <v>12991.75</v>
      </c>
      <c r="V576">
        <f ca="1">AVERAGE(INDIRECT("F"&amp;A576):INDIRECT("F"&amp;B576))</f>
        <v>9318.75</v>
      </c>
      <c r="W576">
        <f ca="1">AVERAGE(INDIRECT("G"&amp;A576):INDIRECT("G"&amp;B576))</f>
        <v>4648.25</v>
      </c>
      <c r="X576">
        <f ca="1">AVERAGE(INDIRECT("H"&amp;A576):INDIRECT("H"&amp;B576))</f>
        <v>4438</v>
      </c>
      <c r="Y576">
        <f ca="1">AVERAGE(INDIRECT("I"&amp;A576):INDIRECT("I"&amp;B576))</f>
        <v>860.75</v>
      </c>
      <c r="Z576">
        <f ca="1">AVERAGE(INDIRECT("J"&amp;A576):INDIRECT("J"&amp;B576))</f>
        <v>1979.25</v>
      </c>
      <c r="AA576">
        <f ca="1">AVERAGE(INDIRECT("K"&amp;A576):INDIRECT("K"&amp;B576))</f>
        <v>66.5</v>
      </c>
      <c r="AB576">
        <f ca="1">AVERAGE(INDIRECT("L"&amp;A576):INDIRECT("L"&amp;B576))</f>
        <v>1530</v>
      </c>
      <c r="AC576">
        <f ca="1">AVERAGE(INDIRECT("M"&amp;A576):INDIRECT("M"&amp;B576))</f>
        <v>614</v>
      </c>
      <c r="AD576">
        <f ca="1">AVERAGE(INDIRECT("N"&amp;A576):INDIRECT("N"&amp;B576))</f>
        <v>1316</v>
      </c>
      <c r="AE576">
        <f ca="1">AVERAGE(INDIRECT("O"&amp;A576):INDIRECT("O"&amp;B576))</f>
        <v>61.25</v>
      </c>
      <c r="AF576">
        <f ca="1">AVERAGE(INDIRECT("P"&amp;A576):INDIRECT("P"&amp;B576))</f>
        <v>711.14250000000004</v>
      </c>
    </row>
    <row r="577" spans="1:32" ht="15" x14ac:dyDescent="0.25">
      <c r="A577" s="13">
        <f t="shared" si="22"/>
        <v>2293</v>
      </c>
      <c r="B577" s="14">
        <f t="shared" si="23"/>
        <v>2296</v>
      </c>
      <c r="C577" s="5">
        <v>40153</v>
      </c>
      <c r="D577" t="s">
        <v>95</v>
      </c>
      <c r="E577">
        <v>14141</v>
      </c>
      <c r="F577">
        <v>8726</v>
      </c>
      <c r="G577">
        <v>5149</v>
      </c>
      <c r="H577">
        <f>'[4]200912'!H96</f>
        <v>3278</v>
      </c>
      <c r="I577">
        <v>1088</v>
      </c>
      <c r="J577">
        <v>2705</v>
      </c>
      <c r="K577">
        <v>105</v>
      </c>
      <c r="L577">
        <v>3061</v>
      </c>
      <c r="M577">
        <v>1167</v>
      </c>
      <c r="N577">
        <v>1842</v>
      </c>
      <c r="O577">
        <v>153</v>
      </c>
      <c r="P577">
        <v>2723.78</v>
      </c>
      <c r="T577" s="15">
        <v>22.875</v>
      </c>
      <c r="U577">
        <f ca="1">AVERAGE(INDIRECT("E"&amp;A577):INDIRECT("E"&amp;B577))</f>
        <v>12506</v>
      </c>
      <c r="V577">
        <f ca="1">AVERAGE(INDIRECT("F"&amp;A577):INDIRECT("F"&amp;B577))</f>
        <v>8528.25</v>
      </c>
      <c r="W577">
        <f ca="1">AVERAGE(INDIRECT("G"&amp;A577):INDIRECT("G"&amp;B577))</f>
        <v>4443.5</v>
      </c>
      <c r="X577">
        <f ca="1">AVERAGE(INDIRECT("H"&amp;A577):INDIRECT("H"&amp;B577))</f>
        <v>3833.5</v>
      </c>
      <c r="Y577">
        <f ca="1">AVERAGE(INDIRECT("I"&amp;A577):INDIRECT("I"&amp;B577))</f>
        <v>1001</v>
      </c>
      <c r="Z577">
        <f ca="1">AVERAGE(INDIRECT("J"&amp;A577):INDIRECT("J"&amp;B577))</f>
        <v>2039.75</v>
      </c>
      <c r="AA577">
        <f ca="1">AVERAGE(INDIRECT("K"&amp;A577):INDIRECT("K"&amp;B577))</f>
        <v>73.75</v>
      </c>
      <c r="AB577">
        <f ca="1">AVERAGE(INDIRECT("L"&amp;A577):INDIRECT("L"&amp;B577))</f>
        <v>1735</v>
      </c>
      <c r="AC577">
        <f ca="1">AVERAGE(INDIRECT("M"&amp;A577):INDIRECT("M"&amp;B577))</f>
        <v>712</v>
      </c>
      <c r="AD577">
        <f ca="1">AVERAGE(INDIRECT("N"&amp;A577):INDIRECT("N"&amp;B577))</f>
        <v>1462</v>
      </c>
      <c r="AE577">
        <f ca="1">AVERAGE(INDIRECT("O"&amp;A577):INDIRECT("O"&amp;B577))</f>
        <v>65</v>
      </c>
      <c r="AF577">
        <f ca="1">AVERAGE(INDIRECT("P"&amp;A577):INDIRECT("P"&amp;B577))</f>
        <v>768.86500000000001</v>
      </c>
    </row>
    <row r="578" spans="1:32" ht="15" x14ac:dyDescent="0.25">
      <c r="A578" s="13">
        <f t="shared" si="22"/>
        <v>2297</v>
      </c>
      <c r="B578" s="14">
        <f t="shared" si="23"/>
        <v>2300</v>
      </c>
      <c r="C578" s="5">
        <v>40153</v>
      </c>
      <c r="D578" t="s">
        <v>96</v>
      </c>
      <c r="E578">
        <v>13882</v>
      </c>
      <c r="F578">
        <v>8411</v>
      </c>
      <c r="G578">
        <v>4927</v>
      </c>
      <c r="H578">
        <f>'[4]200912'!H97</f>
        <v>2949</v>
      </c>
      <c r="I578">
        <v>1140</v>
      </c>
      <c r="J578">
        <v>2637</v>
      </c>
      <c r="K578">
        <v>105</v>
      </c>
      <c r="L578">
        <v>2997</v>
      </c>
      <c r="M578">
        <v>1167</v>
      </c>
      <c r="N578">
        <v>1842</v>
      </c>
      <c r="O578">
        <v>146</v>
      </c>
      <c r="P578">
        <v>2695.22</v>
      </c>
      <c r="T578" s="15">
        <v>22.9166666666667</v>
      </c>
      <c r="U578">
        <f ca="1">AVERAGE(INDIRECT("E"&amp;A578):INDIRECT("E"&amp;B578))</f>
        <v>12678.25</v>
      </c>
      <c r="V578">
        <f ca="1">AVERAGE(INDIRECT("F"&amp;A578):INDIRECT("F"&amp;B578))</f>
        <v>8508.5</v>
      </c>
      <c r="W578">
        <f ca="1">AVERAGE(INDIRECT("G"&amp;A578):INDIRECT("G"&amp;B578))</f>
        <v>4728.25</v>
      </c>
      <c r="X578">
        <f ca="1">AVERAGE(INDIRECT("H"&amp;A578):INDIRECT("H"&amp;B578))</f>
        <v>3652</v>
      </c>
      <c r="Y578">
        <f ca="1">AVERAGE(INDIRECT("I"&amp;A578):INDIRECT("I"&amp;B578))</f>
        <v>1109.25</v>
      </c>
      <c r="Z578">
        <f ca="1">AVERAGE(INDIRECT("J"&amp;A578):INDIRECT("J"&amp;B578))</f>
        <v>2144.75</v>
      </c>
      <c r="AA578">
        <f ca="1">AVERAGE(INDIRECT("K"&amp;A578):INDIRECT("K"&amp;B578))</f>
        <v>39.75</v>
      </c>
      <c r="AB578">
        <f ca="1">AVERAGE(INDIRECT("L"&amp;A578):INDIRECT("L"&amp;B578))</f>
        <v>1694</v>
      </c>
      <c r="AC578">
        <f ca="1">AVERAGE(INDIRECT("M"&amp;A578):INDIRECT("M"&amp;B578))</f>
        <v>799</v>
      </c>
      <c r="AD578">
        <f ca="1">AVERAGE(INDIRECT("N"&amp;A578):INDIRECT("N"&amp;B578))</f>
        <v>1693</v>
      </c>
      <c r="AE578">
        <f ca="1">AVERAGE(INDIRECT("O"&amp;A578):INDIRECT("O"&amp;B578))</f>
        <v>75.25</v>
      </c>
      <c r="AF578">
        <f ca="1">AVERAGE(INDIRECT("P"&amp;A578):INDIRECT("P"&amp;B578))</f>
        <v>823.44499999999994</v>
      </c>
    </row>
    <row r="579" spans="1:32" ht="15" x14ac:dyDescent="0.25">
      <c r="A579" s="13">
        <f t="shared" si="22"/>
        <v>2301</v>
      </c>
      <c r="B579" s="14">
        <f t="shared" si="23"/>
        <v>2304</v>
      </c>
      <c r="C579" s="5">
        <v>40153</v>
      </c>
      <c r="D579" t="s">
        <v>97</v>
      </c>
      <c r="E579">
        <v>13591</v>
      </c>
      <c r="F579">
        <v>8160</v>
      </c>
      <c r="G579">
        <v>4848</v>
      </c>
      <c r="H579">
        <f>'[4]200912'!H98</f>
        <v>2832</v>
      </c>
      <c r="I579">
        <v>1124</v>
      </c>
      <c r="J579">
        <v>2560</v>
      </c>
      <c r="K579">
        <v>103</v>
      </c>
      <c r="L579">
        <v>3002</v>
      </c>
      <c r="M579">
        <v>1167</v>
      </c>
      <c r="N579">
        <v>1842</v>
      </c>
      <c r="O579">
        <v>140</v>
      </c>
      <c r="P579">
        <v>2662.44</v>
      </c>
      <c r="T579" s="15">
        <v>22.9583333333333</v>
      </c>
      <c r="U579">
        <f ca="1">AVERAGE(INDIRECT("E"&amp;A579):INDIRECT("E"&amp;B579))</f>
        <v>13282.75</v>
      </c>
      <c r="V579">
        <f ca="1">AVERAGE(INDIRECT("F"&amp;A579):INDIRECT("F"&amp;B579))</f>
        <v>9059.5</v>
      </c>
      <c r="W579">
        <f ca="1">AVERAGE(INDIRECT("G"&amp;A579):INDIRECT("G"&amp;B579))</f>
        <v>5036.75</v>
      </c>
      <c r="X579">
        <f ca="1">AVERAGE(INDIRECT("H"&amp;A579):INDIRECT("H"&amp;B579))</f>
        <v>3979.5</v>
      </c>
      <c r="Y579">
        <f ca="1">AVERAGE(INDIRECT("I"&amp;A579):INDIRECT("I"&amp;B579))</f>
        <v>1041.5</v>
      </c>
      <c r="Z579">
        <f ca="1">AVERAGE(INDIRECT("J"&amp;A579):INDIRECT("J"&amp;B579))</f>
        <v>2350</v>
      </c>
      <c r="AA579">
        <f ca="1">AVERAGE(INDIRECT("K"&amp;A579):INDIRECT("K"&amp;B579))</f>
        <v>34</v>
      </c>
      <c r="AB579">
        <f ca="1">AVERAGE(INDIRECT("L"&amp;A579):INDIRECT("L"&amp;B579))</f>
        <v>1499.75</v>
      </c>
      <c r="AC579">
        <f ca="1">AVERAGE(INDIRECT("M"&amp;A579):INDIRECT("M"&amp;B579))</f>
        <v>903</v>
      </c>
      <c r="AD579">
        <f ca="1">AVERAGE(INDIRECT("N"&amp;A579):INDIRECT("N"&amp;B579))</f>
        <v>1965</v>
      </c>
      <c r="AE579">
        <f ca="1">AVERAGE(INDIRECT("O"&amp;A579):INDIRECT("O"&amp;B579))</f>
        <v>84.75</v>
      </c>
      <c r="AF579">
        <f ca="1">AVERAGE(INDIRECT("P"&amp;A579):INDIRECT("P"&amp;B579))</f>
        <v>877.50250000000005</v>
      </c>
    </row>
    <row r="580" spans="1:32" ht="15" x14ac:dyDescent="0.25">
      <c r="A580" s="13">
        <f t="shared" si="22"/>
        <v>2305</v>
      </c>
      <c r="B580" s="14">
        <f t="shared" si="23"/>
        <v>2308</v>
      </c>
      <c r="C580" s="5">
        <v>40153</v>
      </c>
      <c r="D580" t="s">
        <v>98</v>
      </c>
      <c r="E580">
        <v>13123</v>
      </c>
      <c r="F580">
        <v>7878</v>
      </c>
      <c r="G580">
        <v>4658</v>
      </c>
      <c r="H580">
        <f>'[4]200912'!H99</f>
        <v>2847</v>
      </c>
      <c r="I580">
        <v>1124</v>
      </c>
      <c r="J580">
        <v>2465</v>
      </c>
      <c r="K580">
        <v>101</v>
      </c>
      <c r="L580">
        <v>2987</v>
      </c>
      <c r="M580">
        <v>1167</v>
      </c>
      <c r="N580">
        <v>1842</v>
      </c>
      <c r="O580">
        <v>134</v>
      </c>
      <c r="P580">
        <v>2630.15</v>
      </c>
      <c r="T580" s="15">
        <v>23</v>
      </c>
      <c r="U580">
        <f ca="1">AVERAGE(INDIRECT("E"&amp;A580):INDIRECT("E"&amp;B580))</f>
        <v>12601.25</v>
      </c>
      <c r="V580">
        <f ca="1">AVERAGE(INDIRECT("F"&amp;A580):INDIRECT("F"&amp;B580))</f>
        <v>8652.75</v>
      </c>
      <c r="W580">
        <f ca="1">AVERAGE(INDIRECT("G"&amp;A580):INDIRECT("G"&amp;B580))</f>
        <v>4710.5</v>
      </c>
      <c r="X580">
        <f ca="1">AVERAGE(INDIRECT("H"&amp;A580):INDIRECT("H"&amp;B580))</f>
        <v>3663.75</v>
      </c>
      <c r="Y580">
        <f ca="1">AVERAGE(INDIRECT("I"&amp;A580):INDIRECT("I"&amp;B580))</f>
        <v>1056.75</v>
      </c>
      <c r="Z580">
        <f ca="1">AVERAGE(INDIRECT("J"&amp;A580):INDIRECT("J"&amp;B580))</f>
        <v>2315.5</v>
      </c>
      <c r="AA580">
        <f ca="1">AVERAGE(INDIRECT("K"&amp;A580):INDIRECT("K"&amp;B580))</f>
        <v>31</v>
      </c>
      <c r="AB580">
        <f ca="1">AVERAGE(INDIRECT("L"&amp;A580):INDIRECT("L"&amp;B580))</f>
        <v>1360</v>
      </c>
      <c r="AC580">
        <f ca="1">AVERAGE(INDIRECT("M"&amp;A580):INDIRECT("M"&amp;B580))</f>
        <v>992</v>
      </c>
      <c r="AD580">
        <f ca="1">AVERAGE(INDIRECT("N"&amp;A580):INDIRECT("N"&amp;B580))</f>
        <v>2091</v>
      </c>
      <c r="AE580">
        <f ca="1">AVERAGE(INDIRECT("O"&amp;A580):INDIRECT("O"&amp;B580))</f>
        <v>78.5</v>
      </c>
      <c r="AF580">
        <f ca="1">AVERAGE(INDIRECT("P"&amp;A580):INDIRECT("P"&amp;B580))</f>
        <v>906.79</v>
      </c>
    </row>
    <row r="581" spans="1:32" ht="15" x14ac:dyDescent="0.25">
      <c r="A581" s="13">
        <f t="shared" si="22"/>
        <v>2309</v>
      </c>
      <c r="B581" s="14">
        <f t="shared" si="23"/>
        <v>2312</v>
      </c>
      <c r="C581" s="5">
        <v>40154</v>
      </c>
      <c r="D581" t="s">
        <v>3</v>
      </c>
      <c r="E581">
        <v>12840</v>
      </c>
      <c r="F581">
        <v>7845</v>
      </c>
      <c r="G581">
        <v>4628</v>
      </c>
      <c r="H581">
        <f>'[4]200912'!I4</f>
        <v>2678</v>
      </c>
      <c r="I581">
        <v>1131</v>
      </c>
      <c r="J581">
        <v>2436</v>
      </c>
      <c r="K581">
        <v>97</v>
      </c>
      <c r="L581">
        <v>2985</v>
      </c>
      <c r="M581">
        <v>1075</v>
      </c>
      <c r="N581">
        <v>2474</v>
      </c>
      <c r="O581">
        <v>217</v>
      </c>
      <c r="P581">
        <v>2597.87</v>
      </c>
      <c r="T581" s="15">
        <v>23.0416666666667</v>
      </c>
      <c r="U581">
        <f ca="1">AVERAGE(INDIRECT("E"&amp;A581):INDIRECT("E"&amp;B581))</f>
        <v>11593</v>
      </c>
      <c r="V581">
        <f ca="1">AVERAGE(INDIRECT("F"&amp;A581):INDIRECT("F"&amp;B581))</f>
        <v>7887.75</v>
      </c>
      <c r="W581">
        <f ca="1">AVERAGE(INDIRECT("G"&amp;A581):INDIRECT("G"&amp;B581))</f>
        <v>4339</v>
      </c>
      <c r="X581">
        <f ca="1">AVERAGE(INDIRECT("H"&amp;A581):INDIRECT("H"&amp;B581))</f>
        <v>3397</v>
      </c>
      <c r="Y581">
        <f ca="1">AVERAGE(INDIRECT("I"&amp;A581):INDIRECT("I"&amp;B581))</f>
        <v>1108.75</v>
      </c>
      <c r="Z581">
        <f ca="1">AVERAGE(INDIRECT("J"&amp;A581):INDIRECT("J"&amp;B581))</f>
        <v>2262.25</v>
      </c>
      <c r="AA581">
        <f ca="1">AVERAGE(INDIRECT("K"&amp;A581):INDIRECT("K"&amp;B581))</f>
        <v>68.5</v>
      </c>
      <c r="AB581">
        <f ca="1">AVERAGE(INDIRECT("L"&amp;A581):INDIRECT("L"&amp;B581))</f>
        <v>1297</v>
      </c>
      <c r="AC581">
        <f ca="1">AVERAGE(INDIRECT("M"&amp;A581):INDIRECT("M"&amp;B581))</f>
        <v>1325</v>
      </c>
      <c r="AD581">
        <f ca="1">AVERAGE(INDIRECT("N"&amp;A581):INDIRECT("N"&amp;B581))</f>
        <v>2428</v>
      </c>
      <c r="AE581">
        <f ca="1">AVERAGE(INDIRECT("O"&amp;A581):INDIRECT("O"&amp;B581))</f>
        <v>88.75</v>
      </c>
      <c r="AF581">
        <f ca="1">AVERAGE(INDIRECT("P"&amp;A581):INDIRECT("P"&amp;B581))</f>
        <v>1456.5825</v>
      </c>
    </row>
    <row r="582" spans="1:32" ht="15" x14ac:dyDescent="0.25">
      <c r="A582" s="13">
        <f t="shared" si="22"/>
        <v>2313</v>
      </c>
      <c r="B582" s="14">
        <f t="shared" si="23"/>
        <v>2316</v>
      </c>
      <c r="C582" s="5">
        <v>40154</v>
      </c>
      <c r="D582" t="s">
        <v>4</v>
      </c>
      <c r="E582">
        <v>12599</v>
      </c>
      <c r="F582">
        <v>7587</v>
      </c>
      <c r="G582">
        <v>4480</v>
      </c>
      <c r="H582">
        <f>'[4]200912'!I5</f>
        <v>2698</v>
      </c>
      <c r="I582">
        <v>1146</v>
      </c>
      <c r="J582">
        <v>2476</v>
      </c>
      <c r="K582">
        <v>105</v>
      </c>
      <c r="L582">
        <v>2909</v>
      </c>
      <c r="M582">
        <v>1075</v>
      </c>
      <c r="N582">
        <v>2474</v>
      </c>
      <c r="O582">
        <v>215</v>
      </c>
      <c r="P582">
        <v>3095.05</v>
      </c>
      <c r="T582" s="15">
        <v>23.0833333333333</v>
      </c>
      <c r="U582">
        <f ca="1">AVERAGE(INDIRECT("E"&amp;A582):INDIRECT("E"&amp;B582))</f>
        <v>10770.75</v>
      </c>
      <c r="V582">
        <f ca="1">AVERAGE(INDIRECT("F"&amp;A582):INDIRECT("F"&amp;B582))</f>
        <v>6834.5</v>
      </c>
      <c r="W582">
        <f ca="1">AVERAGE(INDIRECT("G"&amp;A582):INDIRECT("G"&amp;B582))</f>
        <v>3831.5</v>
      </c>
      <c r="X582">
        <f ca="1">AVERAGE(INDIRECT("H"&amp;A582):INDIRECT("H"&amp;B582))</f>
        <v>2986.5</v>
      </c>
      <c r="Y582">
        <f ca="1">AVERAGE(INDIRECT("I"&amp;A582):INDIRECT("I"&amp;B582))</f>
        <v>1224</v>
      </c>
      <c r="Z582">
        <f ca="1">AVERAGE(INDIRECT("J"&amp;A582):INDIRECT("J"&amp;B582))</f>
        <v>2362.75</v>
      </c>
      <c r="AA582">
        <f ca="1">AVERAGE(INDIRECT("K"&amp;A582):INDIRECT("K"&amp;B582))</f>
        <v>120.25</v>
      </c>
      <c r="AB582">
        <f ca="1">AVERAGE(INDIRECT("L"&amp;A582):INDIRECT("L"&amp;B582))</f>
        <v>1219.25</v>
      </c>
      <c r="AC582">
        <f ca="1">AVERAGE(INDIRECT("M"&amp;A582):INDIRECT("M"&amp;B582))</f>
        <v>1368</v>
      </c>
      <c r="AD582">
        <f ca="1">AVERAGE(INDIRECT("N"&amp;A582):INDIRECT("N"&amp;B582))</f>
        <v>2775</v>
      </c>
      <c r="AE582">
        <f ca="1">AVERAGE(INDIRECT("O"&amp;A582):INDIRECT("O"&amp;B582))</f>
        <v>106.25</v>
      </c>
      <c r="AF582">
        <f ca="1">AVERAGE(INDIRECT("P"&amp;A582):INDIRECT("P"&amp;B582))</f>
        <v>1641.3975</v>
      </c>
    </row>
    <row r="583" spans="1:32" ht="15" x14ac:dyDescent="0.25">
      <c r="A583" s="13">
        <f t="shared" si="22"/>
        <v>2317</v>
      </c>
      <c r="B583" s="14">
        <f t="shared" si="23"/>
        <v>2320</v>
      </c>
      <c r="C583" s="5">
        <v>40154</v>
      </c>
      <c r="D583" t="s">
        <v>5</v>
      </c>
      <c r="E583">
        <v>12393</v>
      </c>
      <c r="F583">
        <v>7387</v>
      </c>
      <c r="G583">
        <v>4308</v>
      </c>
      <c r="H583">
        <f>'[4]200912'!I6</f>
        <v>2623</v>
      </c>
      <c r="I583">
        <v>1150</v>
      </c>
      <c r="J583">
        <v>2516</v>
      </c>
      <c r="K583">
        <v>97</v>
      </c>
      <c r="L583">
        <v>2873</v>
      </c>
      <c r="M583">
        <v>1075</v>
      </c>
      <c r="N583">
        <v>2474</v>
      </c>
      <c r="O583">
        <v>213</v>
      </c>
      <c r="P583">
        <v>3062.12</v>
      </c>
      <c r="T583" s="15">
        <v>23.125</v>
      </c>
      <c r="U583">
        <f ca="1">AVERAGE(INDIRECT("E"&amp;A583):INDIRECT("E"&amp;B583))</f>
        <v>10405.25</v>
      </c>
      <c r="V583">
        <f ca="1">AVERAGE(INDIRECT("F"&amp;A583):INDIRECT("F"&amp;B583))</f>
        <v>6002.75</v>
      </c>
      <c r="W583">
        <f ca="1">AVERAGE(INDIRECT("G"&amp;A583):INDIRECT("G"&amp;B583))</f>
        <v>3508.75</v>
      </c>
      <c r="X583">
        <f ca="1">AVERAGE(INDIRECT("H"&amp;A583):INDIRECT("H"&amp;B583))</f>
        <v>2954.5</v>
      </c>
      <c r="Y583">
        <f ca="1">AVERAGE(INDIRECT("I"&amp;A583):INDIRECT("I"&amp;B583))</f>
        <v>1334</v>
      </c>
      <c r="Z583">
        <f ca="1">AVERAGE(INDIRECT("J"&amp;A583):INDIRECT("J"&amp;B583))</f>
        <v>2386.75</v>
      </c>
      <c r="AA583">
        <f ca="1">AVERAGE(INDIRECT("K"&amp;A583):INDIRECT("K"&amp;B583))</f>
        <v>173.75</v>
      </c>
      <c r="AB583">
        <f ca="1">AVERAGE(INDIRECT("L"&amp;A583):INDIRECT("L"&amp;B583))</f>
        <v>1210</v>
      </c>
      <c r="AC583">
        <f ca="1">AVERAGE(INDIRECT("M"&amp;A583):INDIRECT("M"&amp;B583))</f>
        <v>1468</v>
      </c>
      <c r="AD583">
        <f ca="1">AVERAGE(INDIRECT("N"&amp;A583):INDIRECT("N"&amp;B583))</f>
        <v>3038</v>
      </c>
      <c r="AE583">
        <f ca="1">AVERAGE(INDIRECT("O"&amp;A583):INDIRECT("O"&amp;B583))</f>
        <v>124</v>
      </c>
      <c r="AF583">
        <f ca="1">AVERAGE(INDIRECT("P"&amp;A583):INDIRECT("P"&amp;B583))</f>
        <v>1601.2125000000001</v>
      </c>
    </row>
    <row r="584" spans="1:32" ht="15" x14ac:dyDescent="0.25">
      <c r="A584" s="13">
        <f t="shared" ref="A584:A647" si="24">A582+8</f>
        <v>2321</v>
      </c>
      <c r="B584" s="14">
        <f t="shared" si="23"/>
        <v>2324</v>
      </c>
      <c r="C584" s="5">
        <v>40154</v>
      </c>
      <c r="D584" t="s">
        <v>6</v>
      </c>
      <c r="E584">
        <v>12364</v>
      </c>
      <c r="F584">
        <v>7277</v>
      </c>
      <c r="G584">
        <v>4226</v>
      </c>
      <c r="H584">
        <f>'[4]200912'!I7</f>
        <v>2599</v>
      </c>
      <c r="I584">
        <v>1161</v>
      </c>
      <c r="J584">
        <v>2534</v>
      </c>
      <c r="K584">
        <v>101</v>
      </c>
      <c r="L584">
        <v>2682</v>
      </c>
      <c r="M584">
        <v>1075</v>
      </c>
      <c r="N584">
        <v>2474</v>
      </c>
      <c r="O584">
        <v>210</v>
      </c>
      <c r="P584">
        <v>3029.39</v>
      </c>
      <c r="T584" s="15">
        <v>23.1666666666667</v>
      </c>
      <c r="U584">
        <f ca="1">AVERAGE(INDIRECT("E"&amp;A584):INDIRECT("E"&amp;B584))</f>
        <v>10015.75</v>
      </c>
      <c r="V584">
        <f ca="1">AVERAGE(INDIRECT("F"&amp;A584):INDIRECT("F"&amp;B584))</f>
        <v>5606.75</v>
      </c>
      <c r="W584">
        <f ca="1">AVERAGE(INDIRECT("G"&amp;A584):INDIRECT("G"&amp;B584))</f>
        <v>3380</v>
      </c>
      <c r="X584">
        <f ca="1">AVERAGE(INDIRECT("H"&amp;A584):INDIRECT("H"&amp;B584))</f>
        <v>2837.25</v>
      </c>
      <c r="Y584">
        <f ca="1">AVERAGE(INDIRECT("I"&amp;A584):INDIRECT("I"&amp;B584))</f>
        <v>1320</v>
      </c>
      <c r="Z584">
        <f ca="1">AVERAGE(INDIRECT("J"&amp;A584):INDIRECT("J"&amp;B584))</f>
        <v>2388.5</v>
      </c>
      <c r="AA584">
        <f ca="1">AVERAGE(INDIRECT("K"&amp;A584):INDIRECT("K"&amp;B584))</f>
        <v>183.5</v>
      </c>
      <c r="AB584">
        <f ca="1">AVERAGE(INDIRECT("L"&amp;A584):INDIRECT("L"&amp;B584))</f>
        <v>1403.5</v>
      </c>
      <c r="AC584">
        <f ca="1">AVERAGE(INDIRECT("M"&amp;A584):INDIRECT("M"&amp;B584))</f>
        <v>1616</v>
      </c>
      <c r="AD584">
        <f ca="1">AVERAGE(INDIRECT("N"&amp;A584):INDIRECT("N"&amp;B584))</f>
        <v>3311</v>
      </c>
      <c r="AE584">
        <f ca="1">AVERAGE(INDIRECT("O"&amp;A584):INDIRECT("O"&amp;B584))</f>
        <v>149.25</v>
      </c>
      <c r="AF584">
        <f ca="1">AVERAGE(INDIRECT("P"&amp;A584):INDIRECT("P"&amp;B584))</f>
        <v>1566.4949999999999</v>
      </c>
    </row>
    <row r="585" spans="1:32" ht="15" x14ac:dyDescent="0.25">
      <c r="A585" s="13">
        <f t="shared" si="24"/>
        <v>2325</v>
      </c>
      <c r="B585" s="14">
        <f t="shared" si="23"/>
        <v>2328</v>
      </c>
      <c r="C585" s="5">
        <v>40154</v>
      </c>
      <c r="D585" t="s">
        <v>7</v>
      </c>
      <c r="E585">
        <v>12256</v>
      </c>
      <c r="F585">
        <v>7155</v>
      </c>
      <c r="G585">
        <v>4128</v>
      </c>
      <c r="H585">
        <f>'[4]200912'!I8</f>
        <v>2434</v>
      </c>
      <c r="I585">
        <v>1172</v>
      </c>
      <c r="J585">
        <v>2483</v>
      </c>
      <c r="K585">
        <v>84</v>
      </c>
      <c r="L585">
        <v>2765</v>
      </c>
      <c r="M585">
        <v>1045</v>
      </c>
      <c r="N585">
        <v>2404</v>
      </c>
      <c r="O585">
        <v>208</v>
      </c>
      <c r="P585">
        <v>2996.46</v>
      </c>
      <c r="T585" s="15">
        <v>23.2083333333333</v>
      </c>
      <c r="U585">
        <f ca="1">AVERAGE(INDIRECT("E"&amp;A585):INDIRECT("E"&amp;B585))</f>
        <v>9959.5</v>
      </c>
      <c r="V585">
        <f ca="1">AVERAGE(INDIRECT("F"&amp;A585):INDIRECT("F"&amp;B585))</f>
        <v>5415</v>
      </c>
      <c r="W585">
        <f ca="1">AVERAGE(INDIRECT("G"&amp;A585):INDIRECT("G"&amp;B585))</f>
        <v>3486.75</v>
      </c>
      <c r="X585">
        <f ca="1">AVERAGE(INDIRECT("H"&amp;A585):INDIRECT("H"&amp;B585))</f>
        <v>2785.75</v>
      </c>
      <c r="Y585">
        <f ca="1">AVERAGE(INDIRECT("I"&amp;A585):INDIRECT("I"&amp;B585))</f>
        <v>1413</v>
      </c>
      <c r="Z585">
        <f ca="1">AVERAGE(INDIRECT("J"&amp;A585):INDIRECT("J"&amp;B585))</f>
        <v>2421.5</v>
      </c>
      <c r="AA585">
        <f ca="1">AVERAGE(INDIRECT("K"&amp;A585):INDIRECT("K"&amp;B585))</f>
        <v>182.5</v>
      </c>
      <c r="AB585">
        <f ca="1">AVERAGE(INDIRECT("L"&amp;A585):INDIRECT("L"&amp;B585))</f>
        <v>1675.75</v>
      </c>
      <c r="AC585">
        <f ca="1">AVERAGE(INDIRECT("M"&amp;A585):INDIRECT("M"&amp;B585))</f>
        <v>1754</v>
      </c>
      <c r="AD585">
        <f ca="1">AVERAGE(INDIRECT("N"&amp;A585):INDIRECT("N"&amp;B585))</f>
        <v>3378</v>
      </c>
      <c r="AE585">
        <f ca="1">AVERAGE(INDIRECT("O"&amp;A585):INDIRECT("O"&amp;B585))</f>
        <v>200</v>
      </c>
      <c r="AF585">
        <f ca="1">AVERAGE(INDIRECT("P"&amp;A585):INDIRECT("P"&amp;B585))</f>
        <v>1561.3175000000001</v>
      </c>
    </row>
    <row r="586" spans="1:32" ht="15" x14ac:dyDescent="0.25">
      <c r="A586" s="13">
        <f t="shared" si="24"/>
        <v>2329</v>
      </c>
      <c r="B586" s="14">
        <f t="shared" si="23"/>
        <v>2332</v>
      </c>
      <c r="C586" s="5">
        <v>40154</v>
      </c>
      <c r="D586" t="s">
        <v>8</v>
      </c>
      <c r="E586">
        <v>12111</v>
      </c>
      <c r="F586">
        <v>6968</v>
      </c>
      <c r="G586">
        <v>4016</v>
      </c>
      <c r="H586">
        <f>'[4]200912'!I9</f>
        <v>2595</v>
      </c>
      <c r="I586">
        <v>1194</v>
      </c>
      <c r="J586">
        <v>2532</v>
      </c>
      <c r="K586">
        <v>85</v>
      </c>
      <c r="L586">
        <v>2670</v>
      </c>
      <c r="M586">
        <v>1045</v>
      </c>
      <c r="N586">
        <v>2404</v>
      </c>
      <c r="O586">
        <v>199</v>
      </c>
      <c r="P586">
        <v>2963.53</v>
      </c>
      <c r="T586" s="15">
        <v>23.25</v>
      </c>
      <c r="U586">
        <f ca="1">AVERAGE(INDIRECT("E"&amp;A586):INDIRECT("E"&amp;B586))</f>
        <v>9603</v>
      </c>
      <c r="V586">
        <f ca="1">AVERAGE(INDIRECT("F"&amp;A586):INDIRECT("F"&amp;B586))</f>
        <v>5254.5</v>
      </c>
      <c r="W586">
        <f ca="1">AVERAGE(INDIRECT("G"&amp;A586):INDIRECT("G"&amp;B586))</f>
        <v>3362.25</v>
      </c>
      <c r="X586">
        <f ca="1">AVERAGE(INDIRECT("H"&amp;A586):INDIRECT("H"&amp;B586))</f>
        <v>2596.5</v>
      </c>
      <c r="Y586">
        <f ca="1">AVERAGE(INDIRECT("I"&amp;A586):INDIRECT("I"&amp;B586))</f>
        <v>1641.75</v>
      </c>
      <c r="Z586">
        <f ca="1">AVERAGE(INDIRECT("J"&amp;A586):INDIRECT("J"&amp;B586))</f>
        <v>2378.5</v>
      </c>
      <c r="AA586">
        <f ca="1">AVERAGE(INDIRECT("K"&amp;A586):INDIRECT("K"&amp;B586))</f>
        <v>179.75</v>
      </c>
      <c r="AB586">
        <f ca="1">AVERAGE(INDIRECT("L"&amp;A586):INDIRECT("L"&amp;B586))</f>
        <v>1653</v>
      </c>
      <c r="AC586">
        <f ca="1">AVERAGE(INDIRECT("M"&amp;A586):INDIRECT("M"&amp;B586))</f>
        <v>1789</v>
      </c>
      <c r="AD586">
        <f ca="1">AVERAGE(INDIRECT("N"&amp;A586):INDIRECT("N"&amp;B586))</f>
        <v>3439</v>
      </c>
      <c r="AE586">
        <f ca="1">AVERAGE(INDIRECT("O"&amp;A586):INDIRECT("O"&amp;B586))</f>
        <v>252</v>
      </c>
      <c r="AF586">
        <f ca="1">AVERAGE(INDIRECT("P"&amp;A586):INDIRECT("P"&amp;B586))</f>
        <v>1572.7250000000001</v>
      </c>
    </row>
    <row r="587" spans="1:32" ht="15" x14ac:dyDescent="0.25">
      <c r="A587" s="13">
        <f t="shared" si="24"/>
        <v>2333</v>
      </c>
      <c r="B587" s="14">
        <f t="shared" si="23"/>
        <v>2336</v>
      </c>
      <c r="C587" s="5">
        <v>40154</v>
      </c>
      <c r="D587" t="s">
        <v>9</v>
      </c>
      <c r="E587">
        <v>11894</v>
      </c>
      <c r="F587">
        <v>6811</v>
      </c>
      <c r="G587">
        <v>4041</v>
      </c>
      <c r="H587">
        <f>'[4]200912'!I10</f>
        <v>2599</v>
      </c>
      <c r="I587">
        <v>1201</v>
      </c>
      <c r="J587">
        <v>2528</v>
      </c>
      <c r="K587">
        <v>77</v>
      </c>
      <c r="L587">
        <v>2598</v>
      </c>
      <c r="M587">
        <v>1045</v>
      </c>
      <c r="N587">
        <v>2404</v>
      </c>
      <c r="O587">
        <v>190</v>
      </c>
      <c r="P587">
        <v>2933.39</v>
      </c>
      <c r="T587" s="15">
        <v>23.2916666666667</v>
      </c>
      <c r="U587">
        <f ca="1">AVERAGE(INDIRECT("E"&amp;A587):INDIRECT("E"&amp;B587))</f>
        <v>8878.5</v>
      </c>
      <c r="V587">
        <f ca="1">AVERAGE(INDIRECT("F"&amp;A587):INDIRECT("F"&amp;B587))</f>
        <v>5198.5</v>
      </c>
      <c r="W587">
        <f ca="1">AVERAGE(INDIRECT("G"&amp;A587):INDIRECT("G"&amp;B587))</f>
        <v>3137.75</v>
      </c>
      <c r="X587">
        <f ca="1">AVERAGE(INDIRECT("H"&amp;A587):INDIRECT("H"&amp;B587))</f>
        <v>2058.5</v>
      </c>
      <c r="Y587">
        <f ca="1">AVERAGE(INDIRECT("I"&amp;A587):INDIRECT("I"&amp;B587))</f>
        <v>2094</v>
      </c>
      <c r="Z587">
        <f ca="1">AVERAGE(INDIRECT("J"&amp;A587):INDIRECT("J"&amp;B587))</f>
        <v>2173.5</v>
      </c>
      <c r="AA587">
        <f ca="1">AVERAGE(INDIRECT("K"&amp;A587):INDIRECT("K"&amp;B587))</f>
        <v>161.25</v>
      </c>
      <c r="AB587">
        <f ca="1">AVERAGE(INDIRECT("L"&amp;A587):INDIRECT("L"&amp;B587))</f>
        <v>1759.25</v>
      </c>
      <c r="AC587">
        <f ca="1">AVERAGE(INDIRECT("M"&amp;A587):INDIRECT("M"&amp;B587))</f>
        <v>2028</v>
      </c>
      <c r="AD587">
        <f ca="1">AVERAGE(INDIRECT("N"&amp;A587):INDIRECT("N"&amp;B587))</f>
        <v>3340</v>
      </c>
      <c r="AE587">
        <f ca="1">AVERAGE(INDIRECT("O"&amp;A587):INDIRECT("O"&amp;B587))</f>
        <v>284</v>
      </c>
      <c r="AF587">
        <f ca="1">AVERAGE(INDIRECT("P"&amp;A587):INDIRECT("P"&amp;B587))</f>
        <v>1568.9675000000002</v>
      </c>
    </row>
    <row r="588" spans="1:32" ht="15" x14ac:dyDescent="0.25">
      <c r="A588" s="13">
        <f t="shared" si="24"/>
        <v>2337</v>
      </c>
      <c r="B588" s="14">
        <f t="shared" si="23"/>
        <v>2340</v>
      </c>
      <c r="C588" s="5">
        <v>40154</v>
      </c>
      <c r="D588" t="s">
        <v>10</v>
      </c>
      <c r="E588">
        <v>11818</v>
      </c>
      <c r="F588">
        <v>6769</v>
      </c>
      <c r="G588">
        <v>4086</v>
      </c>
      <c r="H588">
        <f>'[4]200912'!I11</f>
        <v>2431</v>
      </c>
      <c r="I588">
        <v>1164</v>
      </c>
      <c r="J588">
        <v>2525</v>
      </c>
      <c r="K588">
        <v>75</v>
      </c>
      <c r="L588">
        <v>2871</v>
      </c>
      <c r="M588">
        <v>1045</v>
      </c>
      <c r="N588">
        <v>2404</v>
      </c>
      <c r="O588">
        <v>182</v>
      </c>
      <c r="P588">
        <v>2903.25</v>
      </c>
      <c r="T588" s="15">
        <v>23.3333333333333</v>
      </c>
      <c r="U588">
        <f ca="1">AVERAGE(INDIRECT("E"&amp;A588):INDIRECT("E"&amp;B588))</f>
        <v>8531.5</v>
      </c>
      <c r="V588">
        <f ca="1">AVERAGE(INDIRECT("F"&amp;A588):INDIRECT("F"&amp;B588))</f>
        <v>5968.75</v>
      </c>
      <c r="W588">
        <f ca="1">AVERAGE(INDIRECT("G"&amp;A588):INDIRECT("G"&amp;B588))</f>
        <v>3177.5</v>
      </c>
      <c r="X588">
        <f ca="1">AVERAGE(INDIRECT("H"&amp;A588):INDIRECT("H"&amp;B588))</f>
        <v>2039</v>
      </c>
      <c r="Y588">
        <f ca="1">AVERAGE(INDIRECT("I"&amp;A588):INDIRECT("I"&amp;B588))</f>
        <v>2371.75</v>
      </c>
      <c r="Z588">
        <f ca="1">AVERAGE(INDIRECT("J"&amp;A588):INDIRECT("J"&amp;B588))</f>
        <v>2047.75</v>
      </c>
      <c r="AA588">
        <f ca="1">AVERAGE(INDIRECT("K"&amp;A588):INDIRECT("K"&amp;B588))</f>
        <v>199.25</v>
      </c>
      <c r="AB588">
        <f ca="1">AVERAGE(INDIRECT("L"&amp;A588):INDIRECT("L"&amp;B588))</f>
        <v>2199.5</v>
      </c>
      <c r="AC588">
        <f ca="1">AVERAGE(INDIRECT("M"&amp;A588):INDIRECT("M"&amp;B588))</f>
        <v>2266</v>
      </c>
      <c r="AD588">
        <f ca="1">AVERAGE(INDIRECT("N"&amp;A588):INDIRECT("N"&amp;B588))</f>
        <v>3383</v>
      </c>
      <c r="AE588">
        <f ca="1">AVERAGE(INDIRECT("O"&amp;A588):INDIRECT("O"&amp;B588))</f>
        <v>304.75</v>
      </c>
      <c r="AF588">
        <f ca="1">AVERAGE(INDIRECT("P"&amp;A588):INDIRECT("P"&amp;B588))</f>
        <v>1553.7950000000001</v>
      </c>
    </row>
    <row r="589" spans="1:32" ht="15" x14ac:dyDescent="0.25">
      <c r="A589" s="13">
        <f t="shared" si="24"/>
        <v>2341</v>
      </c>
      <c r="B589" s="14">
        <f t="shared" si="23"/>
        <v>2344</v>
      </c>
      <c r="C589" s="5">
        <v>40154</v>
      </c>
      <c r="D589" t="s">
        <v>11</v>
      </c>
      <c r="E589">
        <v>11948</v>
      </c>
      <c r="F589">
        <v>6638</v>
      </c>
      <c r="G589">
        <v>4051</v>
      </c>
      <c r="H589">
        <f>'[4]200912'!I12</f>
        <v>2368</v>
      </c>
      <c r="I589">
        <v>1178</v>
      </c>
      <c r="J589">
        <v>2591</v>
      </c>
      <c r="K589">
        <v>74</v>
      </c>
      <c r="L589">
        <v>2979</v>
      </c>
      <c r="M589">
        <v>991</v>
      </c>
      <c r="N589">
        <v>2181</v>
      </c>
      <c r="O589">
        <v>173</v>
      </c>
      <c r="P589">
        <v>2873.12</v>
      </c>
      <c r="T589" s="15">
        <v>23.375</v>
      </c>
      <c r="U589">
        <f ca="1">AVERAGE(INDIRECT("E"&amp;A589):INDIRECT("E"&amp;B589))</f>
        <v>9131.75</v>
      </c>
      <c r="V589">
        <f ca="1">AVERAGE(INDIRECT("F"&amp;A589):INDIRECT("F"&amp;B589))</f>
        <v>7504.75</v>
      </c>
      <c r="W589">
        <f ca="1">AVERAGE(INDIRECT("G"&amp;A589):INDIRECT("G"&amp;B589))</f>
        <v>3369.5</v>
      </c>
      <c r="X589">
        <f ca="1">AVERAGE(INDIRECT("H"&amp;A589):INDIRECT("H"&amp;B589))</f>
        <v>2385.25</v>
      </c>
      <c r="Y589">
        <f ca="1">AVERAGE(INDIRECT("I"&amp;A589):INDIRECT("I"&amp;B589))</f>
        <v>2499.5</v>
      </c>
      <c r="Z589">
        <f ca="1">AVERAGE(INDIRECT("J"&amp;A589):INDIRECT("J"&amp;B589))</f>
        <v>1620.75</v>
      </c>
      <c r="AA589">
        <f ca="1">AVERAGE(INDIRECT("K"&amp;A589):INDIRECT("K"&amp;B589))</f>
        <v>250.75</v>
      </c>
      <c r="AB589">
        <f ca="1">AVERAGE(INDIRECT("L"&amp;A589):INDIRECT("L"&amp;B589))</f>
        <v>2802.5</v>
      </c>
      <c r="AC589">
        <f ca="1">AVERAGE(INDIRECT("M"&amp;A589):INDIRECT("M"&amp;B589))</f>
        <v>2502</v>
      </c>
      <c r="AD589">
        <f ca="1">AVERAGE(INDIRECT("N"&amp;A589):INDIRECT("N"&amp;B589))</f>
        <v>3359</v>
      </c>
      <c r="AE589">
        <f ca="1">AVERAGE(INDIRECT("O"&amp;A589):INDIRECT("O"&amp;B589))</f>
        <v>315.25</v>
      </c>
      <c r="AF589">
        <f ca="1">AVERAGE(INDIRECT("P"&amp;A589):INDIRECT("P"&amp;B589))</f>
        <v>1680.3975</v>
      </c>
    </row>
    <row r="590" spans="1:32" ht="15" x14ac:dyDescent="0.25">
      <c r="A590" s="13">
        <f t="shared" si="24"/>
        <v>2345</v>
      </c>
      <c r="B590" s="14">
        <f t="shared" si="23"/>
        <v>2348</v>
      </c>
      <c r="C590" s="5">
        <v>40154</v>
      </c>
      <c r="D590" t="s">
        <v>12</v>
      </c>
      <c r="E590">
        <v>12016</v>
      </c>
      <c r="F590">
        <v>6504</v>
      </c>
      <c r="G590">
        <v>4005</v>
      </c>
      <c r="H590">
        <f>'[4]200912'!I13</f>
        <v>2481</v>
      </c>
      <c r="I590">
        <v>1147</v>
      </c>
      <c r="J590">
        <v>2545</v>
      </c>
      <c r="K590">
        <v>70</v>
      </c>
      <c r="L590">
        <v>2825</v>
      </c>
      <c r="M590">
        <v>962</v>
      </c>
      <c r="N590">
        <v>2181</v>
      </c>
      <c r="O590">
        <v>170</v>
      </c>
      <c r="P590">
        <v>2843.48</v>
      </c>
      <c r="T590" s="15">
        <v>23.4166666666667</v>
      </c>
      <c r="U590">
        <f ca="1">AVERAGE(INDIRECT("E"&amp;A590):INDIRECT("E"&amp;B590))</f>
        <v>10032</v>
      </c>
      <c r="V590">
        <f ca="1">AVERAGE(INDIRECT("F"&amp;A590):INDIRECT("F"&amp;B590))</f>
        <v>8791.5</v>
      </c>
      <c r="W590">
        <f ca="1">AVERAGE(INDIRECT("G"&amp;A590):INDIRECT("G"&amp;B590))</f>
        <v>3784.5</v>
      </c>
      <c r="X590">
        <f ca="1">AVERAGE(INDIRECT("H"&amp;A590):INDIRECT("H"&amp;B590))</f>
        <v>2773</v>
      </c>
      <c r="Y590">
        <f ca="1">AVERAGE(INDIRECT("I"&amp;A590):INDIRECT("I"&amp;B590))</f>
        <v>2955.5</v>
      </c>
      <c r="Z590">
        <f ca="1">AVERAGE(INDIRECT("J"&amp;A590):INDIRECT("J"&amp;B590))</f>
        <v>1618</v>
      </c>
      <c r="AA590">
        <f ca="1">AVERAGE(INDIRECT("K"&amp;A590):INDIRECT("K"&amp;B590))</f>
        <v>277.75</v>
      </c>
      <c r="AB590">
        <f ca="1">AVERAGE(INDIRECT("L"&amp;A590):INDIRECT("L"&amp;B590))</f>
        <v>3487</v>
      </c>
      <c r="AC590">
        <f ca="1">AVERAGE(INDIRECT("M"&amp;A590):INDIRECT("M"&amp;B590))</f>
        <v>2644</v>
      </c>
      <c r="AD590">
        <f ca="1">AVERAGE(INDIRECT("N"&amp;A590):INDIRECT("N"&amp;B590))</f>
        <v>3399</v>
      </c>
      <c r="AE590">
        <f ca="1">AVERAGE(INDIRECT("O"&amp;A590):INDIRECT("O"&amp;B590))</f>
        <v>331.5</v>
      </c>
      <c r="AF590">
        <f ca="1">AVERAGE(INDIRECT("P"&amp;A590):INDIRECT("P"&amp;B590))</f>
        <v>2155.8900000000003</v>
      </c>
    </row>
    <row r="591" spans="1:32" ht="15" x14ac:dyDescent="0.25">
      <c r="A591" s="13">
        <f t="shared" si="24"/>
        <v>2349</v>
      </c>
      <c r="B591" s="14">
        <f t="shared" si="23"/>
        <v>2352</v>
      </c>
      <c r="C591" s="5">
        <v>40154</v>
      </c>
      <c r="D591" t="s">
        <v>13</v>
      </c>
      <c r="E591">
        <v>11939</v>
      </c>
      <c r="F591">
        <v>6423</v>
      </c>
      <c r="G591">
        <v>4006</v>
      </c>
      <c r="H591">
        <f>'[4]200912'!I14</f>
        <v>2472</v>
      </c>
      <c r="I591">
        <v>1086</v>
      </c>
      <c r="J591">
        <v>2553</v>
      </c>
      <c r="K591">
        <v>62</v>
      </c>
      <c r="L591">
        <v>2657</v>
      </c>
      <c r="M591">
        <v>962</v>
      </c>
      <c r="N591">
        <v>2181</v>
      </c>
      <c r="O591">
        <v>168</v>
      </c>
      <c r="P591">
        <v>2810.56</v>
      </c>
      <c r="T591" s="15">
        <v>23.4583333333333</v>
      </c>
      <c r="U591">
        <f ca="1">AVERAGE(INDIRECT("E"&amp;A591):INDIRECT("E"&amp;B591))</f>
        <v>10864</v>
      </c>
      <c r="V591">
        <f ca="1">AVERAGE(INDIRECT("F"&amp;A591):INDIRECT("F"&amp;B591))</f>
        <v>8946.75</v>
      </c>
      <c r="W591">
        <f ca="1">AVERAGE(INDIRECT("G"&amp;A591):INDIRECT("G"&amp;B591))</f>
        <v>4153</v>
      </c>
      <c r="X591">
        <f ca="1">AVERAGE(INDIRECT("H"&amp;A591):INDIRECT("H"&amp;B591))</f>
        <v>3046</v>
      </c>
      <c r="Y591">
        <f ca="1">AVERAGE(INDIRECT("I"&amp;A591):INDIRECT("I"&amp;B591))</f>
        <v>3299.25</v>
      </c>
      <c r="Z591">
        <f ca="1">AVERAGE(INDIRECT("J"&amp;A591):INDIRECT("J"&amp;B591))</f>
        <v>2245.5</v>
      </c>
      <c r="AA591">
        <f ca="1">AVERAGE(INDIRECT("K"&amp;A591):INDIRECT("K"&amp;B591))</f>
        <v>255.25</v>
      </c>
      <c r="AB591">
        <f ca="1">AVERAGE(INDIRECT("L"&amp;A591):INDIRECT("L"&amp;B591))</f>
        <v>3738.25</v>
      </c>
      <c r="AC591">
        <f ca="1">AVERAGE(INDIRECT("M"&amp;A591):INDIRECT("M"&amp;B591))</f>
        <v>2775</v>
      </c>
      <c r="AD591">
        <f ca="1">AVERAGE(INDIRECT("N"&amp;A591):INDIRECT("N"&amp;B591))</f>
        <v>3683</v>
      </c>
      <c r="AE591">
        <f ca="1">AVERAGE(INDIRECT("O"&amp;A591):INDIRECT("O"&amp;B591))</f>
        <v>341</v>
      </c>
      <c r="AF591">
        <f ca="1">AVERAGE(INDIRECT("P"&amp;A591):INDIRECT("P"&amp;B591))</f>
        <v>2741.46</v>
      </c>
    </row>
    <row r="592" spans="1:32" ht="15" x14ac:dyDescent="0.25">
      <c r="A592" s="13">
        <f t="shared" si="24"/>
        <v>2353</v>
      </c>
      <c r="B592" s="14">
        <f t="shared" si="23"/>
        <v>2356</v>
      </c>
      <c r="C592" s="5">
        <v>40154</v>
      </c>
      <c r="D592" t="s">
        <v>14</v>
      </c>
      <c r="E592">
        <v>12128</v>
      </c>
      <c r="F592">
        <v>6395</v>
      </c>
      <c r="G592">
        <v>4084</v>
      </c>
      <c r="H592">
        <f>'[4]200912'!I15</f>
        <v>2329</v>
      </c>
      <c r="I592">
        <v>1059</v>
      </c>
      <c r="J592">
        <v>2607</v>
      </c>
      <c r="K592">
        <v>55</v>
      </c>
      <c r="L592">
        <v>2889</v>
      </c>
      <c r="M592">
        <v>962</v>
      </c>
      <c r="N592">
        <v>2181</v>
      </c>
      <c r="O592">
        <v>166</v>
      </c>
      <c r="P592">
        <v>2777.43</v>
      </c>
      <c r="T592" s="15">
        <v>23.5</v>
      </c>
      <c r="U592">
        <f ca="1">AVERAGE(INDIRECT("E"&amp;A592):INDIRECT("E"&amp;B592))</f>
        <v>11629.5</v>
      </c>
      <c r="V592">
        <f ca="1">AVERAGE(INDIRECT("F"&amp;A592):INDIRECT("F"&amp;B592))</f>
        <v>8682.5</v>
      </c>
      <c r="W592">
        <f ca="1">AVERAGE(INDIRECT("G"&amp;A592):INDIRECT("G"&amp;B592))</f>
        <v>4237.75</v>
      </c>
      <c r="X592">
        <f ca="1">AVERAGE(INDIRECT("H"&amp;A592):INDIRECT("H"&amp;B592))</f>
        <v>3171.25</v>
      </c>
      <c r="Y592">
        <f ca="1">AVERAGE(INDIRECT("I"&amp;A592):INDIRECT("I"&amp;B592))</f>
        <v>3347.25</v>
      </c>
      <c r="Z592">
        <f ca="1">AVERAGE(INDIRECT("J"&amp;A592):INDIRECT("J"&amp;B592))</f>
        <v>3242.25</v>
      </c>
      <c r="AA592">
        <f ca="1">AVERAGE(INDIRECT("K"&amp;A592):INDIRECT("K"&amp;B592))</f>
        <v>224.25</v>
      </c>
      <c r="AB592">
        <f ca="1">AVERAGE(INDIRECT("L"&amp;A592):INDIRECT("L"&amp;B592))</f>
        <v>4563</v>
      </c>
      <c r="AC592">
        <f ca="1">AVERAGE(INDIRECT("M"&amp;A592):INDIRECT("M"&amp;B592))</f>
        <v>2932</v>
      </c>
      <c r="AD592">
        <f ca="1">AVERAGE(INDIRECT("N"&amp;A592):INDIRECT("N"&amp;B592))</f>
        <v>3867</v>
      </c>
      <c r="AE592">
        <f ca="1">AVERAGE(INDIRECT("O"&amp;A592):INDIRECT("O"&amp;B592))</f>
        <v>349</v>
      </c>
      <c r="AF592">
        <f ca="1">AVERAGE(INDIRECT("P"&amp;A592):INDIRECT("P"&amp;B592))</f>
        <v>3436.3924999999999</v>
      </c>
    </row>
    <row r="593" spans="1:32" ht="15" x14ac:dyDescent="0.25">
      <c r="A593" s="13">
        <f t="shared" si="24"/>
        <v>2357</v>
      </c>
      <c r="B593" s="14">
        <f t="shared" si="23"/>
        <v>2360</v>
      </c>
      <c r="C593" s="5">
        <v>40154</v>
      </c>
      <c r="D593" t="s">
        <v>15</v>
      </c>
      <c r="E593">
        <v>12117</v>
      </c>
      <c r="F593">
        <v>6430</v>
      </c>
      <c r="G593">
        <v>4105</v>
      </c>
      <c r="H593">
        <f>'[4]200912'!I16</f>
        <v>2372</v>
      </c>
      <c r="I593">
        <v>1063</v>
      </c>
      <c r="J593">
        <v>2585</v>
      </c>
      <c r="K593">
        <v>51</v>
      </c>
      <c r="L593">
        <v>2838</v>
      </c>
      <c r="M593">
        <v>884</v>
      </c>
      <c r="N593">
        <v>2058</v>
      </c>
      <c r="O593">
        <v>163</v>
      </c>
      <c r="P593">
        <v>2744.51</v>
      </c>
      <c r="T593" s="15">
        <v>23.5416666666667</v>
      </c>
      <c r="U593">
        <f ca="1">AVERAGE(INDIRECT("E"&amp;A593):INDIRECT("E"&amp;B593))</f>
        <v>12026</v>
      </c>
      <c r="V593">
        <f ca="1">AVERAGE(INDIRECT("F"&amp;A593):INDIRECT("F"&amp;B593))</f>
        <v>7354</v>
      </c>
      <c r="W593">
        <f ca="1">AVERAGE(INDIRECT("G"&amp;A593):INDIRECT("G"&amp;B593))</f>
        <v>4308.5</v>
      </c>
      <c r="X593">
        <f ca="1">AVERAGE(INDIRECT("H"&amp;A593):INDIRECT("H"&amp;B593))</f>
        <v>1674.5</v>
      </c>
      <c r="Y593">
        <f ca="1">AVERAGE(INDIRECT("I"&amp;A593):INDIRECT("I"&amp;B593))</f>
        <v>3546.75</v>
      </c>
      <c r="Z593">
        <f ca="1">AVERAGE(INDIRECT("J"&amp;A593):INDIRECT("J"&amp;B593))</f>
        <v>4229.5</v>
      </c>
      <c r="AA593">
        <f ca="1">AVERAGE(INDIRECT("K"&amp;A593):INDIRECT("K"&amp;B593))</f>
        <v>225.75</v>
      </c>
      <c r="AB593">
        <f ca="1">AVERAGE(INDIRECT("L"&amp;A593):INDIRECT("L"&amp;B593))</f>
        <v>5088.75</v>
      </c>
      <c r="AC593">
        <f ca="1">AVERAGE(INDIRECT("M"&amp;A593):INDIRECT("M"&amp;B593))</f>
        <v>3156</v>
      </c>
      <c r="AD593">
        <f ca="1">AVERAGE(INDIRECT("N"&amp;A593):INDIRECT("N"&amp;B593))</f>
        <v>3955</v>
      </c>
      <c r="AE593">
        <f ca="1">AVERAGE(INDIRECT("O"&amp;A593):INDIRECT("O"&amp;B593))</f>
        <v>339.75</v>
      </c>
      <c r="AF593">
        <f ca="1">AVERAGE(INDIRECT("P"&amp;A593):INDIRECT("P"&amp;B593))</f>
        <v>4176.2775000000001</v>
      </c>
    </row>
    <row r="594" spans="1:32" ht="15" x14ac:dyDescent="0.25">
      <c r="A594" s="13">
        <f t="shared" si="24"/>
        <v>2361</v>
      </c>
      <c r="B594" s="14">
        <f t="shared" si="23"/>
        <v>2364</v>
      </c>
      <c r="C594" s="5">
        <v>40154</v>
      </c>
      <c r="D594" t="s">
        <v>16</v>
      </c>
      <c r="E594">
        <v>12096</v>
      </c>
      <c r="F594">
        <v>6455</v>
      </c>
      <c r="G594">
        <v>4123</v>
      </c>
      <c r="H594">
        <f>'[4]200912'!I17</f>
        <v>2496</v>
      </c>
      <c r="I594">
        <v>1043</v>
      </c>
      <c r="J594">
        <v>2579</v>
      </c>
      <c r="K594">
        <v>47</v>
      </c>
      <c r="L594">
        <v>2789</v>
      </c>
      <c r="M594">
        <v>884</v>
      </c>
      <c r="N594">
        <v>2058</v>
      </c>
      <c r="O594">
        <v>159</v>
      </c>
      <c r="P594">
        <v>2711.58</v>
      </c>
      <c r="T594" s="15">
        <v>23.5833333333333</v>
      </c>
      <c r="U594">
        <f ca="1">AVERAGE(INDIRECT("E"&amp;A594):INDIRECT("E"&amp;B594))</f>
        <v>11474</v>
      </c>
      <c r="V594">
        <f ca="1">AVERAGE(INDIRECT("F"&amp;A594):INDIRECT("F"&amp;B594))</f>
        <v>5858.5</v>
      </c>
      <c r="W594">
        <f ca="1">AVERAGE(INDIRECT("G"&amp;A594):INDIRECT("G"&amp;B594))</f>
        <v>3957.5</v>
      </c>
      <c r="X594">
        <f ca="1">AVERAGE(INDIRECT("H"&amp;A594):INDIRECT("H"&amp;B594))</f>
        <v>46</v>
      </c>
      <c r="Y594">
        <f ca="1">AVERAGE(INDIRECT("I"&amp;A594):INDIRECT("I"&amp;B594))</f>
        <v>3603.75</v>
      </c>
      <c r="Z594">
        <f ca="1">AVERAGE(INDIRECT("J"&amp;A594):INDIRECT("J"&amp;B594))</f>
        <v>5024.25</v>
      </c>
      <c r="AA594">
        <f ca="1">AVERAGE(INDIRECT("K"&amp;A594):INDIRECT("K"&amp;B594))</f>
        <v>192.25</v>
      </c>
      <c r="AB594">
        <f ca="1">AVERAGE(INDIRECT("L"&amp;A594):INDIRECT("L"&amp;B594))</f>
        <v>5818.75</v>
      </c>
      <c r="AC594">
        <f ca="1">AVERAGE(INDIRECT("M"&amp;A594):INDIRECT("M"&amp;B594))</f>
        <v>3336</v>
      </c>
      <c r="AD594">
        <f ca="1">AVERAGE(INDIRECT("N"&amp;A594):INDIRECT("N"&amp;B594))</f>
        <v>4115</v>
      </c>
      <c r="AE594">
        <f ca="1">AVERAGE(INDIRECT("O"&amp;A594):INDIRECT("O"&amp;B594))</f>
        <v>331</v>
      </c>
      <c r="AF594">
        <f ca="1">AVERAGE(INDIRECT("P"&amp;A594):INDIRECT("P"&amp;B594))</f>
        <v>4897.5575000000008</v>
      </c>
    </row>
    <row r="595" spans="1:32" ht="15" x14ac:dyDescent="0.25">
      <c r="A595" s="13">
        <f t="shared" si="24"/>
        <v>2365</v>
      </c>
      <c r="B595" s="14">
        <f t="shared" si="23"/>
        <v>2368</v>
      </c>
      <c r="C595" s="5">
        <v>40154</v>
      </c>
      <c r="D595" t="s">
        <v>17</v>
      </c>
      <c r="E595">
        <v>12168</v>
      </c>
      <c r="F595">
        <v>6540</v>
      </c>
      <c r="G595">
        <v>4187</v>
      </c>
      <c r="H595">
        <f>'[4]200912'!I18</f>
        <v>2650</v>
      </c>
      <c r="I595">
        <v>987</v>
      </c>
      <c r="J595">
        <v>2581</v>
      </c>
      <c r="K595">
        <v>43</v>
      </c>
      <c r="L595">
        <v>2662</v>
      </c>
      <c r="M595">
        <v>884</v>
      </c>
      <c r="N595">
        <v>2058</v>
      </c>
      <c r="O595">
        <v>154</v>
      </c>
      <c r="P595">
        <v>2722.65</v>
      </c>
      <c r="T595" s="15">
        <v>23.625</v>
      </c>
      <c r="U595">
        <f ca="1">AVERAGE(INDIRECT("E"&amp;A595):INDIRECT("E"&amp;B595))</f>
        <v>11141.25</v>
      </c>
      <c r="V595">
        <f ca="1">AVERAGE(INDIRECT("F"&amp;A595):INDIRECT("F"&amp;B595))</f>
        <v>5163.5</v>
      </c>
      <c r="W595">
        <f ca="1">AVERAGE(INDIRECT("G"&amp;A595):INDIRECT("G"&amp;B595))</f>
        <v>3795.75</v>
      </c>
      <c r="X595">
        <f ca="1">AVERAGE(INDIRECT("H"&amp;A595):INDIRECT("H"&amp;B595))</f>
        <v>-961.5</v>
      </c>
      <c r="Y595">
        <f ca="1">AVERAGE(INDIRECT("I"&amp;A595):INDIRECT("I"&amp;B595))</f>
        <v>3469.25</v>
      </c>
      <c r="Z595">
        <f ca="1">AVERAGE(INDIRECT("J"&amp;A595):INDIRECT("J"&amp;B595))</f>
        <v>5740.25</v>
      </c>
      <c r="AA595">
        <f ca="1">AVERAGE(INDIRECT("K"&amp;A595):INDIRECT("K"&amp;B595))</f>
        <v>140.25</v>
      </c>
      <c r="AB595">
        <f ca="1">AVERAGE(INDIRECT("L"&amp;A595):INDIRECT("L"&amp;B595))</f>
        <v>6907.5</v>
      </c>
      <c r="AC595">
        <f ca="1">AVERAGE(INDIRECT("M"&amp;A595):INDIRECT("M"&amp;B595))</f>
        <v>3458</v>
      </c>
      <c r="AD595">
        <f ca="1">AVERAGE(INDIRECT("N"&amp;A595):INDIRECT("N"&amp;B595))</f>
        <v>4604</v>
      </c>
      <c r="AE595">
        <f ca="1">AVERAGE(INDIRECT("O"&amp;A595):INDIRECT("O"&amp;B595))</f>
        <v>327</v>
      </c>
      <c r="AF595">
        <f ca="1">AVERAGE(INDIRECT("P"&amp;A595):INDIRECT("P"&amp;B595))</f>
        <v>5346.0249999999996</v>
      </c>
    </row>
    <row r="596" spans="1:32" ht="15" x14ac:dyDescent="0.25">
      <c r="A596" s="13">
        <f t="shared" si="24"/>
        <v>2369</v>
      </c>
      <c r="B596" s="14">
        <f t="shared" si="23"/>
        <v>2372</v>
      </c>
      <c r="C596" s="5">
        <v>40154</v>
      </c>
      <c r="D596" t="s">
        <v>18</v>
      </c>
      <c r="E596">
        <v>12259</v>
      </c>
      <c r="F596">
        <v>6655</v>
      </c>
      <c r="G596">
        <v>4233</v>
      </c>
      <c r="H596">
        <f>'[4]200912'!I19</f>
        <v>2874</v>
      </c>
      <c r="I596">
        <v>933</v>
      </c>
      <c r="J596">
        <v>2530</v>
      </c>
      <c r="K596">
        <v>39</v>
      </c>
      <c r="L596">
        <v>2612</v>
      </c>
      <c r="M596">
        <v>884</v>
      </c>
      <c r="N596">
        <v>2058</v>
      </c>
      <c r="O596">
        <v>149</v>
      </c>
      <c r="P596">
        <v>2733.42</v>
      </c>
      <c r="T596" s="15">
        <v>23.6666666666667</v>
      </c>
      <c r="U596">
        <f ca="1">AVERAGE(INDIRECT("E"&amp;A596):INDIRECT("E"&amp;B596))</f>
        <v>11096</v>
      </c>
      <c r="V596">
        <f ca="1">AVERAGE(INDIRECT("F"&amp;A596):INDIRECT("F"&amp;B596))</f>
        <v>4677.25</v>
      </c>
      <c r="W596">
        <f ca="1">AVERAGE(INDIRECT("G"&amp;A596):INDIRECT("G"&amp;B596))</f>
        <v>3753.75</v>
      </c>
      <c r="X596">
        <f ca="1">AVERAGE(INDIRECT("H"&amp;A596):INDIRECT("H"&amp;B596))</f>
        <v>-1583</v>
      </c>
      <c r="Y596">
        <f ca="1">AVERAGE(INDIRECT("I"&amp;A596):INDIRECT("I"&amp;B596))</f>
        <v>3421</v>
      </c>
      <c r="Z596">
        <f ca="1">AVERAGE(INDIRECT("J"&amp;A596):INDIRECT("J"&amp;B596))</f>
        <v>6133</v>
      </c>
      <c r="AA596">
        <f ca="1">AVERAGE(INDIRECT("K"&amp;A596):INDIRECT("K"&amp;B596))</f>
        <v>165.5</v>
      </c>
      <c r="AB596">
        <f ca="1">AVERAGE(INDIRECT("L"&amp;A596):INDIRECT("L"&amp;B596))</f>
        <v>7596.5</v>
      </c>
      <c r="AC596">
        <f ca="1">AVERAGE(INDIRECT("M"&amp;A596):INDIRECT("M"&amp;B596))</f>
        <v>3500</v>
      </c>
      <c r="AD596">
        <f ca="1">AVERAGE(INDIRECT("N"&amp;A596):INDIRECT("N"&amp;B596))</f>
        <v>4964</v>
      </c>
      <c r="AE596">
        <f ca="1">AVERAGE(INDIRECT("O"&amp;A596):INDIRECT("O"&amp;B596))</f>
        <v>320.5</v>
      </c>
      <c r="AF596">
        <f ca="1">AVERAGE(INDIRECT("P"&amp;A596):INDIRECT("P"&amp;B596))</f>
        <v>5856.2425000000003</v>
      </c>
    </row>
    <row r="597" spans="1:32" ht="15" x14ac:dyDescent="0.25">
      <c r="A597" s="13">
        <f t="shared" si="24"/>
        <v>2373</v>
      </c>
      <c r="B597" s="14">
        <f t="shared" si="23"/>
        <v>2376</v>
      </c>
      <c r="C597" s="5">
        <v>40154</v>
      </c>
      <c r="D597" t="s">
        <v>19</v>
      </c>
      <c r="E597">
        <v>12435</v>
      </c>
      <c r="F597">
        <v>6859</v>
      </c>
      <c r="G597">
        <v>4415</v>
      </c>
      <c r="H597">
        <f>'[4]200912'!I20</f>
        <v>3099</v>
      </c>
      <c r="I597">
        <v>907</v>
      </c>
      <c r="J597">
        <v>2564</v>
      </c>
      <c r="K597">
        <v>35</v>
      </c>
      <c r="L597">
        <v>2475</v>
      </c>
      <c r="M597">
        <v>816</v>
      </c>
      <c r="N597">
        <v>1914</v>
      </c>
      <c r="O597">
        <v>145</v>
      </c>
      <c r="P597">
        <v>2744.49</v>
      </c>
      <c r="T597" s="15">
        <v>23.7083333333334</v>
      </c>
      <c r="U597">
        <f ca="1">AVERAGE(INDIRECT("E"&amp;A597):INDIRECT("E"&amp;B597))</f>
        <v>11155.25</v>
      </c>
      <c r="V597">
        <f ca="1">AVERAGE(INDIRECT("F"&amp;A597):INDIRECT("F"&amp;B597))</f>
        <v>5008.75</v>
      </c>
      <c r="W597">
        <f ca="1">AVERAGE(INDIRECT("G"&amp;A597):INDIRECT("G"&amp;B597))</f>
        <v>3931</v>
      </c>
      <c r="X597">
        <f ca="1">AVERAGE(INDIRECT("H"&amp;A597):INDIRECT("H"&amp;B597))</f>
        <v>-1393.5</v>
      </c>
      <c r="Y597">
        <f ca="1">AVERAGE(INDIRECT("I"&amp;A597):INDIRECT("I"&amp;B597))</f>
        <v>3282.75</v>
      </c>
      <c r="Z597">
        <f ca="1">AVERAGE(INDIRECT("J"&amp;A597):INDIRECT("J"&amp;B597))</f>
        <v>6360.75</v>
      </c>
      <c r="AA597">
        <f ca="1">AVERAGE(INDIRECT("K"&amp;A597):INDIRECT("K"&amp;B597))</f>
        <v>195.5</v>
      </c>
      <c r="AB597">
        <f ca="1">AVERAGE(INDIRECT("L"&amp;A597):INDIRECT("L"&amp;B597))</f>
        <v>7920.75</v>
      </c>
      <c r="AC597">
        <f ca="1">AVERAGE(INDIRECT("M"&amp;A597):INDIRECT("M"&amp;B597))</f>
        <v>3436</v>
      </c>
      <c r="AD597">
        <f ca="1">AVERAGE(INDIRECT("N"&amp;A597):INDIRECT("N"&amp;B597))</f>
        <v>5242</v>
      </c>
      <c r="AE597">
        <f ca="1">AVERAGE(INDIRECT("O"&amp;A597):INDIRECT("O"&amp;B597))</f>
        <v>312</v>
      </c>
      <c r="AF597">
        <f ca="1">AVERAGE(INDIRECT("P"&amp;A597):INDIRECT("P"&amp;B597))</f>
        <v>6356.6224999999995</v>
      </c>
    </row>
    <row r="598" spans="1:32" ht="15" x14ac:dyDescent="0.25">
      <c r="A598" s="13">
        <f t="shared" si="24"/>
        <v>2377</v>
      </c>
      <c r="B598" s="14">
        <f t="shared" si="23"/>
        <v>2380</v>
      </c>
      <c r="C598" s="5">
        <v>40154</v>
      </c>
      <c r="D598" t="s">
        <v>20</v>
      </c>
      <c r="E598">
        <v>12484</v>
      </c>
      <c r="F598">
        <v>7034</v>
      </c>
      <c r="G598">
        <v>4480</v>
      </c>
      <c r="H598">
        <f>'[4]200912'!I21</f>
        <v>3481</v>
      </c>
      <c r="I598">
        <v>947</v>
      </c>
      <c r="J598">
        <v>2511</v>
      </c>
      <c r="K598">
        <v>30</v>
      </c>
      <c r="L598">
        <v>2392</v>
      </c>
      <c r="M598">
        <v>834</v>
      </c>
      <c r="N598">
        <v>1914</v>
      </c>
      <c r="O598">
        <v>134</v>
      </c>
      <c r="P598">
        <v>2755.26</v>
      </c>
      <c r="T598" s="15">
        <v>23.75</v>
      </c>
      <c r="U598">
        <f ca="1">AVERAGE(INDIRECT("E"&amp;A598):INDIRECT("E"&amp;B598))</f>
        <v>11767.5</v>
      </c>
      <c r="V598">
        <f ca="1">AVERAGE(INDIRECT("F"&amp;A598):INDIRECT("F"&amp;B598))</f>
        <v>5540.75</v>
      </c>
      <c r="W598">
        <f ca="1">AVERAGE(INDIRECT("G"&amp;A598):INDIRECT("G"&amp;B598))</f>
        <v>4333.75</v>
      </c>
      <c r="X598">
        <f ca="1">AVERAGE(INDIRECT("H"&amp;A598):INDIRECT("H"&amp;B598))</f>
        <v>-899.75</v>
      </c>
      <c r="Y598">
        <f ca="1">AVERAGE(INDIRECT("I"&amp;A598):INDIRECT("I"&amp;B598))</f>
        <v>3194.75</v>
      </c>
      <c r="Z598">
        <f ca="1">AVERAGE(INDIRECT("J"&amp;A598):INDIRECT("J"&amp;B598))</f>
        <v>6755</v>
      </c>
      <c r="AA598">
        <f ca="1">AVERAGE(INDIRECT("K"&amp;A598):INDIRECT("K"&amp;B598))</f>
        <v>185.75</v>
      </c>
      <c r="AB598">
        <f ca="1">AVERAGE(INDIRECT("L"&amp;A598):INDIRECT("L"&amp;B598))</f>
        <v>7915.75</v>
      </c>
      <c r="AC598">
        <f ca="1">AVERAGE(INDIRECT("M"&amp;A598):INDIRECT("M"&amp;B598))</f>
        <v>3375</v>
      </c>
      <c r="AD598">
        <f ca="1">AVERAGE(INDIRECT("N"&amp;A598):INDIRECT("N"&amp;B598))</f>
        <v>5533</v>
      </c>
      <c r="AE598">
        <f ca="1">AVERAGE(INDIRECT("O"&amp;A598):INDIRECT("O"&amp;B598))</f>
        <v>297.25</v>
      </c>
      <c r="AF598">
        <f ca="1">AVERAGE(INDIRECT("P"&amp;A598):INDIRECT("P"&amp;B598))</f>
        <v>6673.2025000000003</v>
      </c>
    </row>
    <row r="599" spans="1:32" ht="15" x14ac:dyDescent="0.25">
      <c r="A599" s="13">
        <f t="shared" si="24"/>
        <v>2381</v>
      </c>
      <c r="B599" s="14">
        <f t="shared" si="23"/>
        <v>2384</v>
      </c>
      <c r="C599" s="5">
        <v>40154</v>
      </c>
      <c r="D599" t="s">
        <v>21</v>
      </c>
      <c r="E599">
        <v>12327</v>
      </c>
      <c r="F599">
        <v>7226</v>
      </c>
      <c r="G599">
        <v>4633</v>
      </c>
      <c r="H599">
        <f>'[4]200912'!I22</f>
        <v>3679</v>
      </c>
      <c r="I599">
        <v>967</v>
      </c>
      <c r="J599">
        <v>2479</v>
      </c>
      <c r="K599">
        <v>32</v>
      </c>
      <c r="L599">
        <v>2432</v>
      </c>
      <c r="M599">
        <v>834</v>
      </c>
      <c r="N599">
        <v>1914</v>
      </c>
      <c r="O599">
        <v>123</v>
      </c>
      <c r="P599">
        <v>2724.28</v>
      </c>
      <c r="T599" s="15">
        <v>23.7916666666667</v>
      </c>
      <c r="U599">
        <f ca="1">AVERAGE(INDIRECT("E"&amp;A599):INDIRECT("E"&amp;B599))</f>
        <v>11861.25</v>
      </c>
      <c r="V599">
        <f ca="1">AVERAGE(INDIRECT("F"&amp;A599):INDIRECT("F"&amp;B599))</f>
        <v>5450</v>
      </c>
      <c r="W599">
        <f ca="1">AVERAGE(INDIRECT("G"&amp;A599):INDIRECT("G"&amp;B599))</f>
        <v>4531.25</v>
      </c>
      <c r="X599">
        <f ca="1">AVERAGE(INDIRECT("H"&amp;A599):INDIRECT("H"&amp;B599))</f>
        <v>-860.75</v>
      </c>
      <c r="Y599">
        <f ca="1">AVERAGE(INDIRECT("I"&amp;A599):INDIRECT("I"&amp;B599))</f>
        <v>3070.75</v>
      </c>
      <c r="Z599">
        <f ca="1">AVERAGE(INDIRECT("J"&amp;A599):INDIRECT("J"&amp;B599))</f>
        <v>7038.75</v>
      </c>
      <c r="AA599">
        <f ca="1">AVERAGE(INDIRECT("K"&amp;A599):INDIRECT("K"&amp;B599))</f>
        <v>199.25</v>
      </c>
      <c r="AB599">
        <f ca="1">AVERAGE(INDIRECT("L"&amp;A599):INDIRECT("L"&amp;B599))</f>
        <v>8102.75</v>
      </c>
      <c r="AC599">
        <f ca="1">AVERAGE(INDIRECT("M"&amp;A599):INDIRECT("M"&amp;B599))</f>
        <v>3308</v>
      </c>
      <c r="AD599">
        <f ca="1">AVERAGE(INDIRECT("N"&amp;A599):INDIRECT("N"&amp;B599))</f>
        <v>6101</v>
      </c>
      <c r="AE599">
        <f ca="1">AVERAGE(INDIRECT("O"&amp;A599):INDIRECT("O"&amp;B599))</f>
        <v>284.5</v>
      </c>
      <c r="AF599">
        <f ca="1">AVERAGE(INDIRECT("P"&amp;A599):INDIRECT("P"&amp;B599))</f>
        <v>6916.8074999999999</v>
      </c>
    </row>
    <row r="600" spans="1:32" ht="15" x14ac:dyDescent="0.25">
      <c r="A600" s="13">
        <f t="shared" si="24"/>
        <v>2385</v>
      </c>
      <c r="B600" s="14">
        <f t="shared" ref="B600:B663" si="25">B598+8</f>
        <v>2388</v>
      </c>
      <c r="C600" s="5">
        <v>40154</v>
      </c>
      <c r="D600" t="s">
        <v>22</v>
      </c>
      <c r="E600">
        <v>12408</v>
      </c>
      <c r="F600">
        <v>7535</v>
      </c>
      <c r="G600">
        <v>4752</v>
      </c>
      <c r="H600">
        <f>'[4]200912'!I23</f>
        <v>3867</v>
      </c>
      <c r="I600">
        <v>953</v>
      </c>
      <c r="J600">
        <v>2421</v>
      </c>
      <c r="K600">
        <v>29</v>
      </c>
      <c r="L600">
        <v>2384</v>
      </c>
      <c r="M600">
        <v>834</v>
      </c>
      <c r="N600">
        <v>1914</v>
      </c>
      <c r="O600">
        <v>113</v>
      </c>
      <c r="P600">
        <v>2693.81</v>
      </c>
      <c r="T600" s="15">
        <v>23.8333333333334</v>
      </c>
      <c r="U600">
        <f ca="1">AVERAGE(INDIRECT("E"&amp;A600):INDIRECT("E"&amp;B600))</f>
        <v>11724.5</v>
      </c>
      <c r="V600">
        <f ca="1">AVERAGE(INDIRECT("F"&amp;A600):INDIRECT("F"&amp;B600))</f>
        <v>4691.25</v>
      </c>
      <c r="W600">
        <f ca="1">AVERAGE(INDIRECT("G"&amp;A600):INDIRECT("G"&amp;B600))</f>
        <v>4465</v>
      </c>
      <c r="X600">
        <f ca="1">AVERAGE(INDIRECT("H"&amp;A600):INDIRECT("H"&amp;B600))</f>
        <v>-1226.75</v>
      </c>
      <c r="Y600">
        <f ca="1">AVERAGE(INDIRECT("I"&amp;A600):INDIRECT("I"&amp;B600))</f>
        <v>3151.25</v>
      </c>
      <c r="Z600">
        <f ca="1">AVERAGE(INDIRECT("J"&amp;A600):INDIRECT("J"&amp;B600))</f>
        <v>7540</v>
      </c>
      <c r="AA600">
        <f ca="1">AVERAGE(INDIRECT("K"&amp;A600):INDIRECT("K"&amp;B600))</f>
        <v>172.75</v>
      </c>
      <c r="AB600">
        <f ca="1">AVERAGE(INDIRECT("L"&amp;A600):INDIRECT("L"&amp;B600))</f>
        <v>8331</v>
      </c>
      <c r="AC600">
        <f ca="1">AVERAGE(INDIRECT("M"&amp;A600):INDIRECT("M"&amp;B600))</f>
        <v>3287</v>
      </c>
      <c r="AD600">
        <f ca="1">AVERAGE(INDIRECT("N"&amp;A600):INDIRECT("N"&amp;B600))</f>
        <v>6395</v>
      </c>
      <c r="AE600">
        <f ca="1">AVERAGE(INDIRECT("O"&amp;A600):INDIRECT("O"&amp;B600))</f>
        <v>271</v>
      </c>
      <c r="AF600">
        <f ca="1">AVERAGE(INDIRECT("P"&amp;A600):INDIRECT("P"&amp;B600))</f>
        <v>7082.9324999999999</v>
      </c>
    </row>
    <row r="601" spans="1:32" ht="15" x14ac:dyDescent="0.25">
      <c r="A601" s="13">
        <f t="shared" si="24"/>
        <v>2389</v>
      </c>
      <c r="B601" s="14">
        <f t="shared" si="25"/>
        <v>2392</v>
      </c>
      <c r="C601" s="5">
        <v>40154</v>
      </c>
      <c r="D601" t="s">
        <v>23</v>
      </c>
      <c r="E601">
        <v>12923</v>
      </c>
      <c r="F601">
        <v>8098</v>
      </c>
      <c r="G601">
        <v>4913</v>
      </c>
      <c r="H601">
        <f>'[4]200912'!I24</f>
        <v>4031</v>
      </c>
      <c r="I601">
        <v>944</v>
      </c>
      <c r="J601">
        <v>2350</v>
      </c>
      <c r="K601">
        <v>23</v>
      </c>
      <c r="L601">
        <v>2325</v>
      </c>
      <c r="M601">
        <v>756</v>
      </c>
      <c r="N601">
        <v>1846</v>
      </c>
      <c r="O601">
        <v>102</v>
      </c>
      <c r="P601">
        <v>2663.63</v>
      </c>
      <c r="T601" s="15">
        <v>23.875</v>
      </c>
      <c r="U601">
        <f ca="1">AVERAGE(INDIRECT("E"&amp;A601):INDIRECT("E"&amp;B601))</f>
        <v>11503.5</v>
      </c>
      <c r="V601">
        <f ca="1">AVERAGE(INDIRECT("F"&amp;A601):INDIRECT("F"&amp;B601))</f>
        <v>3914.5</v>
      </c>
      <c r="W601">
        <f ca="1">AVERAGE(INDIRECT("G"&amp;A601):INDIRECT("G"&amp;B601))</f>
        <v>4434.5</v>
      </c>
      <c r="X601">
        <f ca="1">AVERAGE(INDIRECT("H"&amp;A601):INDIRECT("H"&amp;B601))</f>
        <v>-1633.5</v>
      </c>
      <c r="Y601">
        <f ca="1">AVERAGE(INDIRECT("I"&amp;A601):INDIRECT("I"&amp;B601))</f>
        <v>3139</v>
      </c>
      <c r="Z601">
        <f ca="1">AVERAGE(INDIRECT("J"&amp;A601):INDIRECT("J"&amp;B601))</f>
        <v>7880.25</v>
      </c>
      <c r="AA601">
        <f ca="1">AVERAGE(INDIRECT("K"&amp;A601):INDIRECT("K"&amp;B601))</f>
        <v>166.75</v>
      </c>
      <c r="AB601">
        <f ca="1">AVERAGE(INDIRECT("L"&amp;A601):INDIRECT("L"&amp;B601))</f>
        <v>8523.25</v>
      </c>
      <c r="AC601">
        <f ca="1">AVERAGE(INDIRECT("M"&amp;A601):INDIRECT("M"&amp;B601))</f>
        <v>3283</v>
      </c>
      <c r="AD601">
        <f ca="1">AVERAGE(INDIRECT("N"&amp;A601):INDIRECT("N"&amp;B601))</f>
        <v>6595</v>
      </c>
      <c r="AE601">
        <f ca="1">AVERAGE(INDIRECT("O"&amp;A601):INDIRECT("O"&amp;B601))</f>
        <v>260.25</v>
      </c>
      <c r="AF601">
        <f ca="1">AVERAGE(INDIRECT("P"&amp;A601):INDIRECT("P"&amp;B601))</f>
        <v>7155.1674999999996</v>
      </c>
    </row>
    <row r="602" spans="1:32" ht="15" x14ac:dyDescent="0.25">
      <c r="A602" s="13">
        <f t="shared" si="24"/>
        <v>2393</v>
      </c>
      <c r="B602" s="14">
        <f t="shared" si="25"/>
        <v>2396</v>
      </c>
      <c r="C602" s="5">
        <v>40154</v>
      </c>
      <c r="D602" t="s">
        <v>24</v>
      </c>
      <c r="E602">
        <v>13338</v>
      </c>
      <c r="F602">
        <v>8314</v>
      </c>
      <c r="G602">
        <v>5026</v>
      </c>
      <c r="H602">
        <f>'[4]200912'!I25</f>
        <v>4254</v>
      </c>
      <c r="I602">
        <v>914</v>
      </c>
      <c r="J602">
        <v>2360</v>
      </c>
      <c r="K602">
        <v>20</v>
      </c>
      <c r="L602">
        <v>2352</v>
      </c>
      <c r="M602">
        <v>756</v>
      </c>
      <c r="N602">
        <v>1846</v>
      </c>
      <c r="O602">
        <v>96</v>
      </c>
      <c r="P602">
        <v>2632.65</v>
      </c>
      <c r="T602" s="15">
        <v>23.9166666666667</v>
      </c>
      <c r="U602">
        <f ca="1">AVERAGE(INDIRECT("E"&amp;A602):INDIRECT("E"&amp;B602))</f>
        <v>11907.5</v>
      </c>
      <c r="V602">
        <f ca="1">AVERAGE(INDIRECT("F"&amp;A602):INDIRECT("F"&amp;B602))</f>
        <v>3554.5</v>
      </c>
      <c r="W602">
        <f ca="1">AVERAGE(INDIRECT("G"&amp;A602):INDIRECT("G"&amp;B602))</f>
        <v>4648.75</v>
      </c>
      <c r="X602">
        <f ca="1">AVERAGE(INDIRECT("H"&amp;A602):INDIRECT("H"&amp;B602))</f>
        <v>-2075.75</v>
      </c>
      <c r="Y602">
        <f ca="1">AVERAGE(INDIRECT("I"&amp;A602):INDIRECT("I"&amp;B602))</f>
        <v>3137</v>
      </c>
      <c r="Z602">
        <f ca="1">AVERAGE(INDIRECT("J"&amp;A602):INDIRECT("J"&amp;B602))</f>
        <v>8052.25</v>
      </c>
      <c r="AA602">
        <f ca="1">AVERAGE(INDIRECT("K"&amp;A602):INDIRECT("K"&amp;B602))</f>
        <v>178.25</v>
      </c>
      <c r="AB602">
        <f ca="1">AVERAGE(INDIRECT("L"&amp;A602):INDIRECT("L"&amp;B602))</f>
        <v>8624.5</v>
      </c>
      <c r="AC602">
        <f ca="1">AVERAGE(INDIRECT("M"&amp;A602):INDIRECT("M"&amp;B602))</f>
        <v>3283</v>
      </c>
      <c r="AD602">
        <f ca="1">AVERAGE(INDIRECT("N"&amp;A602):INDIRECT("N"&amp;B602))</f>
        <v>6837</v>
      </c>
      <c r="AE602">
        <f ca="1">AVERAGE(INDIRECT("O"&amp;A602):INDIRECT("O"&amp;B602))</f>
        <v>259</v>
      </c>
      <c r="AF602">
        <f ca="1">AVERAGE(INDIRECT("P"&amp;A602):INDIRECT("P"&amp;B602))</f>
        <v>7237.9425000000001</v>
      </c>
    </row>
    <row r="603" spans="1:32" ht="15" x14ac:dyDescent="0.25">
      <c r="A603" s="13">
        <f t="shared" si="24"/>
        <v>2397</v>
      </c>
      <c r="B603" s="14">
        <f t="shared" si="25"/>
        <v>2400</v>
      </c>
      <c r="C603" s="5">
        <v>40154</v>
      </c>
      <c r="D603" t="s">
        <v>25</v>
      </c>
      <c r="E603">
        <v>13586</v>
      </c>
      <c r="F603">
        <v>8660</v>
      </c>
      <c r="G603">
        <v>5252</v>
      </c>
      <c r="H603">
        <f>'[4]200912'!I26</f>
        <v>4500</v>
      </c>
      <c r="I603">
        <v>944</v>
      </c>
      <c r="J603">
        <v>2382</v>
      </c>
      <c r="K603">
        <v>23</v>
      </c>
      <c r="L603">
        <v>2147</v>
      </c>
      <c r="M603">
        <v>756</v>
      </c>
      <c r="N603">
        <v>1846</v>
      </c>
      <c r="O603">
        <v>90</v>
      </c>
      <c r="P603">
        <v>2584.6799999999998</v>
      </c>
      <c r="T603" s="15">
        <v>23.9583333333334</v>
      </c>
      <c r="U603">
        <f ca="1">AVERAGE(INDIRECT("E"&amp;A603):INDIRECT("E"&amp;B603))</f>
        <v>12355</v>
      </c>
      <c r="V603">
        <f ca="1">AVERAGE(INDIRECT("F"&amp;A603):INDIRECT("F"&amp;B603))</f>
        <v>3912.5</v>
      </c>
      <c r="W603">
        <f ca="1">AVERAGE(INDIRECT("G"&amp;A603):INDIRECT("G"&amp;B603))</f>
        <v>4759.75</v>
      </c>
      <c r="X603">
        <f ca="1">AVERAGE(INDIRECT("H"&amp;A603):INDIRECT("H"&amp;B603))</f>
        <v>-2119.75</v>
      </c>
      <c r="Y603">
        <f ca="1">AVERAGE(INDIRECT("I"&amp;A603):INDIRECT("I"&amp;B603))</f>
        <v>3045</v>
      </c>
      <c r="Z603">
        <f ca="1">AVERAGE(INDIRECT("J"&amp;A603):INDIRECT("J"&amp;B603))</f>
        <v>8170</v>
      </c>
      <c r="AA603">
        <f ca="1">AVERAGE(INDIRECT("K"&amp;A603):INDIRECT("K"&amp;B603))</f>
        <v>164</v>
      </c>
      <c r="AB603">
        <f ca="1">AVERAGE(INDIRECT("L"&amp;A603):INDIRECT("L"&amp;B603))</f>
        <v>8684.75</v>
      </c>
      <c r="AC603">
        <f ca="1">AVERAGE(INDIRECT("M"&amp;A603):INDIRECT("M"&amp;B603))</f>
        <v>3211</v>
      </c>
      <c r="AD603">
        <f ca="1">AVERAGE(INDIRECT("N"&amp;A603):INDIRECT("N"&amp;B603))</f>
        <v>7030</v>
      </c>
      <c r="AE603">
        <f ca="1">AVERAGE(INDIRECT("O"&amp;A603):INDIRECT("O"&amp;B603))</f>
        <v>260.75</v>
      </c>
      <c r="AF603">
        <f ca="1">AVERAGE(INDIRECT("P"&amp;A603):INDIRECT("P"&amp;B603))</f>
        <v>7331.5324999999993</v>
      </c>
    </row>
    <row r="604" spans="1:32" ht="15" x14ac:dyDescent="0.25">
      <c r="A604" s="13">
        <f t="shared" si="24"/>
        <v>2401</v>
      </c>
      <c r="B604" s="14">
        <f t="shared" si="25"/>
        <v>2404</v>
      </c>
      <c r="C604" s="5">
        <v>40154</v>
      </c>
      <c r="D604" t="s">
        <v>26</v>
      </c>
      <c r="E604">
        <v>13943</v>
      </c>
      <c r="F604">
        <v>9162</v>
      </c>
      <c r="G604">
        <v>5513</v>
      </c>
      <c r="H604">
        <f>'[4]200912'!I27</f>
        <v>4634</v>
      </c>
      <c r="I604">
        <v>936</v>
      </c>
      <c r="J604">
        <v>2346</v>
      </c>
      <c r="K604">
        <v>22</v>
      </c>
      <c r="L604">
        <v>1954</v>
      </c>
      <c r="M604">
        <v>756</v>
      </c>
      <c r="N604">
        <v>1846</v>
      </c>
      <c r="O604">
        <v>83</v>
      </c>
      <c r="P604">
        <v>2536.7199999999998</v>
      </c>
      <c r="T604" s="15">
        <v>24</v>
      </c>
      <c r="U604">
        <f ca="1">AVERAGE(INDIRECT("E"&amp;A604):INDIRECT("E"&amp;B604))</f>
        <v>11742.75</v>
      </c>
      <c r="V604">
        <f ca="1">AVERAGE(INDIRECT("F"&amp;A604):INDIRECT("F"&amp;B604))</f>
        <v>3214.25</v>
      </c>
      <c r="W604">
        <f ca="1">AVERAGE(INDIRECT("G"&amp;A604):INDIRECT("G"&amp;B604))</f>
        <v>4434.25</v>
      </c>
      <c r="X604">
        <f ca="1">AVERAGE(INDIRECT("H"&amp;A604):INDIRECT("H"&amp;B604))</f>
        <v>-2748.75</v>
      </c>
      <c r="Y604">
        <f ca="1">AVERAGE(INDIRECT("I"&amp;A604):INDIRECT("I"&amp;B604))</f>
        <v>2906</v>
      </c>
      <c r="Z604">
        <f ca="1">AVERAGE(INDIRECT("J"&amp;A604):INDIRECT("J"&amp;B604))</f>
        <v>8151.75</v>
      </c>
      <c r="AA604">
        <f ca="1">AVERAGE(INDIRECT("K"&amp;A604):INDIRECT("K"&amp;B604))</f>
        <v>171</v>
      </c>
      <c r="AB604">
        <f ca="1">AVERAGE(INDIRECT("L"&amp;A604):INDIRECT("L"&amp;B604))</f>
        <v>8760.75</v>
      </c>
      <c r="AC604">
        <f ca="1">AVERAGE(INDIRECT("M"&amp;A604):INDIRECT("M"&amp;B604))</f>
        <v>3178</v>
      </c>
      <c r="AD604">
        <f ca="1">AVERAGE(INDIRECT("N"&amp;A604):INDIRECT("N"&amp;B604))</f>
        <v>7258</v>
      </c>
      <c r="AE604">
        <f ca="1">AVERAGE(INDIRECT("O"&amp;A604):INDIRECT("O"&amp;B604))</f>
        <v>264</v>
      </c>
      <c r="AF604">
        <f ca="1">AVERAGE(INDIRECT("P"&amp;A604):INDIRECT("P"&amp;B604))</f>
        <v>7425.7425000000003</v>
      </c>
    </row>
    <row r="605" spans="1:32" ht="15" x14ac:dyDescent="0.25">
      <c r="A605" s="13">
        <f t="shared" si="24"/>
        <v>2405</v>
      </c>
      <c r="B605" s="14">
        <f t="shared" si="25"/>
        <v>2408</v>
      </c>
      <c r="C605" s="5">
        <v>40154</v>
      </c>
      <c r="D605" t="s">
        <v>27</v>
      </c>
      <c r="E605">
        <v>14332</v>
      </c>
      <c r="F605">
        <v>9808</v>
      </c>
      <c r="G605">
        <v>5943</v>
      </c>
      <c r="H605">
        <f>'[4]200912'!I28</f>
        <v>5100</v>
      </c>
      <c r="I605">
        <v>965</v>
      </c>
      <c r="J605">
        <v>2345</v>
      </c>
      <c r="K605">
        <v>17</v>
      </c>
      <c r="L605">
        <v>1925</v>
      </c>
      <c r="M605">
        <v>687</v>
      </c>
      <c r="N605">
        <v>1717</v>
      </c>
      <c r="O605">
        <v>77</v>
      </c>
      <c r="P605">
        <v>2488.2600000000002</v>
      </c>
      <c r="T605" s="15">
        <v>24.0416666666667</v>
      </c>
      <c r="U605">
        <f ca="1">AVERAGE(INDIRECT("E"&amp;A605):INDIRECT("E"&amp;B605))</f>
        <v>10697.5</v>
      </c>
      <c r="V605">
        <f ca="1">AVERAGE(INDIRECT("F"&amp;A605):INDIRECT("F"&amp;B605))</f>
        <v>2620.75</v>
      </c>
      <c r="W605">
        <f ca="1">AVERAGE(INDIRECT("G"&amp;A605):INDIRECT("G"&amp;B605))</f>
        <v>4210.5</v>
      </c>
      <c r="X605">
        <f ca="1">AVERAGE(INDIRECT("H"&amp;A605):INDIRECT("H"&amp;B605))</f>
        <v>-3186.75</v>
      </c>
      <c r="Y605">
        <f ca="1">AVERAGE(INDIRECT("I"&amp;A605):INDIRECT("I"&amp;B605))</f>
        <v>2712.25</v>
      </c>
      <c r="Z605">
        <f ca="1">AVERAGE(INDIRECT("J"&amp;A605):INDIRECT("J"&amp;B605))</f>
        <v>8112.25</v>
      </c>
      <c r="AA605">
        <f ca="1">AVERAGE(INDIRECT("K"&amp;A605):INDIRECT("K"&amp;B605))</f>
        <v>165.5</v>
      </c>
      <c r="AB605">
        <f ca="1">AVERAGE(INDIRECT("L"&amp;A605):INDIRECT("L"&amp;B605))</f>
        <v>8850</v>
      </c>
      <c r="AC605">
        <f ca="1">AVERAGE(INDIRECT("M"&amp;A605):INDIRECT("M"&amp;B605))</f>
        <v>2971</v>
      </c>
      <c r="AD605">
        <f ca="1">AVERAGE(INDIRECT("N"&amp;A605):INDIRECT("N"&amp;B605))</f>
        <v>7814</v>
      </c>
      <c r="AE605">
        <f ca="1">AVERAGE(INDIRECT("O"&amp;A605):INDIRECT("O"&amp;B605))</f>
        <v>224</v>
      </c>
      <c r="AF605">
        <f ca="1">AVERAGE(INDIRECT("P"&amp;A605):INDIRECT("P"&amp;B605))</f>
        <v>7827.42</v>
      </c>
    </row>
    <row r="606" spans="1:32" ht="15" x14ac:dyDescent="0.25">
      <c r="A606" s="13">
        <f t="shared" si="24"/>
        <v>2409</v>
      </c>
      <c r="B606" s="14">
        <f t="shared" si="25"/>
        <v>2412</v>
      </c>
      <c r="C606" s="5">
        <v>40154</v>
      </c>
      <c r="D606" t="s">
        <v>28</v>
      </c>
      <c r="E606">
        <v>14990</v>
      </c>
      <c r="F606">
        <v>10660</v>
      </c>
      <c r="G606">
        <v>6289</v>
      </c>
      <c r="H606">
        <f>'[4]200912'!I29</f>
        <v>5595</v>
      </c>
      <c r="I606">
        <v>966</v>
      </c>
      <c r="J606">
        <v>2414</v>
      </c>
      <c r="K606">
        <v>11</v>
      </c>
      <c r="L606">
        <v>1991</v>
      </c>
      <c r="M606">
        <v>687</v>
      </c>
      <c r="N606">
        <v>1717</v>
      </c>
      <c r="O606">
        <v>71</v>
      </c>
      <c r="P606">
        <v>2440.6</v>
      </c>
      <c r="T606" s="15">
        <v>24.0833333333334</v>
      </c>
      <c r="U606">
        <f ca="1">AVERAGE(INDIRECT("E"&amp;A606):INDIRECT("E"&amp;B606))</f>
        <v>10308</v>
      </c>
      <c r="V606">
        <f ca="1">AVERAGE(INDIRECT("F"&amp;A606):INDIRECT("F"&amp;B606))</f>
        <v>2026</v>
      </c>
      <c r="W606">
        <f ca="1">AVERAGE(INDIRECT("G"&amp;A606):INDIRECT("G"&amp;B606))</f>
        <v>3981.25</v>
      </c>
      <c r="X606">
        <f ca="1">AVERAGE(INDIRECT("H"&amp;A606):INDIRECT("H"&amp;B606))</f>
        <v>-2873.25</v>
      </c>
      <c r="Y606">
        <f ca="1">AVERAGE(INDIRECT("I"&amp;A606):INDIRECT("I"&amp;B606))</f>
        <v>2438.75</v>
      </c>
      <c r="Z606">
        <f ca="1">AVERAGE(INDIRECT("J"&amp;A606):INDIRECT("J"&amp;B606))</f>
        <v>7859</v>
      </c>
      <c r="AA606">
        <f ca="1">AVERAGE(INDIRECT("K"&amp;A606):INDIRECT("K"&amp;B606))</f>
        <v>137.75</v>
      </c>
      <c r="AB606">
        <f ca="1">AVERAGE(INDIRECT("L"&amp;A606):INDIRECT("L"&amp;B606))</f>
        <v>8767.5</v>
      </c>
      <c r="AC606">
        <f ca="1">AVERAGE(INDIRECT("M"&amp;A606):INDIRECT("M"&amp;B606))</f>
        <v>2838</v>
      </c>
      <c r="AD606">
        <f ca="1">AVERAGE(INDIRECT("N"&amp;A606):INDIRECT("N"&amp;B606))</f>
        <v>7739</v>
      </c>
      <c r="AE606">
        <f ca="1">AVERAGE(INDIRECT("O"&amp;A606):INDIRECT("O"&amp;B606))</f>
        <v>215.75</v>
      </c>
      <c r="AF606">
        <f ca="1">AVERAGE(INDIRECT("P"&amp;A606):INDIRECT("P"&amp;B606))</f>
        <v>7992.0550000000003</v>
      </c>
    </row>
    <row r="607" spans="1:32" ht="15" x14ac:dyDescent="0.25">
      <c r="A607" s="13">
        <f t="shared" si="24"/>
        <v>2413</v>
      </c>
      <c r="B607" s="14">
        <f t="shared" si="25"/>
        <v>2416</v>
      </c>
      <c r="C607" s="5">
        <v>40154</v>
      </c>
      <c r="D607" t="s">
        <v>29</v>
      </c>
      <c r="E607">
        <v>15720</v>
      </c>
      <c r="F607">
        <v>11413</v>
      </c>
      <c r="G607">
        <v>6593</v>
      </c>
      <c r="H607">
        <f>'[4]200912'!I30</f>
        <v>6005</v>
      </c>
      <c r="I607">
        <v>1021</v>
      </c>
      <c r="J607">
        <v>2471</v>
      </c>
      <c r="K607">
        <v>11</v>
      </c>
      <c r="L607">
        <v>1998</v>
      </c>
      <c r="M607">
        <v>687</v>
      </c>
      <c r="N607">
        <v>1717</v>
      </c>
      <c r="O607">
        <v>65</v>
      </c>
      <c r="P607">
        <v>2380.25</v>
      </c>
      <c r="T607" s="15">
        <v>24.125</v>
      </c>
      <c r="U607">
        <f ca="1">AVERAGE(INDIRECT("E"&amp;A607):INDIRECT("E"&amp;B607))</f>
        <v>10307.25</v>
      </c>
      <c r="V607">
        <f ca="1">AVERAGE(INDIRECT("F"&amp;A607):INDIRECT("F"&amp;B607))</f>
        <v>1560</v>
      </c>
      <c r="W607">
        <f ca="1">AVERAGE(INDIRECT("G"&amp;A607):INDIRECT("G"&amp;B607))</f>
        <v>3897.5</v>
      </c>
      <c r="X607">
        <f ca="1">AVERAGE(INDIRECT("H"&amp;A607):INDIRECT("H"&amp;B607))</f>
        <v>-2842</v>
      </c>
      <c r="Y607">
        <f ca="1">AVERAGE(INDIRECT("I"&amp;A607):INDIRECT("I"&amp;B607))</f>
        <v>1998.25</v>
      </c>
      <c r="Z607">
        <f ca="1">AVERAGE(INDIRECT("J"&amp;A607):INDIRECT("J"&amp;B607))</f>
        <v>7458.5</v>
      </c>
      <c r="AA607">
        <f ca="1">AVERAGE(INDIRECT("K"&amp;A607):INDIRECT("K"&amp;B607))</f>
        <v>117.5</v>
      </c>
      <c r="AB607">
        <f ca="1">AVERAGE(INDIRECT("L"&amp;A607):INDIRECT("L"&amp;B607))</f>
        <v>8639</v>
      </c>
      <c r="AC607">
        <f ca="1">AVERAGE(INDIRECT("M"&amp;A607):INDIRECT("M"&amp;B607))</f>
        <v>2715</v>
      </c>
      <c r="AD607">
        <f ca="1">AVERAGE(INDIRECT("N"&amp;A607):INDIRECT("N"&amp;B607))</f>
        <v>7475</v>
      </c>
      <c r="AE607">
        <f ca="1">AVERAGE(INDIRECT("O"&amp;A607):INDIRECT("O"&amp;B607))</f>
        <v>197.75</v>
      </c>
      <c r="AF607">
        <f ca="1">AVERAGE(INDIRECT("P"&amp;A607):INDIRECT("P"&amp;B607))</f>
        <v>7943.9124999999995</v>
      </c>
    </row>
    <row r="608" spans="1:32" ht="15" x14ac:dyDescent="0.25">
      <c r="A608" s="13">
        <f t="shared" si="24"/>
        <v>2417</v>
      </c>
      <c r="B608" s="14">
        <f t="shared" si="25"/>
        <v>2420</v>
      </c>
      <c r="C608" s="5">
        <v>40154</v>
      </c>
      <c r="D608" t="s">
        <v>30</v>
      </c>
      <c r="E608">
        <v>16445</v>
      </c>
      <c r="F608">
        <v>12067</v>
      </c>
      <c r="G608">
        <v>6853</v>
      </c>
      <c r="H608">
        <f>'[4]200912'!I31</f>
        <v>6291</v>
      </c>
      <c r="I608">
        <v>1046</v>
      </c>
      <c r="J608">
        <v>2460</v>
      </c>
      <c r="K608">
        <v>10</v>
      </c>
      <c r="L608">
        <v>1855</v>
      </c>
      <c r="M608">
        <v>687</v>
      </c>
      <c r="N608">
        <v>1717</v>
      </c>
      <c r="O608">
        <v>60</v>
      </c>
      <c r="P608">
        <v>2319.89</v>
      </c>
      <c r="T608" s="15">
        <v>24.1666666666667</v>
      </c>
      <c r="U608">
        <f ca="1">AVERAGE(INDIRECT("E"&amp;A608):INDIRECT("E"&amp;B608))</f>
        <v>10563.25</v>
      </c>
      <c r="V608">
        <f ca="1">AVERAGE(INDIRECT("F"&amp;A608):INDIRECT("F"&amp;B608))</f>
        <v>1610.5</v>
      </c>
      <c r="W608">
        <f ca="1">AVERAGE(INDIRECT("G"&amp;A608):INDIRECT("G"&amp;B608))</f>
        <v>3924.75</v>
      </c>
      <c r="X608">
        <f ca="1">AVERAGE(INDIRECT("H"&amp;A608):INDIRECT("H"&amp;B608))</f>
        <v>-2639</v>
      </c>
      <c r="Y608">
        <f ca="1">AVERAGE(INDIRECT("I"&amp;A608):INDIRECT("I"&amp;B608))</f>
        <v>1620</v>
      </c>
      <c r="Z608">
        <f ca="1">AVERAGE(INDIRECT("J"&amp;A608):INDIRECT("J"&amp;B608))</f>
        <v>6994.75</v>
      </c>
      <c r="AA608">
        <f ca="1">AVERAGE(INDIRECT("K"&amp;A608):INDIRECT("K"&amp;B608))</f>
        <v>74</v>
      </c>
      <c r="AB608">
        <f ca="1">AVERAGE(INDIRECT("L"&amp;A608):INDIRECT("L"&amp;B608))</f>
        <v>8383.25</v>
      </c>
      <c r="AC608">
        <f ca="1">AVERAGE(INDIRECT("M"&amp;A608):INDIRECT("M"&amp;B608))</f>
        <v>2523</v>
      </c>
      <c r="AD608">
        <f ca="1">AVERAGE(INDIRECT("N"&amp;A608):INDIRECT("N"&amp;B608))</f>
        <v>7252</v>
      </c>
      <c r="AE608">
        <f ca="1">AVERAGE(INDIRECT("O"&amp;A608):INDIRECT("O"&amp;B608))</f>
        <v>185.5</v>
      </c>
      <c r="AF608">
        <f ca="1">AVERAGE(INDIRECT("P"&amp;A608):INDIRECT("P"&amp;B608))</f>
        <v>7877.5775000000003</v>
      </c>
    </row>
    <row r="609" spans="1:32" ht="15" x14ac:dyDescent="0.25">
      <c r="A609" s="13">
        <f t="shared" si="24"/>
        <v>2421</v>
      </c>
      <c r="B609" s="14">
        <f t="shared" si="25"/>
        <v>2424</v>
      </c>
      <c r="C609" s="5">
        <v>40154</v>
      </c>
      <c r="D609" t="s">
        <v>31</v>
      </c>
      <c r="E609">
        <v>16864</v>
      </c>
      <c r="F609">
        <v>12631</v>
      </c>
      <c r="G609">
        <v>7055</v>
      </c>
      <c r="H609">
        <f>'[4]200912'!I32</f>
        <v>6867</v>
      </c>
      <c r="I609">
        <v>1015</v>
      </c>
      <c r="J609">
        <v>2370</v>
      </c>
      <c r="K609">
        <v>7</v>
      </c>
      <c r="L609">
        <v>1883</v>
      </c>
      <c r="M609">
        <v>413</v>
      </c>
      <c r="N609">
        <v>1528</v>
      </c>
      <c r="O609">
        <v>54</v>
      </c>
      <c r="P609">
        <v>2260.34</v>
      </c>
      <c r="T609" s="15">
        <v>24.2083333333334</v>
      </c>
      <c r="U609">
        <f ca="1">AVERAGE(INDIRECT("E"&amp;A609):INDIRECT("E"&amp;B609))</f>
        <v>10548.25</v>
      </c>
      <c r="V609">
        <f ca="1">AVERAGE(INDIRECT("F"&amp;A609):INDIRECT("F"&amp;B609))</f>
        <v>2101.75</v>
      </c>
      <c r="W609">
        <f ca="1">AVERAGE(INDIRECT("G"&amp;A609):INDIRECT("G"&amp;B609))</f>
        <v>4039.75</v>
      </c>
      <c r="X609">
        <f ca="1">AVERAGE(INDIRECT("H"&amp;A609):INDIRECT("H"&amp;B609))</f>
        <v>-2507</v>
      </c>
      <c r="Y609">
        <f ca="1">AVERAGE(INDIRECT("I"&amp;A609):INDIRECT("I"&amp;B609))</f>
        <v>1581</v>
      </c>
      <c r="Z609">
        <f ca="1">AVERAGE(INDIRECT("J"&amp;A609):INDIRECT("J"&amp;B609))</f>
        <v>6389.25</v>
      </c>
      <c r="AA609">
        <f ca="1">AVERAGE(INDIRECT("K"&amp;A609):INDIRECT("K"&amp;B609))</f>
        <v>67</v>
      </c>
      <c r="AB609">
        <f ca="1">AVERAGE(INDIRECT("L"&amp;A609):INDIRECT("L"&amp;B609))</f>
        <v>8067</v>
      </c>
      <c r="AC609">
        <f ca="1">AVERAGE(INDIRECT("M"&amp;A609):INDIRECT("M"&amp;B609))</f>
        <v>2438</v>
      </c>
      <c r="AD609">
        <f ca="1">AVERAGE(INDIRECT("N"&amp;A609):INDIRECT("N"&amp;B609))</f>
        <v>6771</v>
      </c>
      <c r="AE609">
        <f ca="1">AVERAGE(INDIRECT("O"&amp;A609):INDIRECT("O"&amp;B609))</f>
        <v>169.5</v>
      </c>
      <c r="AF609">
        <f ca="1">AVERAGE(INDIRECT("P"&amp;A609):INDIRECT("P"&amp;B609))</f>
        <v>7847.4074999999993</v>
      </c>
    </row>
    <row r="610" spans="1:32" ht="15" x14ac:dyDescent="0.25">
      <c r="A610" s="13">
        <f t="shared" si="24"/>
        <v>2425</v>
      </c>
      <c r="B610" s="14">
        <f t="shared" si="25"/>
        <v>2428</v>
      </c>
      <c r="C610" s="5">
        <v>40154</v>
      </c>
      <c r="D610" t="s">
        <v>32</v>
      </c>
      <c r="E610">
        <v>17275</v>
      </c>
      <c r="F610">
        <v>13115</v>
      </c>
      <c r="G610">
        <v>7214</v>
      </c>
      <c r="H610">
        <f>'[4]200912'!I33</f>
        <v>7375</v>
      </c>
      <c r="I610">
        <v>966</v>
      </c>
      <c r="J610">
        <v>2237</v>
      </c>
      <c r="K610">
        <v>5</v>
      </c>
      <c r="L610">
        <v>1898</v>
      </c>
      <c r="M610">
        <v>413</v>
      </c>
      <c r="N610">
        <v>1528</v>
      </c>
      <c r="O610">
        <v>47</v>
      </c>
      <c r="P610">
        <v>2199.9899999999998</v>
      </c>
      <c r="T610" s="15">
        <v>24.25</v>
      </c>
      <c r="U610">
        <f ca="1">AVERAGE(INDIRECT("E"&amp;A610):INDIRECT("E"&amp;B610))</f>
        <v>10164.5</v>
      </c>
      <c r="V610">
        <f ca="1">AVERAGE(INDIRECT("F"&amp;A610):INDIRECT("F"&amp;B610))</f>
        <v>2512.5</v>
      </c>
      <c r="W610">
        <f ca="1">AVERAGE(INDIRECT("G"&amp;A610):INDIRECT("G"&amp;B610))</f>
        <v>3936</v>
      </c>
      <c r="X610">
        <f ca="1">AVERAGE(INDIRECT("H"&amp;A610):INDIRECT("H"&amp;B610))</f>
        <v>-2696.75</v>
      </c>
      <c r="Y610">
        <f ca="1">AVERAGE(INDIRECT("I"&amp;A610):INDIRECT("I"&amp;B610))</f>
        <v>1641.5</v>
      </c>
      <c r="Z610">
        <f ca="1">AVERAGE(INDIRECT("J"&amp;A610):INDIRECT("J"&amp;B610))</f>
        <v>5943</v>
      </c>
      <c r="AA610">
        <f ca="1">AVERAGE(INDIRECT("K"&amp;A610):INDIRECT("K"&amp;B610))</f>
        <v>62.25</v>
      </c>
      <c r="AB610">
        <f ca="1">AVERAGE(INDIRECT("L"&amp;A610):INDIRECT("L"&amp;B610))</f>
        <v>7820</v>
      </c>
      <c r="AC610">
        <f ca="1">AVERAGE(INDIRECT("M"&amp;A610):INDIRECT("M"&amp;B610))</f>
        <v>2381</v>
      </c>
      <c r="AD610">
        <f ca="1">AVERAGE(INDIRECT("N"&amp;A610):INDIRECT("N"&amp;B610))</f>
        <v>6289</v>
      </c>
      <c r="AE610">
        <f ca="1">AVERAGE(INDIRECT("O"&amp;A610):INDIRECT("O"&amp;B610))</f>
        <v>146.75</v>
      </c>
      <c r="AF610">
        <f ca="1">AVERAGE(INDIRECT("P"&amp;A610):INDIRECT("P"&amp;B610))</f>
        <v>7834.0225000000009</v>
      </c>
    </row>
    <row r="611" spans="1:32" ht="15" x14ac:dyDescent="0.25">
      <c r="A611" s="13">
        <f t="shared" si="24"/>
        <v>2429</v>
      </c>
      <c r="B611" s="14">
        <f t="shared" si="25"/>
        <v>2432</v>
      </c>
      <c r="C611" s="5">
        <v>40154</v>
      </c>
      <c r="D611" t="s">
        <v>33</v>
      </c>
      <c r="E611">
        <v>17721</v>
      </c>
      <c r="F611">
        <v>13419</v>
      </c>
      <c r="G611">
        <v>7327</v>
      </c>
      <c r="H611">
        <f>'[4]200912'!I34</f>
        <v>7483</v>
      </c>
      <c r="I611">
        <v>940</v>
      </c>
      <c r="J611">
        <v>2207</v>
      </c>
      <c r="K611">
        <v>4</v>
      </c>
      <c r="L611">
        <v>1965</v>
      </c>
      <c r="M611">
        <v>413</v>
      </c>
      <c r="N611">
        <v>1528</v>
      </c>
      <c r="O611">
        <v>40</v>
      </c>
      <c r="P611">
        <v>2121.2399999999998</v>
      </c>
      <c r="T611" s="15">
        <v>24.2916666666667</v>
      </c>
      <c r="U611">
        <f ca="1">AVERAGE(INDIRECT("E"&amp;A611):INDIRECT("E"&amp;B611))</f>
        <v>9470.25</v>
      </c>
      <c r="V611">
        <f ca="1">AVERAGE(INDIRECT("F"&amp;A611):INDIRECT("F"&amp;B611))</f>
        <v>2464</v>
      </c>
      <c r="W611">
        <f ca="1">AVERAGE(INDIRECT("G"&amp;A611):INDIRECT("G"&amp;B611))</f>
        <v>3628</v>
      </c>
      <c r="X611">
        <f ca="1">AVERAGE(INDIRECT("H"&amp;A611):INDIRECT("H"&amp;B611))</f>
        <v>-2762.75</v>
      </c>
      <c r="Y611">
        <f ca="1">AVERAGE(INDIRECT("I"&amp;A611):INDIRECT("I"&amp;B611))</f>
        <v>1572.5</v>
      </c>
      <c r="Z611">
        <f ca="1">AVERAGE(INDIRECT("J"&amp;A611):INDIRECT("J"&amp;B611))</f>
        <v>5394.25</v>
      </c>
      <c r="AA611">
        <f ca="1">AVERAGE(INDIRECT("K"&amp;A611):INDIRECT("K"&amp;B611))</f>
        <v>56</v>
      </c>
      <c r="AB611">
        <f ca="1">AVERAGE(INDIRECT("L"&amp;A611):INDIRECT("L"&amp;B611))</f>
        <v>7369</v>
      </c>
      <c r="AC611">
        <f ca="1">AVERAGE(INDIRECT("M"&amp;A611):INDIRECT("M"&amp;B611))</f>
        <v>2307</v>
      </c>
      <c r="AD611">
        <f ca="1">AVERAGE(INDIRECT("N"&amp;A611):INDIRECT("N"&amp;B611))</f>
        <v>5696</v>
      </c>
      <c r="AE611">
        <f ca="1">AVERAGE(INDIRECT("O"&amp;A611):INDIRECT("O"&amp;B611))</f>
        <v>116.75</v>
      </c>
      <c r="AF611">
        <f ca="1">AVERAGE(INDIRECT("P"&amp;A611):INDIRECT("P"&amp;B611))</f>
        <v>7840.8774999999996</v>
      </c>
    </row>
    <row r="612" spans="1:32" ht="15" x14ac:dyDescent="0.25">
      <c r="A612" s="13">
        <f t="shared" si="24"/>
        <v>2433</v>
      </c>
      <c r="B612" s="14">
        <f t="shared" si="25"/>
        <v>2436</v>
      </c>
      <c r="C612" s="5">
        <v>40154</v>
      </c>
      <c r="D612" t="s">
        <v>34</v>
      </c>
      <c r="E612">
        <v>18016</v>
      </c>
      <c r="F612">
        <v>13583</v>
      </c>
      <c r="G612">
        <v>7428</v>
      </c>
      <c r="H612">
        <f>'[4]200912'!I35</f>
        <v>7415</v>
      </c>
      <c r="I612">
        <v>959</v>
      </c>
      <c r="J612">
        <v>2268</v>
      </c>
      <c r="K612">
        <v>4</v>
      </c>
      <c r="L612">
        <v>1919</v>
      </c>
      <c r="M612">
        <v>413</v>
      </c>
      <c r="N612">
        <v>1528</v>
      </c>
      <c r="O612">
        <v>33</v>
      </c>
      <c r="P612">
        <v>2042</v>
      </c>
      <c r="T612" s="15">
        <v>24.3333333333334</v>
      </c>
      <c r="U612">
        <f ca="1">AVERAGE(INDIRECT("E"&amp;A612):INDIRECT("E"&amp;B612))</f>
        <v>9387.75</v>
      </c>
      <c r="V612">
        <f ca="1">AVERAGE(INDIRECT("F"&amp;A612):INDIRECT("F"&amp;B612))</f>
        <v>3296</v>
      </c>
      <c r="W612">
        <f ca="1">AVERAGE(INDIRECT("G"&amp;A612):INDIRECT("G"&amp;B612))</f>
        <v>3668.75</v>
      </c>
      <c r="X612">
        <f ca="1">AVERAGE(INDIRECT("H"&amp;A612):INDIRECT("H"&amp;B612))</f>
        <v>-2107.75</v>
      </c>
      <c r="Y612">
        <f ca="1">AVERAGE(INDIRECT("I"&amp;A612):INDIRECT("I"&amp;B612))</f>
        <v>1573.5</v>
      </c>
      <c r="Z612">
        <f ca="1">AVERAGE(INDIRECT("J"&amp;A612):INDIRECT("J"&amp;B612))</f>
        <v>5149.75</v>
      </c>
      <c r="AA612">
        <f ca="1">AVERAGE(INDIRECT("K"&amp;A612):INDIRECT("K"&amp;B612))</f>
        <v>42.5</v>
      </c>
      <c r="AB612">
        <f ca="1">AVERAGE(INDIRECT("L"&amp;A612):INDIRECT("L"&amp;B612))</f>
        <v>6973.5</v>
      </c>
      <c r="AC612">
        <f ca="1">AVERAGE(INDIRECT("M"&amp;A612):INDIRECT("M"&amp;B612))</f>
        <v>2273</v>
      </c>
      <c r="AD612">
        <f ca="1">AVERAGE(INDIRECT("N"&amp;A612):INDIRECT("N"&amp;B612))</f>
        <v>5190</v>
      </c>
      <c r="AE612">
        <f ca="1">AVERAGE(INDIRECT("O"&amp;A612):INDIRECT("O"&amp;B612))</f>
        <v>87</v>
      </c>
      <c r="AF612">
        <f ca="1">AVERAGE(INDIRECT("P"&amp;A612):INDIRECT("P"&amp;B612))</f>
        <v>7669.0375000000004</v>
      </c>
    </row>
    <row r="613" spans="1:32" ht="15" x14ac:dyDescent="0.25">
      <c r="A613" s="13">
        <f t="shared" si="24"/>
        <v>2437</v>
      </c>
      <c r="B613" s="14">
        <f t="shared" si="25"/>
        <v>2440</v>
      </c>
      <c r="C613" s="5">
        <v>40154</v>
      </c>
      <c r="D613" t="s">
        <v>35</v>
      </c>
      <c r="E613">
        <v>18203</v>
      </c>
      <c r="F613">
        <v>13662</v>
      </c>
      <c r="G613">
        <v>7479</v>
      </c>
      <c r="H613">
        <f>'[4]200912'!I36</f>
        <v>7491</v>
      </c>
      <c r="I613">
        <v>930</v>
      </c>
      <c r="J613">
        <v>2225</v>
      </c>
      <c r="K613">
        <v>5</v>
      </c>
      <c r="L613">
        <v>1914</v>
      </c>
      <c r="M613">
        <v>345</v>
      </c>
      <c r="N613">
        <v>1409</v>
      </c>
      <c r="O613">
        <v>26</v>
      </c>
      <c r="P613">
        <v>1963.26</v>
      </c>
      <c r="T613" s="15">
        <v>24.375</v>
      </c>
      <c r="U613">
        <f ca="1">AVERAGE(INDIRECT("E"&amp;A613):INDIRECT("E"&amp;B613))</f>
        <v>9907.5</v>
      </c>
      <c r="V613">
        <f ca="1">AVERAGE(INDIRECT("F"&amp;A613):INDIRECT("F"&amp;B613))</f>
        <v>4195</v>
      </c>
      <c r="W613">
        <f ca="1">AVERAGE(INDIRECT("G"&amp;A613):INDIRECT("G"&amp;B613))</f>
        <v>3431.25</v>
      </c>
      <c r="X613">
        <f ca="1">AVERAGE(INDIRECT("H"&amp;A613):INDIRECT("H"&amp;B613))</f>
        <v>-1092.5</v>
      </c>
      <c r="Y613">
        <f ca="1">AVERAGE(INDIRECT("I"&amp;A613):INDIRECT("I"&amp;B613))</f>
        <v>1776</v>
      </c>
      <c r="Z613">
        <f ca="1">AVERAGE(INDIRECT("J"&amp;A613):INDIRECT("J"&amp;B613))</f>
        <v>5003.75</v>
      </c>
      <c r="AA613">
        <f ca="1">AVERAGE(INDIRECT("K"&amp;A613):INDIRECT("K"&amp;B613))</f>
        <v>39.75</v>
      </c>
      <c r="AB613">
        <f ca="1">AVERAGE(INDIRECT("L"&amp;A613):INDIRECT("L"&amp;B613))</f>
        <v>6730.5</v>
      </c>
      <c r="AC613">
        <f ca="1">AVERAGE(INDIRECT("M"&amp;A613):INDIRECT("M"&amp;B613))</f>
        <v>2209</v>
      </c>
      <c r="AD613">
        <f ca="1">AVERAGE(INDIRECT("N"&amp;A613):INDIRECT("N"&amp;B613))</f>
        <v>4984</v>
      </c>
      <c r="AE613">
        <f ca="1">AVERAGE(INDIRECT("O"&amp;A613):INDIRECT("O"&amp;B613))</f>
        <v>68</v>
      </c>
      <c r="AF613">
        <f ca="1">AVERAGE(INDIRECT("P"&amp;A613):INDIRECT("P"&amp;B613))</f>
        <v>7187.9400000000005</v>
      </c>
    </row>
    <row r="614" spans="1:32" ht="15" x14ac:dyDescent="0.25">
      <c r="A614" s="13">
        <f t="shared" si="24"/>
        <v>2441</v>
      </c>
      <c r="B614" s="14">
        <f t="shared" si="25"/>
        <v>2444</v>
      </c>
      <c r="C614" s="5">
        <v>40154</v>
      </c>
      <c r="D614" t="s">
        <v>36</v>
      </c>
      <c r="E614">
        <v>18429</v>
      </c>
      <c r="F614">
        <v>13699</v>
      </c>
      <c r="G614">
        <v>7472</v>
      </c>
      <c r="H614">
        <f>'[4]200912'!I37</f>
        <v>7387</v>
      </c>
      <c r="I614">
        <v>906</v>
      </c>
      <c r="J614">
        <v>2246</v>
      </c>
      <c r="K614">
        <v>5</v>
      </c>
      <c r="L614">
        <v>1910</v>
      </c>
      <c r="M614">
        <v>345</v>
      </c>
      <c r="N614">
        <v>1409</v>
      </c>
      <c r="O614">
        <v>24</v>
      </c>
      <c r="P614">
        <v>1884.52</v>
      </c>
      <c r="T614" s="15">
        <v>24.4166666666667</v>
      </c>
      <c r="U614">
        <f ca="1">AVERAGE(INDIRECT("E"&amp;A614):INDIRECT("E"&amp;B614))</f>
        <v>10845.5</v>
      </c>
      <c r="V614">
        <f ca="1">AVERAGE(INDIRECT("F"&amp;A614):INDIRECT("F"&amp;B614))</f>
        <v>4685</v>
      </c>
      <c r="W614">
        <f ca="1">AVERAGE(INDIRECT("G"&amp;A614):INDIRECT("G"&amp;B614))</f>
        <v>3535</v>
      </c>
      <c r="X614">
        <f ca="1">AVERAGE(INDIRECT("H"&amp;A614):INDIRECT("H"&amp;B614))</f>
        <v>-244.5</v>
      </c>
      <c r="Y614">
        <f ca="1">AVERAGE(INDIRECT("I"&amp;A614):INDIRECT("I"&amp;B614))</f>
        <v>1790.5</v>
      </c>
      <c r="Z614">
        <f ca="1">AVERAGE(INDIRECT("J"&amp;A614):INDIRECT("J"&amp;B614))</f>
        <v>4954.75</v>
      </c>
      <c r="AA614">
        <f ca="1">AVERAGE(INDIRECT("K"&amp;A614):INDIRECT("K"&amp;B614))</f>
        <v>31.75</v>
      </c>
      <c r="AB614">
        <f ca="1">AVERAGE(INDIRECT("L"&amp;A614):INDIRECT("L"&amp;B614))</f>
        <v>6171</v>
      </c>
      <c r="AC614">
        <f ca="1">AVERAGE(INDIRECT("M"&amp;A614):INDIRECT("M"&amp;B614))</f>
        <v>2186</v>
      </c>
      <c r="AD614">
        <f ca="1">AVERAGE(INDIRECT("N"&amp;A614):INDIRECT("N"&amp;B614))</f>
        <v>4953</v>
      </c>
      <c r="AE614">
        <f ca="1">AVERAGE(INDIRECT("O"&amp;A614):INDIRECT("O"&amp;B614))</f>
        <v>56.25</v>
      </c>
      <c r="AF614">
        <f ca="1">AVERAGE(INDIRECT("P"&amp;A614):INDIRECT("P"&amp;B614))</f>
        <v>6758.92</v>
      </c>
    </row>
    <row r="615" spans="1:32" ht="15" x14ac:dyDescent="0.25">
      <c r="A615" s="13">
        <f t="shared" si="24"/>
        <v>2445</v>
      </c>
      <c r="B615" s="14">
        <f t="shared" si="25"/>
        <v>2448</v>
      </c>
      <c r="C615" s="5">
        <v>40154</v>
      </c>
      <c r="D615" t="s">
        <v>37</v>
      </c>
      <c r="E615">
        <v>18650</v>
      </c>
      <c r="F615">
        <v>13725</v>
      </c>
      <c r="G615">
        <v>7502</v>
      </c>
      <c r="H615">
        <f>'[4]200912'!I38</f>
        <v>7272</v>
      </c>
      <c r="I615">
        <v>854</v>
      </c>
      <c r="J615">
        <v>2190</v>
      </c>
      <c r="K615">
        <v>6</v>
      </c>
      <c r="L615">
        <v>1932</v>
      </c>
      <c r="M615">
        <v>345</v>
      </c>
      <c r="N615">
        <v>1409</v>
      </c>
      <c r="O615">
        <v>22</v>
      </c>
      <c r="P615">
        <v>1840.36</v>
      </c>
      <c r="T615" s="15">
        <v>24.4583333333334</v>
      </c>
      <c r="U615">
        <f ca="1">AVERAGE(INDIRECT("E"&amp;A615):INDIRECT("E"&amp;B615))</f>
        <v>11375</v>
      </c>
      <c r="V615">
        <f ca="1">AVERAGE(INDIRECT("F"&amp;A615):INDIRECT("F"&amp;B615))</f>
        <v>4497.25</v>
      </c>
      <c r="W615">
        <f ca="1">AVERAGE(INDIRECT("G"&amp;A615):INDIRECT("G"&amp;B615))</f>
        <v>3485</v>
      </c>
      <c r="X615">
        <f ca="1">AVERAGE(INDIRECT("H"&amp;A615):INDIRECT("H"&amp;B615))</f>
        <v>396.5</v>
      </c>
      <c r="Y615">
        <f ca="1">AVERAGE(INDIRECT("I"&amp;A615):INDIRECT("I"&amp;B615))</f>
        <v>1643.25</v>
      </c>
      <c r="Z615">
        <f ca="1">AVERAGE(INDIRECT("J"&amp;A615):INDIRECT("J"&amp;B615))</f>
        <v>5462.5</v>
      </c>
      <c r="AA615">
        <f ca="1">AVERAGE(INDIRECT("K"&amp;A615):INDIRECT("K"&amp;B615))</f>
        <v>16.25</v>
      </c>
      <c r="AB615">
        <f ca="1">AVERAGE(INDIRECT("L"&amp;A615):INDIRECT("L"&amp;B615))</f>
        <v>5902</v>
      </c>
      <c r="AC615">
        <f ca="1">AVERAGE(INDIRECT("M"&amp;A615):INDIRECT("M"&amp;B615))</f>
        <v>2097</v>
      </c>
      <c r="AD615">
        <f ca="1">AVERAGE(INDIRECT("N"&amp;A615):INDIRECT("N"&amp;B615))</f>
        <v>4824</v>
      </c>
      <c r="AE615">
        <f ca="1">AVERAGE(INDIRECT("O"&amp;A615):INDIRECT("O"&amp;B615))</f>
        <v>40.5</v>
      </c>
      <c r="AF615">
        <f ca="1">AVERAGE(INDIRECT("P"&amp;A615):INDIRECT("P"&amp;B615))</f>
        <v>6283.2749999999996</v>
      </c>
    </row>
    <row r="616" spans="1:32" ht="15" x14ac:dyDescent="0.25">
      <c r="A616" s="13">
        <f t="shared" si="24"/>
        <v>2449</v>
      </c>
      <c r="B616" s="14">
        <f t="shared" si="25"/>
        <v>2452</v>
      </c>
      <c r="C616" s="5">
        <v>40154</v>
      </c>
      <c r="D616" t="s">
        <v>38</v>
      </c>
      <c r="E616">
        <v>18620</v>
      </c>
      <c r="F616">
        <v>13852</v>
      </c>
      <c r="G616">
        <v>7490</v>
      </c>
      <c r="H616">
        <f>'[4]200912'!I39</f>
        <v>7197</v>
      </c>
      <c r="I616">
        <v>854</v>
      </c>
      <c r="J616">
        <v>2097</v>
      </c>
      <c r="K616">
        <v>5</v>
      </c>
      <c r="L616">
        <v>1965</v>
      </c>
      <c r="M616">
        <v>345</v>
      </c>
      <c r="N616">
        <v>1409</v>
      </c>
      <c r="O616">
        <v>20</v>
      </c>
      <c r="P616">
        <v>1795.9</v>
      </c>
      <c r="T616" s="15">
        <v>24.5</v>
      </c>
      <c r="U616">
        <f ca="1">AVERAGE(INDIRECT("E"&amp;A616):INDIRECT("E"&amp;B616))</f>
        <v>11759.25</v>
      </c>
      <c r="V616">
        <f ca="1">AVERAGE(INDIRECT("F"&amp;A616):INDIRECT("F"&amp;B616))</f>
        <v>4610.25</v>
      </c>
      <c r="W616">
        <f ca="1">AVERAGE(INDIRECT("G"&amp;A616):INDIRECT("G"&amp;B616))</f>
        <v>3392.5</v>
      </c>
      <c r="X616">
        <f ca="1">AVERAGE(INDIRECT("H"&amp;A616):INDIRECT("H"&amp;B616))</f>
        <v>993</v>
      </c>
      <c r="Y616">
        <f ca="1">AVERAGE(INDIRECT("I"&amp;A616):INDIRECT("I"&amp;B616))</f>
        <v>1583.75</v>
      </c>
      <c r="Z616">
        <f ca="1">AVERAGE(INDIRECT("J"&amp;A616):INDIRECT("J"&amp;B616))</f>
        <v>5750.5</v>
      </c>
      <c r="AA616">
        <f ca="1">AVERAGE(INDIRECT("K"&amp;A616):INDIRECT("K"&amp;B616))</f>
        <v>8.25</v>
      </c>
      <c r="AB616">
        <f ca="1">AVERAGE(INDIRECT("L"&amp;A616):INDIRECT("L"&amp;B616))</f>
        <v>5862</v>
      </c>
      <c r="AC616">
        <f ca="1">AVERAGE(INDIRECT("M"&amp;A616):INDIRECT("M"&amp;B616))</f>
        <v>1952</v>
      </c>
      <c r="AD616">
        <f ca="1">AVERAGE(INDIRECT("N"&amp;A616):INDIRECT("N"&amp;B616))</f>
        <v>4616</v>
      </c>
      <c r="AE616">
        <f ca="1">AVERAGE(INDIRECT("O"&amp;A616):INDIRECT("O"&amp;B616))</f>
        <v>24.5</v>
      </c>
      <c r="AF616">
        <f ca="1">AVERAGE(INDIRECT("P"&amp;A616):INDIRECT("P"&amp;B616))</f>
        <v>5881.8374999999996</v>
      </c>
    </row>
    <row r="617" spans="1:32" ht="15" x14ac:dyDescent="0.25">
      <c r="A617" s="13">
        <f t="shared" si="24"/>
        <v>2453</v>
      </c>
      <c r="B617" s="14">
        <f t="shared" si="25"/>
        <v>2456</v>
      </c>
      <c r="C617" s="5">
        <v>40154</v>
      </c>
      <c r="D617" t="s">
        <v>39</v>
      </c>
      <c r="E617">
        <v>18530</v>
      </c>
      <c r="F617">
        <v>13602</v>
      </c>
      <c r="G617">
        <v>7487</v>
      </c>
      <c r="H617">
        <f>'[4]200912'!I40</f>
        <v>7211</v>
      </c>
      <c r="I617">
        <v>891</v>
      </c>
      <c r="J617">
        <v>2063</v>
      </c>
      <c r="K617">
        <v>6</v>
      </c>
      <c r="L617">
        <v>1993</v>
      </c>
      <c r="M617">
        <v>435</v>
      </c>
      <c r="N617">
        <v>1197</v>
      </c>
      <c r="O617">
        <v>18</v>
      </c>
      <c r="P617">
        <v>1751.44</v>
      </c>
      <c r="T617" s="15">
        <v>24.5416666666667</v>
      </c>
      <c r="U617">
        <f ca="1">AVERAGE(INDIRECT("E"&amp;A617):INDIRECT("E"&amp;B617))</f>
        <v>12187</v>
      </c>
      <c r="V617">
        <f ca="1">AVERAGE(INDIRECT("F"&amp;A617):INDIRECT("F"&amp;B617))</f>
        <v>4110</v>
      </c>
      <c r="W617">
        <f ca="1">AVERAGE(INDIRECT("G"&amp;A617):INDIRECT("G"&amp;B617))</f>
        <v>3599</v>
      </c>
      <c r="X617">
        <f ca="1">AVERAGE(INDIRECT("H"&amp;A617):INDIRECT("H"&amp;B617))</f>
        <v>234</v>
      </c>
      <c r="Y617">
        <f ca="1">AVERAGE(INDIRECT("I"&amp;A617):INDIRECT("I"&amp;B617))</f>
        <v>1519</v>
      </c>
      <c r="Z617">
        <f ca="1">AVERAGE(INDIRECT("J"&amp;A617):INDIRECT("J"&amp;B617))</f>
        <v>5866.75</v>
      </c>
      <c r="AA617">
        <f ca="1">AVERAGE(INDIRECT("K"&amp;A617):INDIRECT("K"&amp;B617))</f>
        <v>8</v>
      </c>
      <c r="AB617">
        <f ca="1">AVERAGE(INDIRECT("L"&amp;A617):INDIRECT("L"&amp;B617))</f>
        <v>5752.25</v>
      </c>
      <c r="AC617">
        <f ca="1">AVERAGE(INDIRECT("M"&amp;A617):INDIRECT("M"&amp;B617))</f>
        <v>1798</v>
      </c>
      <c r="AD617">
        <f ca="1">AVERAGE(INDIRECT("N"&amp;A617):INDIRECT("N"&amp;B617))</f>
        <v>4378</v>
      </c>
      <c r="AE617">
        <f ca="1">AVERAGE(INDIRECT("O"&amp;A617):INDIRECT("O"&amp;B617))</f>
        <v>15.75</v>
      </c>
      <c r="AF617">
        <f ca="1">AVERAGE(INDIRECT("P"&amp;A617):INDIRECT("P"&amp;B617))</f>
        <v>5615.2649999999994</v>
      </c>
    </row>
    <row r="618" spans="1:32" ht="15" x14ac:dyDescent="0.25">
      <c r="A618" s="13">
        <f t="shared" si="24"/>
        <v>2457</v>
      </c>
      <c r="B618" s="14">
        <f t="shared" si="25"/>
        <v>2460</v>
      </c>
      <c r="C618" s="5">
        <v>40154</v>
      </c>
      <c r="D618" t="s">
        <v>40</v>
      </c>
      <c r="E618">
        <v>18608</v>
      </c>
      <c r="F618">
        <v>13607</v>
      </c>
      <c r="G618">
        <v>7522</v>
      </c>
      <c r="H618">
        <f>'[4]200912'!I41</f>
        <v>7278</v>
      </c>
      <c r="I618">
        <v>833</v>
      </c>
      <c r="J618">
        <v>2056</v>
      </c>
      <c r="K618">
        <v>9</v>
      </c>
      <c r="L618">
        <v>1944</v>
      </c>
      <c r="M618">
        <v>435</v>
      </c>
      <c r="N618">
        <v>1197</v>
      </c>
      <c r="O618">
        <v>20</v>
      </c>
      <c r="P618">
        <v>1706.48</v>
      </c>
      <c r="T618" s="15">
        <v>24.5833333333334</v>
      </c>
      <c r="U618">
        <f ca="1">AVERAGE(INDIRECT("E"&amp;A618):INDIRECT("E"&amp;B618))</f>
        <v>11856</v>
      </c>
      <c r="V618">
        <f ca="1">AVERAGE(INDIRECT("F"&amp;A618):INDIRECT("F"&amp;B618))</f>
        <v>3568.5</v>
      </c>
      <c r="W618">
        <f ca="1">AVERAGE(INDIRECT("G"&amp;A618):INDIRECT("G"&amp;B618))</f>
        <v>3452.75</v>
      </c>
      <c r="X618">
        <f ca="1">AVERAGE(INDIRECT("H"&amp;A618):INDIRECT("H"&amp;B618))</f>
        <v>-79.5</v>
      </c>
      <c r="Y618">
        <f ca="1">AVERAGE(INDIRECT("I"&amp;A618):INDIRECT("I"&amp;B618))</f>
        <v>1475.5</v>
      </c>
      <c r="Z618">
        <f ca="1">AVERAGE(INDIRECT("J"&amp;A618):INDIRECT("J"&amp;B618))</f>
        <v>5417.25</v>
      </c>
      <c r="AA618">
        <f ca="1">AVERAGE(INDIRECT("K"&amp;A618):INDIRECT("K"&amp;B618))</f>
        <v>8.5</v>
      </c>
      <c r="AB618">
        <f ca="1">AVERAGE(INDIRECT("L"&amp;A618):INDIRECT("L"&amp;B618))</f>
        <v>5276.25</v>
      </c>
      <c r="AC618">
        <f ca="1">AVERAGE(INDIRECT("M"&amp;A618):INDIRECT("M"&amp;B618))</f>
        <v>1619</v>
      </c>
      <c r="AD618">
        <f ca="1">AVERAGE(INDIRECT("N"&amp;A618):INDIRECT("N"&amp;B618))</f>
        <v>3997</v>
      </c>
      <c r="AE618">
        <f ca="1">AVERAGE(INDIRECT("O"&amp;A618):INDIRECT("O"&amp;B618))</f>
        <v>11.75</v>
      </c>
      <c r="AF618">
        <f ca="1">AVERAGE(INDIRECT("P"&amp;A618):INDIRECT("P"&amp;B618))</f>
        <v>5415.0025000000005</v>
      </c>
    </row>
    <row r="619" spans="1:32" ht="15" x14ac:dyDescent="0.25">
      <c r="A619" s="13">
        <f t="shared" si="24"/>
        <v>2461</v>
      </c>
      <c r="B619" s="14">
        <f t="shared" si="25"/>
        <v>2464</v>
      </c>
      <c r="C619" s="5">
        <v>40154</v>
      </c>
      <c r="D619" t="s">
        <v>41</v>
      </c>
      <c r="E619">
        <v>18745</v>
      </c>
      <c r="F619">
        <v>13653</v>
      </c>
      <c r="G619">
        <v>7585</v>
      </c>
      <c r="H619">
        <f>'[4]200912'!I42</f>
        <v>7332</v>
      </c>
      <c r="I619">
        <v>819</v>
      </c>
      <c r="J619">
        <v>1956</v>
      </c>
      <c r="K619">
        <v>9</v>
      </c>
      <c r="L619">
        <v>1924</v>
      </c>
      <c r="M619">
        <v>435</v>
      </c>
      <c r="N619">
        <v>1197</v>
      </c>
      <c r="O619">
        <v>21</v>
      </c>
      <c r="P619">
        <v>1638.97</v>
      </c>
      <c r="T619" s="15">
        <v>24.625</v>
      </c>
      <c r="U619">
        <f ca="1">AVERAGE(INDIRECT("E"&amp;A619):INDIRECT("E"&amp;B619))</f>
        <v>11697</v>
      </c>
      <c r="V619">
        <f ca="1">AVERAGE(INDIRECT("F"&amp;A619):INDIRECT("F"&amp;B619))</f>
        <v>3842.75</v>
      </c>
      <c r="W619">
        <f ca="1">AVERAGE(INDIRECT("G"&amp;A619):INDIRECT("G"&amp;B619))</f>
        <v>3511.75</v>
      </c>
      <c r="X619">
        <f ca="1">AVERAGE(INDIRECT("H"&amp;A619):INDIRECT("H"&amp;B619))</f>
        <v>230.75</v>
      </c>
      <c r="Y619">
        <f ca="1">AVERAGE(INDIRECT("I"&amp;A619):INDIRECT("I"&amp;B619))</f>
        <v>1307.5</v>
      </c>
      <c r="Z619">
        <f ca="1">AVERAGE(INDIRECT("J"&amp;A619):INDIRECT("J"&amp;B619))</f>
        <v>5051.75</v>
      </c>
      <c r="AA619">
        <f ca="1">AVERAGE(INDIRECT("K"&amp;A619):INDIRECT("K"&amp;B619))</f>
        <v>4.5</v>
      </c>
      <c r="AB619">
        <f ca="1">AVERAGE(INDIRECT("L"&amp;A619):INDIRECT("L"&amp;B619))</f>
        <v>5000.75</v>
      </c>
      <c r="AC619">
        <f ca="1">AVERAGE(INDIRECT("M"&amp;A619):INDIRECT("M"&amp;B619))</f>
        <v>1479</v>
      </c>
      <c r="AD619">
        <f ca="1">AVERAGE(INDIRECT("N"&amp;A619):INDIRECT("N"&amp;B619))</f>
        <v>3526</v>
      </c>
      <c r="AE619">
        <f ca="1">AVERAGE(INDIRECT("O"&amp;A619):INDIRECT("O"&amp;B619))</f>
        <v>4</v>
      </c>
      <c r="AF619">
        <f ca="1">AVERAGE(INDIRECT("P"&amp;A619):INDIRECT("P"&amp;B619))</f>
        <v>5107.84</v>
      </c>
    </row>
    <row r="620" spans="1:32" ht="15" x14ac:dyDescent="0.25">
      <c r="A620" s="13">
        <f t="shared" si="24"/>
        <v>2465</v>
      </c>
      <c r="B620" s="14">
        <f t="shared" si="25"/>
        <v>2468</v>
      </c>
      <c r="C620" s="5">
        <v>40154</v>
      </c>
      <c r="D620" t="s">
        <v>42</v>
      </c>
      <c r="E620">
        <v>18900</v>
      </c>
      <c r="F620">
        <v>13658</v>
      </c>
      <c r="G620">
        <v>7570</v>
      </c>
      <c r="H620">
        <f>'[4]200912'!I43</f>
        <v>7384</v>
      </c>
      <c r="I620">
        <v>803</v>
      </c>
      <c r="J620">
        <v>1872</v>
      </c>
      <c r="K620">
        <v>10</v>
      </c>
      <c r="L620">
        <v>1761</v>
      </c>
      <c r="M620">
        <v>435</v>
      </c>
      <c r="N620">
        <v>1197</v>
      </c>
      <c r="O620">
        <v>22</v>
      </c>
      <c r="P620">
        <v>1571.76</v>
      </c>
      <c r="T620" s="15">
        <v>24.6666666666667</v>
      </c>
      <c r="U620">
        <f ca="1">AVERAGE(INDIRECT("E"&amp;A620):INDIRECT("E"&amp;B620))</f>
        <v>11706.25</v>
      </c>
      <c r="V620">
        <f ca="1">AVERAGE(INDIRECT("F"&amp;A620):INDIRECT("F"&amp;B620))</f>
        <v>4539</v>
      </c>
      <c r="W620">
        <f ca="1">AVERAGE(INDIRECT("G"&amp;A620):INDIRECT("G"&amp;B620))</f>
        <v>3748.5</v>
      </c>
      <c r="X620">
        <f ca="1">AVERAGE(INDIRECT("H"&amp;A620):INDIRECT("H"&amp;B620))</f>
        <v>622.75</v>
      </c>
      <c r="Y620">
        <f ca="1">AVERAGE(INDIRECT("I"&amp;A620):INDIRECT("I"&amp;B620))</f>
        <v>1232.5</v>
      </c>
      <c r="Z620">
        <f ca="1">AVERAGE(INDIRECT("J"&amp;A620):INDIRECT("J"&amp;B620))</f>
        <v>4824.25</v>
      </c>
      <c r="AA620">
        <f ca="1">AVERAGE(INDIRECT("K"&amp;A620):INDIRECT("K"&amp;B620))</f>
        <v>5</v>
      </c>
      <c r="AB620">
        <f ca="1">AVERAGE(INDIRECT("L"&amp;A620):INDIRECT("L"&amp;B620))</f>
        <v>4667</v>
      </c>
      <c r="AC620">
        <f ca="1">AVERAGE(INDIRECT("M"&amp;A620):INDIRECT("M"&amp;B620))</f>
        <v>1314</v>
      </c>
      <c r="AD620">
        <f ca="1">AVERAGE(INDIRECT("N"&amp;A620):INDIRECT("N"&amp;B620))</f>
        <v>3152</v>
      </c>
      <c r="AE620">
        <f ca="1">AVERAGE(INDIRECT("O"&amp;A620):INDIRECT("O"&amp;B620))</f>
        <v>8</v>
      </c>
      <c r="AF620">
        <f ca="1">AVERAGE(INDIRECT("P"&amp;A620):INDIRECT("P"&amp;B620))</f>
        <v>4738.8475000000008</v>
      </c>
    </row>
    <row r="621" spans="1:32" ht="15" x14ac:dyDescent="0.25">
      <c r="A621" s="13">
        <f t="shared" si="24"/>
        <v>2469</v>
      </c>
      <c r="B621" s="14">
        <f t="shared" si="25"/>
        <v>2472</v>
      </c>
      <c r="C621" s="5">
        <v>40154</v>
      </c>
      <c r="D621" t="s">
        <v>43</v>
      </c>
      <c r="E621">
        <v>18916</v>
      </c>
      <c r="F621">
        <v>13611</v>
      </c>
      <c r="G621">
        <v>7543</v>
      </c>
      <c r="H621">
        <f>'[4]200912'!I44</f>
        <v>7578</v>
      </c>
      <c r="I621">
        <v>793</v>
      </c>
      <c r="J621">
        <v>1792</v>
      </c>
      <c r="K621">
        <v>11</v>
      </c>
      <c r="L621">
        <v>1558</v>
      </c>
      <c r="M621">
        <v>387</v>
      </c>
      <c r="N621">
        <v>1092</v>
      </c>
      <c r="O621">
        <v>23</v>
      </c>
      <c r="P621">
        <v>1504.25</v>
      </c>
      <c r="T621" s="15">
        <v>24.7083333333334</v>
      </c>
      <c r="U621">
        <f ca="1">AVERAGE(INDIRECT("E"&amp;A621):INDIRECT("E"&amp;B621))</f>
        <v>11912.75</v>
      </c>
      <c r="V621">
        <f ca="1">AVERAGE(INDIRECT("F"&amp;A621):INDIRECT("F"&amp;B621))</f>
        <v>5808</v>
      </c>
      <c r="W621">
        <f ca="1">AVERAGE(INDIRECT("G"&amp;A621):INDIRECT("G"&amp;B621))</f>
        <v>4082.25</v>
      </c>
      <c r="X621">
        <f ca="1">AVERAGE(INDIRECT("H"&amp;A621):INDIRECT("H"&amp;B621))</f>
        <v>1223.5</v>
      </c>
      <c r="Y621">
        <f ca="1">AVERAGE(INDIRECT("I"&amp;A621):INDIRECT("I"&amp;B621))</f>
        <v>1265.75</v>
      </c>
      <c r="Z621">
        <f ca="1">AVERAGE(INDIRECT("J"&amp;A621):INDIRECT("J"&amp;B621))</f>
        <v>4690.25</v>
      </c>
      <c r="AA621">
        <f ca="1">AVERAGE(INDIRECT("K"&amp;A621):INDIRECT("K"&amp;B621))</f>
        <v>8.5</v>
      </c>
      <c r="AB621">
        <f ca="1">AVERAGE(INDIRECT("L"&amp;A621):INDIRECT("L"&amp;B621))</f>
        <v>4323.5</v>
      </c>
      <c r="AC621">
        <f ca="1">AVERAGE(INDIRECT("M"&amp;A621):INDIRECT("M"&amp;B621))</f>
        <v>1175</v>
      </c>
      <c r="AD621">
        <f ca="1">AVERAGE(INDIRECT("N"&amp;A621):INDIRECT("N"&amp;B621))</f>
        <v>2859</v>
      </c>
      <c r="AE621">
        <f ca="1">AVERAGE(INDIRECT("O"&amp;A621):INDIRECT("O"&amp;B621))</f>
        <v>15.5</v>
      </c>
      <c r="AF621">
        <f ca="1">AVERAGE(INDIRECT("P"&amp;A621):INDIRECT("P"&amp;B621))</f>
        <v>4428.78</v>
      </c>
    </row>
    <row r="622" spans="1:32" ht="15" x14ac:dyDescent="0.25">
      <c r="A622" s="13">
        <f t="shared" si="24"/>
        <v>2473</v>
      </c>
      <c r="B622" s="14">
        <f t="shared" si="25"/>
        <v>2476</v>
      </c>
      <c r="C622" s="5">
        <v>40154</v>
      </c>
      <c r="D622" t="s">
        <v>44</v>
      </c>
      <c r="E622">
        <v>18840</v>
      </c>
      <c r="F622">
        <v>13645</v>
      </c>
      <c r="G622">
        <v>7616</v>
      </c>
      <c r="H622">
        <f>'[4]200912'!I45</f>
        <v>7726</v>
      </c>
      <c r="I622">
        <v>775</v>
      </c>
      <c r="J622">
        <v>1759</v>
      </c>
      <c r="K622">
        <v>9</v>
      </c>
      <c r="L622">
        <v>1326</v>
      </c>
      <c r="M622">
        <v>387</v>
      </c>
      <c r="N622">
        <v>1092</v>
      </c>
      <c r="O622">
        <v>23</v>
      </c>
      <c r="P622">
        <v>1436.74</v>
      </c>
      <c r="T622" s="15">
        <v>24.75</v>
      </c>
      <c r="U622">
        <f ca="1">AVERAGE(INDIRECT("E"&amp;A622):INDIRECT("E"&amp;B622))</f>
        <v>12882</v>
      </c>
      <c r="V622">
        <f ca="1">AVERAGE(INDIRECT("F"&amp;A622):INDIRECT("F"&amp;B622))</f>
        <v>7410.5</v>
      </c>
      <c r="W622">
        <f ca="1">AVERAGE(INDIRECT("G"&amp;A622):INDIRECT("G"&amp;B622))</f>
        <v>4646.75</v>
      </c>
      <c r="X622">
        <f ca="1">AVERAGE(INDIRECT("H"&amp;A622):INDIRECT("H"&amp;B622))</f>
        <v>1728.25</v>
      </c>
      <c r="Y622">
        <f ca="1">AVERAGE(INDIRECT("I"&amp;A622):INDIRECT("I"&amp;B622))</f>
        <v>1298.25</v>
      </c>
      <c r="Z622">
        <f ca="1">AVERAGE(INDIRECT("J"&amp;A622):INDIRECT("J"&amp;B622))</f>
        <v>4716.25</v>
      </c>
      <c r="AA622">
        <f ca="1">AVERAGE(INDIRECT("K"&amp;A622):INDIRECT("K"&amp;B622))</f>
        <v>10.25</v>
      </c>
      <c r="AB622">
        <f ca="1">AVERAGE(INDIRECT("L"&amp;A622):INDIRECT("L"&amp;B622))</f>
        <v>4464</v>
      </c>
      <c r="AC622">
        <f ca="1">AVERAGE(INDIRECT("M"&amp;A622):INDIRECT("M"&amp;B622))</f>
        <v>1074</v>
      </c>
      <c r="AD622">
        <f ca="1">AVERAGE(INDIRECT("N"&amp;A622):INDIRECT("N"&amp;B622))</f>
        <v>2642</v>
      </c>
      <c r="AE622">
        <f ca="1">AVERAGE(INDIRECT("O"&amp;A622):INDIRECT("O"&amp;B622))</f>
        <v>17.25</v>
      </c>
      <c r="AF622">
        <f ca="1">AVERAGE(INDIRECT("P"&amp;A622):INDIRECT("P"&amp;B622))</f>
        <v>4051.6374999999998</v>
      </c>
    </row>
    <row r="623" spans="1:32" ht="15" x14ac:dyDescent="0.25">
      <c r="A623" s="13">
        <f t="shared" si="24"/>
        <v>2477</v>
      </c>
      <c r="B623" s="14">
        <f t="shared" si="25"/>
        <v>2480</v>
      </c>
      <c r="C623" s="5">
        <v>40154</v>
      </c>
      <c r="D623" t="s">
        <v>45</v>
      </c>
      <c r="E623">
        <v>18839</v>
      </c>
      <c r="F623">
        <v>13722</v>
      </c>
      <c r="G623">
        <v>7626</v>
      </c>
      <c r="H623">
        <f>'[4]200912'!I46</f>
        <v>7874</v>
      </c>
      <c r="I623">
        <v>730</v>
      </c>
      <c r="J623">
        <v>1807</v>
      </c>
      <c r="K623">
        <v>7</v>
      </c>
      <c r="L623">
        <v>1135</v>
      </c>
      <c r="M623">
        <v>387</v>
      </c>
      <c r="N623">
        <v>1092</v>
      </c>
      <c r="O623">
        <v>22</v>
      </c>
      <c r="P623">
        <v>1362.1</v>
      </c>
      <c r="T623" s="15">
        <v>24.7916666666667</v>
      </c>
      <c r="U623">
        <f ca="1">AVERAGE(INDIRECT("E"&amp;A623):INDIRECT("E"&amp;B623))</f>
        <v>13044.25</v>
      </c>
      <c r="V623">
        <f ca="1">AVERAGE(INDIRECT("F"&amp;A623):INDIRECT("F"&amp;B623))</f>
        <v>7695.5</v>
      </c>
      <c r="W623">
        <f ca="1">AVERAGE(INDIRECT("G"&amp;A623):INDIRECT("G"&amp;B623))</f>
        <v>4699.75</v>
      </c>
      <c r="X623">
        <f ca="1">AVERAGE(INDIRECT("H"&amp;A623):INDIRECT("H"&amp;B623))</f>
        <v>2190.25</v>
      </c>
      <c r="Y623">
        <f ca="1">AVERAGE(INDIRECT("I"&amp;A623):INDIRECT("I"&amp;B623))</f>
        <v>1484</v>
      </c>
      <c r="Z623">
        <f ca="1">AVERAGE(INDIRECT("J"&amp;A623):INDIRECT("J"&amp;B623))</f>
        <v>4807.5</v>
      </c>
      <c r="AA623">
        <f ca="1">AVERAGE(INDIRECT("K"&amp;A623):INDIRECT("K"&amp;B623))</f>
        <v>16</v>
      </c>
      <c r="AB623">
        <f ca="1">AVERAGE(INDIRECT("L"&amp;A623):INDIRECT("L"&amp;B623))</f>
        <v>4177</v>
      </c>
      <c r="AC623">
        <f ca="1">AVERAGE(INDIRECT("M"&amp;A623):INDIRECT("M"&amp;B623))</f>
        <v>990</v>
      </c>
      <c r="AD623">
        <f ca="1">AVERAGE(INDIRECT("N"&amp;A623):INDIRECT("N"&amp;B623))</f>
        <v>2531</v>
      </c>
      <c r="AE623">
        <f ca="1">AVERAGE(INDIRECT("O"&amp;A623):INDIRECT("O"&amp;B623))</f>
        <v>17</v>
      </c>
      <c r="AF623">
        <f ca="1">AVERAGE(INDIRECT("P"&amp;A623):INDIRECT("P"&amp;B623))</f>
        <v>3743.7</v>
      </c>
    </row>
    <row r="624" spans="1:32" ht="15" x14ac:dyDescent="0.25">
      <c r="A624" s="13">
        <f t="shared" si="24"/>
        <v>2481</v>
      </c>
      <c r="B624" s="14">
        <f t="shared" si="25"/>
        <v>2484</v>
      </c>
      <c r="C624" s="5">
        <v>40154</v>
      </c>
      <c r="D624" t="s">
        <v>46</v>
      </c>
      <c r="E624">
        <v>18929</v>
      </c>
      <c r="F624">
        <v>13896</v>
      </c>
      <c r="G624">
        <v>7652</v>
      </c>
      <c r="H624">
        <f>'[4]200912'!I47</f>
        <v>7940</v>
      </c>
      <c r="I624">
        <v>697</v>
      </c>
      <c r="J624">
        <v>1723</v>
      </c>
      <c r="K624">
        <v>6</v>
      </c>
      <c r="L624">
        <v>1027</v>
      </c>
      <c r="M624">
        <v>387</v>
      </c>
      <c r="N624">
        <v>1092</v>
      </c>
      <c r="O624">
        <v>21</v>
      </c>
      <c r="P624">
        <v>1287.75</v>
      </c>
      <c r="T624" s="15">
        <v>24.8333333333334</v>
      </c>
      <c r="U624">
        <f ca="1">AVERAGE(INDIRECT("E"&amp;A624):INDIRECT("E"&amp;B624))</f>
        <v>12903.5</v>
      </c>
      <c r="V624">
        <f ca="1">AVERAGE(INDIRECT("F"&amp;A624):INDIRECT("F"&amp;B624))</f>
        <v>7410</v>
      </c>
      <c r="W624">
        <f ca="1">AVERAGE(INDIRECT("G"&amp;A624):INDIRECT("G"&amp;B624))</f>
        <v>4656</v>
      </c>
      <c r="X624">
        <f ca="1">AVERAGE(INDIRECT("H"&amp;A624):INDIRECT("H"&amp;B624))</f>
        <v>2423</v>
      </c>
      <c r="Y624">
        <f ca="1">AVERAGE(INDIRECT("I"&amp;A624):INDIRECT("I"&amp;B624))</f>
        <v>1446.5</v>
      </c>
      <c r="Z624">
        <f ca="1">AVERAGE(INDIRECT("J"&amp;A624):INDIRECT("J"&amp;B624))</f>
        <v>4575.5</v>
      </c>
      <c r="AA624">
        <f ca="1">AVERAGE(INDIRECT("K"&amp;A624):INDIRECT("K"&amp;B624))</f>
        <v>14.25</v>
      </c>
      <c r="AB624">
        <f ca="1">AVERAGE(INDIRECT("L"&amp;A624):INDIRECT("L"&amp;B624))</f>
        <v>4146</v>
      </c>
      <c r="AC624">
        <f ca="1">AVERAGE(INDIRECT("M"&amp;A624):INDIRECT("M"&amp;B624))</f>
        <v>953</v>
      </c>
      <c r="AD624">
        <f ca="1">AVERAGE(INDIRECT("N"&amp;A624):INDIRECT("N"&amp;B624))</f>
        <v>2472</v>
      </c>
      <c r="AE624">
        <f ca="1">AVERAGE(INDIRECT("O"&amp;A624):INDIRECT("O"&amp;B624))</f>
        <v>16.25</v>
      </c>
      <c r="AF624">
        <f ca="1">AVERAGE(INDIRECT("P"&amp;A624):INDIRECT("P"&amp;B624))</f>
        <v>3450.9849999999997</v>
      </c>
    </row>
    <row r="625" spans="1:32" ht="15" x14ac:dyDescent="0.25">
      <c r="A625" s="13">
        <f t="shared" si="24"/>
        <v>2485</v>
      </c>
      <c r="B625" s="14">
        <f t="shared" si="25"/>
        <v>2488</v>
      </c>
      <c r="C625" s="5">
        <v>40154</v>
      </c>
      <c r="D625" t="s">
        <v>47</v>
      </c>
      <c r="E625">
        <v>18901</v>
      </c>
      <c r="F625">
        <v>14078</v>
      </c>
      <c r="G625">
        <v>7688</v>
      </c>
      <c r="H625">
        <f>'[4]200912'!I48</f>
        <v>8150</v>
      </c>
      <c r="I625">
        <v>711</v>
      </c>
      <c r="J625">
        <v>1594</v>
      </c>
      <c r="K625">
        <v>6</v>
      </c>
      <c r="L625">
        <v>955</v>
      </c>
      <c r="M625">
        <v>348</v>
      </c>
      <c r="N625">
        <v>1014</v>
      </c>
      <c r="O625">
        <v>20</v>
      </c>
      <c r="P625">
        <v>1213.1099999999999</v>
      </c>
      <c r="T625" s="15">
        <v>24.875</v>
      </c>
      <c r="U625">
        <f ca="1">AVERAGE(INDIRECT("E"&amp;A625):INDIRECT("E"&amp;B625))</f>
        <v>12732.75</v>
      </c>
      <c r="V625">
        <f ca="1">AVERAGE(INDIRECT("F"&amp;A625):INDIRECT("F"&amp;B625))</f>
        <v>6848</v>
      </c>
      <c r="W625">
        <f ca="1">AVERAGE(INDIRECT("G"&amp;A625):INDIRECT("G"&amp;B625))</f>
        <v>4551.5</v>
      </c>
      <c r="X625">
        <f ca="1">AVERAGE(INDIRECT("H"&amp;A625):INDIRECT("H"&amp;B625))</f>
        <v>2304.75</v>
      </c>
      <c r="Y625">
        <f ca="1">AVERAGE(INDIRECT("I"&amp;A625):INDIRECT("I"&amp;B625))</f>
        <v>1436.25</v>
      </c>
      <c r="Z625">
        <f ca="1">AVERAGE(INDIRECT("J"&amp;A625):INDIRECT("J"&amp;B625))</f>
        <v>4579</v>
      </c>
      <c r="AA625">
        <f ca="1">AVERAGE(INDIRECT("K"&amp;A625):INDIRECT("K"&amp;B625))</f>
        <v>14.25</v>
      </c>
      <c r="AB625">
        <f ca="1">AVERAGE(INDIRECT("L"&amp;A625):INDIRECT("L"&amp;B625))</f>
        <v>3941.5</v>
      </c>
      <c r="AC625">
        <f ca="1">AVERAGE(INDIRECT("M"&amp;A625):INDIRECT("M"&amp;B625))</f>
        <v>938</v>
      </c>
      <c r="AD625">
        <f ca="1">AVERAGE(INDIRECT("N"&amp;A625):INDIRECT("N"&amp;B625))</f>
        <v>2419</v>
      </c>
      <c r="AE625">
        <f ca="1">AVERAGE(INDIRECT("O"&amp;A625):INDIRECT("O"&amp;B625))</f>
        <v>15</v>
      </c>
      <c r="AF625">
        <f ca="1">AVERAGE(INDIRECT("P"&amp;A625):INDIRECT("P"&amp;B625))</f>
        <v>3127.1175000000003</v>
      </c>
    </row>
    <row r="626" spans="1:32" ht="15" x14ac:dyDescent="0.25">
      <c r="A626" s="13">
        <f t="shared" si="24"/>
        <v>2489</v>
      </c>
      <c r="B626" s="14">
        <f t="shared" si="25"/>
        <v>2492</v>
      </c>
      <c r="C626" s="5">
        <v>40154</v>
      </c>
      <c r="D626" t="s">
        <v>48</v>
      </c>
      <c r="E626">
        <v>18940</v>
      </c>
      <c r="F626">
        <v>14221</v>
      </c>
      <c r="G626">
        <v>7740</v>
      </c>
      <c r="H626">
        <f>'[4]200912'!I49</f>
        <v>8330</v>
      </c>
      <c r="I626">
        <v>687</v>
      </c>
      <c r="J626">
        <v>1561</v>
      </c>
      <c r="K626">
        <v>6</v>
      </c>
      <c r="L626">
        <v>797</v>
      </c>
      <c r="M626">
        <v>348</v>
      </c>
      <c r="N626">
        <v>1014</v>
      </c>
      <c r="O626">
        <v>22</v>
      </c>
      <c r="P626">
        <v>1139.26</v>
      </c>
      <c r="T626" s="15">
        <v>24.9166666666667</v>
      </c>
      <c r="U626">
        <f ca="1">AVERAGE(INDIRECT("E"&amp;A626):INDIRECT("E"&amp;B626))</f>
        <v>13070.5</v>
      </c>
      <c r="V626">
        <f ca="1">AVERAGE(INDIRECT("F"&amp;A626):INDIRECT("F"&amp;B626))</f>
        <v>6840.75</v>
      </c>
      <c r="W626">
        <f ca="1">AVERAGE(INDIRECT("G"&amp;A626):INDIRECT("G"&amp;B626))</f>
        <v>4741.25</v>
      </c>
      <c r="X626">
        <f ca="1">AVERAGE(INDIRECT("H"&amp;A626):INDIRECT("H"&amp;B626))</f>
        <v>2101</v>
      </c>
      <c r="Y626">
        <f ca="1">AVERAGE(INDIRECT("I"&amp;A626):INDIRECT("I"&amp;B626))</f>
        <v>1448</v>
      </c>
      <c r="Z626">
        <f ca="1">AVERAGE(INDIRECT("J"&amp;A626):INDIRECT("J"&amp;B626))</f>
        <v>4303.25</v>
      </c>
      <c r="AA626">
        <f ca="1">AVERAGE(INDIRECT("K"&amp;A626):INDIRECT("K"&amp;B626))</f>
        <v>17</v>
      </c>
      <c r="AB626">
        <f ca="1">AVERAGE(INDIRECT("L"&amp;A626):INDIRECT("L"&amp;B626))</f>
        <v>3939</v>
      </c>
      <c r="AC626">
        <f ca="1">AVERAGE(INDIRECT("M"&amp;A626):INDIRECT("M"&amp;B626))</f>
        <v>918</v>
      </c>
      <c r="AD626">
        <f ca="1">AVERAGE(INDIRECT("N"&amp;A626):INDIRECT("N"&amp;B626))</f>
        <v>2370</v>
      </c>
      <c r="AE626">
        <f ca="1">AVERAGE(INDIRECT("O"&amp;A626):INDIRECT("O"&amp;B626))</f>
        <v>19</v>
      </c>
      <c r="AF626">
        <f ca="1">AVERAGE(INDIRECT("P"&amp;A626):INDIRECT("P"&amp;B626))</f>
        <v>2835.9749999999999</v>
      </c>
    </row>
    <row r="627" spans="1:32" ht="15" x14ac:dyDescent="0.25">
      <c r="A627" s="13">
        <f t="shared" si="24"/>
        <v>2493</v>
      </c>
      <c r="B627" s="14">
        <f t="shared" si="25"/>
        <v>2496</v>
      </c>
      <c r="C627" s="5">
        <v>40154</v>
      </c>
      <c r="D627" t="s">
        <v>49</v>
      </c>
      <c r="E627">
        <v>19136</v>
      </c>
      <c r="F627">
        <v>14231</v>
      </c>
      <c r="G627">
        <v>7832</v>
      </c>
      <c r="H627">
        <f>'[4]200912'!I50</f>
        <v>8379</v>
      </c>
      <c r="I627">
        <v>676</v>
      </c>
      <c r="J627">
        <v>1512</v>
      </c>
      <c r="K627">
        <v>2</v>
      </c>
      <c r="L627">
        <v>641</v>
      </c>
      <c r="M627">
        <v>348</v>
      </c>
      <c r="N627">
        <v>1014</v>
      </c>
      <c r="O627">
        <v>24</v>
      </c>
      <c r="P627">
        <v>1067.1500000000001</v>
      </c>
      <c r="T627" s="15">
        <v>24.9583333333334</v>
      </c>
      <c r="U627">
        <f ca="1">AVERAGE(INDIRECT("E"&amp;A627):INDIRECT("E"&amp;B627))</f>
        <v>13550</v>
      </c>
      <c r="V627">
        <f ca="1">AVERAGE(INDIRECT("F"&amp;A627):INDIRECT("F"&amp;B627))</f>
        <v>7684.25</v>
      </c>
      <c r="W627">
        <f ca="1">AVERAGE(INDIRECT("G"&amp;A627):INDIRECT("G"&amp;B627))</f>
        <v>4835.5</v>
      </c>
      <c r="X627">
        <f ca="1">AVERAGE(INDIRECT("H"&amp;A627):INDIRECT("H"&amp;B627))</f>
        <v>2274.75</v>
      </c>
      <c r="Y627">
        <f ca="1">AVERAGE(INDIRECT("I"&amp;A627):INDIRECT("I"&amp;B627))</f>
        <v>1305.5</v>
      </c>
      <c r="Z627">
        <f ca="1">AVERAGE(INDIRECT("J"&amp;A627):INDIRECT("J"&amp;B627))</f>
        <v>3911.75</v>
      </c>
      <c r="AA627">
        <f ca="1">AVERAGE(INDIRECT("K"&amp;A627):INDIRECT("K"&amp;B627))</f>
        <v>13.5</v>
      </c>
      <c r="AB627">
        <f ca="1">AVERAGE(INDIRECT("L"&amp;A627):INDIRECT("L"&amp;B627))</f>
        <v>3977</v>
      </c>
      <c r="AC627">
        <f ca="1">AVERAGE(INDIRECT("M"&amp;A627):INDIRECT("M"&amp;B627))</f>
        <v>829</v>
      </c>
      <c r="AD627">
        <f ca="1">AVERAGE(INDIRECT("N"&amp;A627):INDIRECT("N"&amp;B627))</f>
        <v>2293</v>
      </c>
      <c r="AE627">
        <f ca="1">AVERAGE(INDIRECT("O"&amp;A627):INDIRECT("O"&amp;B627))</f>
        <v>23.5</v>
      </c>
      <c r="AF627">
        <f ca="1">AVERAGE(INDIRECT("P"&amp;A627):INDIRECT("P"&amp;B627))</f>
        <v>2596.8249999999998</v>
      </c>
    </row>
    <row r="628" spans="1:32" ht="15" x14ac:dyDescent="0.25">
      <c r="A628" s="13">
        <f t="shared" si="24"/>
        <v>2497</v>
      </c>
      <c r="B628" s="14">
        <f t="shared" si="25"/>
        <v>2500</v>
      </c>
      <c r="C628" s="5">
        <v>40154</v>
      </c>
      <c r="D628" t="s">
        <v>50</v>
      </c>
      <c r="E628">
        <v>19334</v>
      </c>
      <c r="F628">
        <v>14404</v>
      </c>
      <c r="G628">
        <v>7843</v>
      </c>
      <c r="H628">
        <f>'[4]200912'!I51</f>
        <v>8249</v>
      </c>
      <c r="I628">
        <v>657</v>
      </c>
      <c r="J628">
        <v>1336</v>
      </c>
      <c r="K628">
        <v>1</v>
      </c>
      <c r="L628">
        <v>595</v>
      </c>
      <c r="M628">
        <v>348</v>
      </c>
      <c r="N628">
        <v>1014</v>
      </c>
      <c r="O628">
        <v>26</v>
      </c>
      <c r="P628">
        <v>995.54</v>
      </c>
      <c r="T628" s="15">
        <v>25</v>
      </c>
      <c r="U628">
        <f ca="1">AVERAGE(INDIRECT("E"&amp;A628):INDIRECT("E"&amp;B628))</f>
        <v>12837.25</v>
      </c>
      <c r="V628">
        <f ca="1">AVERAGE(INDIRECT("F"&amp;A628):INDIRECT("F"&amp;B628))</f>
        <v>7195</v>
      </c>
      <c r="W628">
        <f ca="1">AVERAGE(INDIRECT("G"&amp;A628):INDIRECT("G"&amp;B628))</f>
        <v>4718.75</v>
      </c>
      <c r="X628">
        <f ca="1">AVERAGE(INDIRECT("H"&amp;A628):INDIRECT("H"&amp;B628))</f>
        <v>1822</v>
      </c>
      <c r="Y628">
        <f ca="1">AVERAGE(INDIRECT("I"&amp;A628):INDIRECT("I"&amp;B628))</f>
        <v>1268</v>
      </c>
      <c r="Z628">
        <f ca="1">AVERAGE(INDIRECT("J"&amp;A628):INDIRECT("J"&amp;B628))</f>
        <v>3721</v>
      </c>
      <c r="AA628">
        <f ca="1">AVERAGE(INDIRECT("K"&amp;A628):INDIRECT("K"&amp;B628))</f>
        <v>10.5</v>
      </c>
      <c r="AB628">
        <f ca="1">AVERAGE(INDIRECT("L"&amp;A628):INDIRECT("L"&amp;B628))</f>
        <v>3750.5</v>
      </c>
      <c r="AC628">
        <f ca="1">AVERAGE(INDIRECT("M"&amp;A628):INDIRECT("M"&amp;B628))</f>
        <v>812</v>
      </c>
      <c r="AD628">
        <f ca="1">AVERAGE(INDIRECT("N"&amp;A628):INDIRECT("N"&amp;B628))</f>
        <v>2226</v>
      </c>
      <c r="AE628">
        <f ca="1">AVERAGE(INDIRECT("O"&amp;A628):INDIRECT("O"&amp;B628))</f>
        <v>28</v>
      </c>
      <c r="AF628">
        <f ca="1">AVERAGE(INDIRECT("P"&amp;A628):INDIRECT("P"&amp;B628))</f>
        <v>2376.6324999999997</v>
      </c>
    </row>
    <row r="629" spans="1:32" ht="15" x14ac:dyDescent="0.25">
      <c r="A629" s="13">
        <f t="shared" si="24"/>
        <v>2501</v>
      </c>
      <c r="B629" s="14">
        <f t="shared" si="25"/>
        <v>2504</v>
      </c>
      <c r="C629" s="5">
        <v>40154</v>
      </c>
      <c r="D629" t="s">
        <v>51</v>
      </c>
      <c r="E629">
        <v>19287</v>
      </c>
      <c r="F629">
        <v>14195</v>
      </c>
      <c r="G629">
        <v>7761</v>
      </c>
      <c r="H629">
        <f>'[4]200912'!I52</f>
        <v>8256</v>
      </c>
      <c r="I629">
        <v>651</v>
      </c>
      <c r="J629">
        <v>1259</v>
      </c>
      <c r="K629">
        <v>1</v>
      </c>
      <c r="L629">
        <v>545</v>
      </c>
      <c r="M629">
        <v>316</v>
      </c>
      <c r="N629">
        <v>976</v>
      </c>
      <c r="O629">
        <v>27</v>
      </c>
      <c r="P629">
        <v>923.93</v>
      </c>
      <c r="T629" s="15">
        <v>25.0416666666667</v>
      </c>
      <c r="U629">
        <f ca="1">AVERAGE(INDIRECT("E"&amp;A629):INDIRECT("E"&amp;B629))</f>
        <v>11599</v>
      </c>
      <c r="V629">
        <f ca="1">AVERAGE(INDIRECT("F"&amp;A629):INDIRECT("F"&amp;B629))</f>
        <v>6333.5</v>
      </c>
      <c r="W629">
        <f ca="1">AVERAGE(INDIRECT("G"&amp;A629):INDIRECT("G"&amp;B629))</f>
        <v>4436</v>
      </c>
      <c r="X629">
        <f ca="1">AVERAGE(INDIRECT("H"&amp;A629):INDIRECT("H"&amp;B629))</f>
        <v>1646</v>
      </c>
      <c r="Y629">
        <f ca="1">AVERAGE(INDIRECT("I"&amp;A629):INDIRECT("I"&amp;B629))</f>
        <v>1379.75</v>
      </c>
      <c r="Z629">
        <f ca="1">AVERAGE(INDIRECT("J"&amp;A629):INDIRECT("J"&amp;B629))</f>
        <v>3633.25</v>
      </c>
      <c r="AA629">
        <f ca="1">AVERAGE(INDIRECT("K"&amp;A629):INDIRECT("K"&amp;B629))</f>
        <v>9</v>
      </c>
      <c r="AB629">
        <f ca="1">AVERAGE(INDIRECT("L"&amp;A629):INDIRECT("L"&amp;B629))</f>
        <v>3211.5</v>
      </c>
      <c r="AC629">
        <f ca="1">AVERAGE(INDIRECT("M"&amp;A629):INDIRECT("M"&amp;B629))</f>
        <v>1403</v>
      </c>
      <c r="AD629">
        <f ca="1">AVERAGE(INDIRECT("N"&amp;A629):INDIRECT("N"&amp;B629))</f>
        <v>2833</v>
      </c>
      <c r="AE629">
        <f ca="1">AVERAGE(INDIRECT("O"&amp;A629):INDIRECT("O"&amp;B629))</f>
        <v>22</v>
      </c>
      <c r="AF629">
        <f ca="1">AVERAGE(INDIRECT("P"&amp;A629):INDIRECT("P"&amp;B629))</f>
        <v>2826.7874999999999</v>
      </c>
    </row>
    <row r="630" spans="1:32" ht="15" x14ac:dyDescent="0.25">
      <c r="A630" s="13">
        <f t="shared" si="24"/>
        <v>2505</v>
      </c>
      <c r="B630" s="14">
        <f t="shared" si="25"/>
        <v>2508</v>
      </c>
      <c r="C630" s="5">
        <v>40154</v>
      </c>
      <c r="D630" t="s">
        <v>52</v>
      </c>
      <c r="E630">
        <v>19341</v>
      </c>
      <c r="F630">
        <v>14098</v>
      </c>
      <c r="G630">
        <v>7756</v>
      </c>
      <c r="H630">
        <f>'[4]200912'!I53</f>
        <v>8208</v>
      </c>
      <c r="I630">
        <v>633</v>
      </c>
      <c r="J630">
        <v>1204</v>
      </c>
      <c r="K630">
        <v>1</v>
      </c>
      <c r="L630">
        <v>520</v>
      </c>
      <c r="M630">
        <v>316</v>
      </c>
      <c r="N630">
        <v>976</v>
      </c>
      <c r="O630">
        <v>26</v>
      </c>
      <c r="P630">
        <v>852.62</v>
      </c>
      <c r="T630" s="15">
        <v>25.0833333333334</v>
      </c>
      <c r="U630">
        <f ca="1">AVERAGE(INDIRECT("E"&amp;A630):INDIRECT("E"&amp;B630))</f>
        <v>10925.25</v>
      </c>
      <c r="V630">
        <f ca="1">AVERAGE(INDIRECT("F"&amp;A630):INDIRECT("F"&amp;B630))</f>
        <v>5689.5</v>
      </c>
      <c r="W630">
        <f ca="1">AVERAGE(INDIRECT("G"&amp;A630):INDIRECT("G"&amp;B630))</f>
        <v>4169.25</v>
      </c>
      <c r="X630">
        <f ca="1">AVERAGE(INDIRECT("H"&amp;A630):INDIRECT("H"&amp;B630))</f>
        <v>1699.5</v>
      </c>
      <c r="Y630">
        <f ca="1">AVERAGE(INDIRECT("I"&amp;A630):INDIRECT("I"&amp;B630))</f>
        <v>1350.5</v>
      </c>
      <c r="Z630">
        <f ca="1">AVERAGE(INDIRECT("J"&amp;A630):INDIRECT("J"&amp;B630))</f>
        <v>3580</v>
      </c>
      <c r="AA630">
        <f ca="1">AVERAGE(INDIRECT("K"&amp;A630):INDIRECT("K"&amp;B630))</f>
        <v>17.5</v>
      </c>
      <c r="AB630">
        <f ca="1">AVERAGE(INDIRECT("L"&amp;A630):INDIRECT("L"&amp;B630))</f>
        <v>2840</v>
      </c>
      <c r="AC630">
        <f ca="1">AVERAGE(INDIRECT("M"&amp;A630):INDIRECT("M"&amp;B630))</f>
        <v>1417</v>
      </c>
      <c r="AD630">
        <f ca="1">AVERAGE(INDIRECT("N"&amp;A630):INDIRECT("N"&amp;B630))</f>
        <v>2859</v>
      </c>
      <c r="AE630">
        <f ca="1">AVERAGE(INDIRECT("O"&amp;A630):INDIRECT("O"&amp;B630))</f>
        <v>23</v>
      </c>
      <c r="AF630">
        <f ca="1">AVERAGE(INDIRECT("P"&amp;A630):INDIRECT("P"&amp;B630))</f>
        <v>2852.5225</v>
      </c>
    </row>
    <row r="631" spans="1:32" ht="15" x14ac:dyDescent="0.25">
      <c r="A631" s="13">
        <f t="shared" si="24"/>
        <v>2509</v>
      </c>
      <c r="B631" s="14">
        <f t="shared" si="25"/>
        <v>2512</v>
      </c>
      <c r="C631" s="5">
        <v>40154</v>
      </c>
      <c r="D631" t="s">
        <v>53</v>
      </c>
      <c r="E631">
        <v>19350</v>
      </c>
      <c r="F631">
        <v>14082</v>
      </c>
      <c r="G631">
        <v>7685</v>
      </c>
      <c r="H631">
        <f>'[4]200912'!I54</f>
        <v>8245</v>
      </c>
      <c r="I631">
        <v>568</v>
      </c>
      <c r="J631">
        <v>1190</v>
      </c>
      <c r="K631">
        <v>2</v>
      </c>
      <c r="L631">
        <v>493</v>
      </c>
      <c r="M631">
        <v>316</v>
      </c>
      <c r="N631">
        <v>976</v>
      </c>
      <c r="O631">
        <v>24</v>
      </c>
      <c r="P631">
        <v>806</v>
      </c>
      <c r="T631" s="15">
        <v>25.125</v>
      </c>
      <c r="U631">
        <f ca="1">AVERAGE(INDIRECT("E"&amp;A631):INDIRECT("E"&amp;B631))</f>
        <v>10676.25</v>
      </c>
      <c r="V631">
        <f ca="1">AVERAGE(INDIRECT("F"&amp;A631):INDIRECT("F"&amp;B631))</f>
        <v>5213.25</v>
      </c>
      <c r="W631">
        <f ca="1">AVERAGE(INDIRECT("G"&amp;A631):INDIRECT("G"&amp;B631))</f>
        <v>4028.25</v>
      </c>
      <c r="X631">
        <f ca="1">AVERAGE(INDIRECT("H"&amp;A631):INDIRECT("H"&amp;B631))</f>
        <v>1896</v>
      </c>
      <c r="Y631">
        <f ca="1">AVERAGE(INDIRECT("I"&amp;A631):INDIRECT("I"&amp;B631))</f>
        <v>1359</v>
      </c>
      <c r="Z631">
        <f ca="1">AVERAGE(INDIRECT("J"&amp;A631):INDIRECT("J"&amp;B631))</f>
        <v>3378.75</v>
      </c>
      <c r="AA631">
        <f ca="1">AVERAGE(INDIRECT("K"&amp;A631):INDIRECT("K"&amp;B631))</f>
        <v>19.25</v>
      </c>
      <c r="AB631">
        <f ca="1">AVERAGE(INDIRECT("L"&amp;A631):INDIRECT("L"&amp;B631))</f>
        <v>2731.5</v>
      </c>
      <c r="AC631">
        <f ca="1">AVERAGE(INDIRECT("M"&amp;A631):INDIRECT("M"&amp;B631))</f>
        <v>1391</v>
      </c>
      <c r="AD631">
        <f ca="1">AVERAGE(INDIRECT("N"&amp;A631):INDIRECT("N"&amp;B631))</f>
        <v>2880</v>
      </c>
      <c r="AE631">
        <f ca="1">AVERAGE(INDIRECT("O"&amp;A631):INDIRECT("O"&amp;B631))</f>
        <v>22.25</v>
      </c>
      <c r="AF631">
        <f ca="1">AVERAGE(INDIRECT("P"&amp;A631):INDIRECT("P"&amp;B631))</f>
        <v>2694.8375000000001</v>
      </c>
    </row>
    <row r="632" spans="1:32" ht="15" x14ac:dyDescent="0.25">
      <c r="A632" s="13">
        <f t="shared" si="24"/>
        <v>2513</v>
      </c>
      <c r="B632" s="14">
        <f t="shared" si="25"/>
        <v>2516</v>
      </c>
      <c r="C632" s="5">
        <v>40154</v>
      </c>
      <c r="D632" t="s">
        <v>54</v>
      </c>
      <c r="E632">
        <v>19547</v>
      </c>
      <c r="F632">
        <v>14147</v>
      </c>
      <c r="G632">
        <v>7681</v>
      </c>
      <c r="H632">
        <f>'[4]200912'!I55</f>
        <v>8229</v>
      </c>
      <c r="I632">
        <v>549</v>
      </c>
      <c r="J632">
        <v>1126</v>
      </c>
      <c r="K632">
        <v>2</v>
      </c>
      <c r="L632">
        <v>482</v>
      </c>
      <c r="M632">
        <v>316</v>
      </c>
      <c r="N632">
        <v>976</v>
      </c>
      <c r="O632">
        <v>23</v>
      </c>
      <c r="P632">
        <v>759.37</v>
      </c>
      <c r="T632" s="15">
        <v>25.1666666666667</v>
      </c>
      <c r="U632">
        <f ca="1">AVERAGE(INDIRECT("E"&amp;A632):INDIRECT("E"&amp;B632))</f>
        <v>10384.75</v>
      </c>
      <c r="V632">
        <f ca="1">AVERAGE(INDIRECT("F"&amp;A632):INDIRECT("F"&amp;B632))</f>
        <v>5013.5</v>
      </c>
      <c r="W632">
        <f ca="1">AVERAGE(INDIRECT("G"&amp;A632):INDIRECT("G"&amp;B632))</f>
        <v>3937</v>
      </c>
      <c r="X632">
        <f ca="1">AVERAGE(INDIRECT("H"&amp;A632):INDIRECT("H"&amp;B632))</f>
        <v>2041.25</v>
      </c>
      <c r="Y632">
        <f ca="1">AVERAGE(INDIRECT("I"&amp;A632):INDIRECT("I"&amp;B632))</f>
        <v>1376.5</v>
      </c>
      <c r="Z632">
        <f ca="1">AVERAGE(INDIRECT("J"&amp;A632):INDIRECT("J"&amp;B632))</f>
        <v>3243.75</v>
      </c>
      <c r="AA632">
        <f ca="1">AVERAGE(INDIRECT("K"&amp;A632):INDIRECT("K"&amp;B632))</f>
        <v>20.75</v>
      </c>
      <c r="AB632">
        <f ca="1">AVERAGE(INDIRECT("L"&amp;A632):INDIRECT("L"&amp;B632))</f>
        <v>2664.5</v>
      </c>
      <c r="AC632">
        <f ca="1">AVERAGE(INDIRECT("M"&amp;A632):INDIRECT("M"&amp;B632))</f>
        <v>1434</v>
      </c>
      <c r="AD632">
        <f ca="1">AVERAGE(INDIRECT("N"&amp;A632):INDIRECT("N"&amp;B632))</f>
        <v>3073</v>
      </c>
      <c r="AE632">
        <f ca="1">AVERAGE(INDIRECT("O"&amp;A632):INDIRECT("O"&amp;B632))</f>
        <v>25.75</v>
      </c>
      <c r="AF632">
        <f ca="1">AVERAGE(INDIRECT("P"&amp;A632):INDIRECT("P"&amp;B632))</f>
        <v>2515.9475000000002</v>
      </c>
    </row>
    <row r="633" spans="1:32" ht="15" x14ac:dyDescent="0.25">
      <c r="A633" s="13">
        <f t="shared" si="24"/>
        <v>2517</v>
      </c>
      <c r="B633" s="14">
        <f t="shared" si="25"/>
        <v>2520</v>
      </c>
      <c r="C633" s="5">
        <v>40154</v>
      </c>
      <c r="D633" t="s">
        <v>55</v>
      </c>
      <c r="E633">
        <v>19630</v>
      </c>
      <c r="F633">
        <v>14187</v>
      </c>
      <c r="G633">
        <v>7706</v>
      </c>
      <c r="H633">
        <f>'[4]200912'!I56</f>
        <v>8242</v>
      </c>
      <c r="I633">
        <v>495</v>
      </c>
      <c r="J633">
        <v>1058</v>
      </c>
      <c r="K633">
        <v>2</v>
      </c>
      <c r="L633">
        <v>533</v>
      </c>
      <c r="M633">
        <v>298</v>
      </c>
      <c r="N633">
        <v>946</v>
      </c>
      <c r="O633">
        <v>22</v>
      </c>
      <c r="P633">
        <v>712.75</v>
      </c>
      <c r="T633" s="15">
        <v>25.2083333333334</v>
      </c>
      <c r="U633">
        <f ca="1">AVERAGE(INDIRECT("E"&amp;A633):INDIRECT("E"&amp;B633))</f>
        <v>10263</v>
      </c>
      <c r="V633">
        <f ca="1">AVERAGE(INDIRECT("F"&amp;A633):INDIRECT("F"&amp;B633))</f>
        <v>4816.25</v>
      </c>
      <c r="W633">
        <f ca="1">AVERAGE(INDIRECT("G"&amp;A633):INDIRECT("G"&amp;B633))</f>
        <v>3956.75</v>
      </c>
      <c r="X633">
        <f ca="1">AVERAGE(INDIRECT("H"&amp;A633):INDIRECT("H"&amp;B633))</f>
        <v>2067.5</v>
      </c>
      <c r="Y633">
        <f ca="1">AVERAGE(INDIRECT("I"&amp;A633):INDIRECT("I"&amp;B633))</f>
        <v>1435</v>
      </c>
      <c r="Z633">
        <f ca="1">AVERAGE(INDIRECT("J"&amp;A633):INDIRECT("J"&amp;B633))</f>
        <v>3262</v>
      </c>
      <c r="AA633">
        <f ca="1">AVERAGE(INDIRECT("K"&amp;A633):INDIRECT("K"&amp;B633))</f>
        <v>29.5</v>
      </c>
      <c r="AB633">
        <f ca="1">AVERAGE(INDIRECT("L"&amp;A633):INDIRECT("L"&amp;B633))</f>
        <v>2654.25</v>
      </c>
      <c r="AC633">
        <f ca="1">AVERAGE(INDIRECT("M"&amp;A633):INDIRECT("M"&amp;B633))</f>
        <v>1483</v>
      </c>
      <c r="AD633">
        <f ca="1">AVERAGE(INDIRECT("N"&amp;A633):INDIRECT("N"&amp;B633))</f>
        <v>3040</v>
      </c>
      <c r="AE633">
        <f ca="1">AVERAGE(INDIRECT("O"&amp;A633):INDIRECT("O"&amp;B633))</f>
        <v>31</v>
      </c>
      <c r="AF633">
        <f ca="1">AVERAGE(INDIRECT("P"&amp;A633):INDIRECT("P"&amp;B633))</f>
        <v>2372.6275000000001</v>
      </c>
    </row>
    <row r="634" spans="1:32" ht="15" x14ac:dyDescent="0.25">
      <c r="A634" s="13">
        <f t="shared" si="24"/>
        <v>2521</v>
      </c>
      <c r="B634" s="14">
        <f t="shared" si="25"/>
        <v>2524</v>
      </c>
      <c r="C634" s="5">
        <v>40154</v>
      </c>
      <c r="D634" t="s">
        <v>56</v>
      </c>
      <c r="E634">
        <v>19702</v>
      </c>
      <c r="F634">
        <v>14318</v>
      </c>
      <c r="G634">
        <v>7682</v>
      </c>
      <c r="H634">
        <f>'[4]200912'!I57</f>
        <v>8310</v>
      </c>
      <c r="I634">
        <v>499</v>
      </c>
      <c r="J634">
        <v>986</v>
      </c>
      <c r="K634">
        <v>2</v>
      </c>
      <c r="L634">
        <v>524</v>
      </c>
      <c r="M634">
        <v>298</v>
      </c>
      <c r="N634">
        <v>946</v>
      </c>
      <c r="O634">
        <v>20</v>
      </c>
      <c r="P634">
        <v>666.42</v>
      </c>
      <c r="T634" s="15">
        <v>25.25</v>
      </c>
      <c r="U634">
        <f ca="1">AVERAGE(INDIRECT("E"&amp;A634):INDIRECT("E"&amp;B634))</f>
        <v>9813.75</v>
      </c>
      <c r="V634">
        <f ca="1">AVERAGE(INDIRECT("F"&amp;A634):INDIRECT("F"&amp;B634))</f>
        <v>4700</v>
      </c>
      <c r="W634">
        <f ca="1">AVERAGE(INDIRECT("G"&amp;A634):INDIRECT("G"&amp;B634))</f>
        <v>3770.5</v>
      </c>
      <c r="X634">
        <f ca="1">AVERAGE(INDIRECT("H"&amp;A634):INDIRECT("H"&amp;B634))</f>
        <v>1915.25</v>
      </c>
      <c r="Y634">
        <f ca="1">AVERAGE(INDIRECT("I"&amp;A634):INDIRECT("I"&amp;B634))</f>
        <v>1548.75</v>
      </c>
      <c r="Z634">
        <f ca="1">AVERAGE(INDIRECT("J"&amp;A634):INDIRECT("J"&amp;B634))</f>
        <v>3202.25</v>
      </c>
      <c r="AA634">
        <f ca="1">AVERAGE(INDIRECT("K"&amp;A634):INDIRECT("K"&amp;B634))</f>
        <v>26.5</v>
      </c>
      <c r="AB634">
        <f ca="1">AVERAGE(INDIRECT("L"&amp;A634):INDIRECT("L"&amp;B634))</f>
        <v>2458.25</v>
      </c>
      <c r="AC634">
        <f ca="1">AVERAGE(INDIRECT("M"&amp;A634):INDIRECT("M"&amp;B634))</f>
        <v>1507</v>
      </c>
      <c r="AD634">
        <f ca="1">AVERAGE(INDIRECT("N"&amp;A634):INDIRECT("N"&amp;B634))</f>
        <v>3107</v>
      </c>
      <c r="AE634">
        <f ca="1">AVERAGE(INDIRECT("O"&amp;A634):INDIRECT("O"&amp;B634))</f>
        <v>31</v>
      </c>
      <c r="AF634">
        <f ca="1">AVERAGE(INDIRECT("P"&amp;A634):INDIRECT("P"&amp;B634))</f>
        <v>2236.2750000000001</v>
      </c>
    </row>
    <row r="635" spans="1:32" ht="15" x14ac:dyDescent="0.25">
      <c r="A635" s="13">
        <f t="shared" si="24"/>
        <v>2525</v>
      </c>
      <c r="B635" s="14">
        <f t="shared" si="25"/>
        <v>2528</v>
      </c>
      <c r="C635" s="5">
        <v>40154</v>
      </c>
      <c r="D635" t="s">
        <v>57</v>
      </c>
      <c r="E635">
        <v>19586</v>
      </c>
      <c r="F635">
        <v>14192</v>
      </c>
      <c r="G635">
        <v>7744</v>
      </c>
      <c r="H635">
        <f>'[4]200912'!I58</f>
        <v>8249</v>
      </c>
      <c r="I635">
        <v>512</v>
      </c>
      <c r="J635">
        <v>1010</v>
      </c>
      <c r="K635">
        <v>2</v>
      </c>
      <c r="L635">
        <v>495</v>
      </c>
      <c r="M635">
        <v>298</v>
      </c>
      <c r="N635">
        <v>946</v>
      </c>
      <c r="O635">
        <v>19</v>
      </c>
      <c r="P635">
        <v>645.21</v>
      </c>
      <c r="T635" s="15">
        <v>25.2916666666667</v>
      </c>
      <c r="U635">
        <f ca="1">AVERAGE(INDIRECT("E"&amp;A635):INDIRECT("E"&amp;B635))</f>
        <v>9157.25</v>
      </c>
      <c r="V635">
        <f ca="1">AVERAGE(INDIRECT("F"&amp;A635):INDIRECT("F"&amp;B635))</f>
        <v>4476.75</v>
      </c>
      <c r="W635">
        <f ca="1">AVERAGE(INDIRECT("G"&amp;A635):INDIRECT("G"&amp;B635))</f>
        <v>3451.75</v>
      </c>
      <c r="X635">
        <f ca="1">AVERAGE(INDIRECT("H"&amp;A635):INDIRECT("H"&amp;B635))</f>
        <v>1250.75</v>
      </c>
      <c r="Y635">
        <f ca="1">AVERAGE(INDIRECT("I"&amp;A635):INDIRECT("I"&amp;B635))</f>
        <v>1664.5</v>
      </c>
      <c r="Z635">
        <f ca="1">AVERAGE(INDIRECT("J"&amp;A635):INDIRECT("J"&amp;B635))</f>
        <v>3315.5</v>
      </c>
      <c r="AA635">
        <f ca="1">AVERAGE(INDIRECT("K"&amp;A635):INDIRECT("K"&amp;B635))</f>
        <v>28.5</v>
      </c>
      <c r="AB635">
        <f ca="1">AVERAGE(INDIRECT("L"&amp;A635):INDIRECT("L"&amp;B635))</f>
        <v>2456.5</v>
      </c>
      <c r="AC635">
        <f ca="1">AVERAGE(INDIRECT("M"&amp;A635):INDIRECT("M"&amp;B635))</f>
        <v>1578</v>
      </c>
      <c r="AD635">
        <f ca="1">AVERAGE(INDIRECT("N"&amp;A635):INDIRECT("N"&amp;B635))</f>
        <v>3117</v>
      </c>
      <c r="AE635">
        <f ca="1">AVERAGE(INDIRECT("O"&amp;A635):INDIRECT("O"&amp;B635))</f>
        <v>43.5</v>
      </c>
      <c r="AF635">
        <f ca="1">AVERAGE(INDIRECT("P"&amp;A635):INDIRECT("P"&amp;B635))</f>
        <v>2162.94</v>
      </c>
    </row>
    <row r="636" spans="1:32" ht="15" x14ac:dyDescent="0.25">
      <c r="A636" s="13">
        <f t="shared" si="24"/>
        <v>2529</v>
      </c>
      <c r="B636" s="14">
        <f t="shared" si="25"/>
        <v>2532</v>
      </c>
      <c r="C636" s="5">
        <v>40154</v>
      </c>
      <c r="D636" t="s">
        <v>58</v>
      </c>
      <c r="E636">
        <v>19394</v>
      </c>
      <c r="F636">
        <v>14197</v>
      </c>
      <c r="G636">
        <v>7651</v>
      </c>
      <c r="H636">
        <f>'[4]200912'!I59</f>
        <v>8081</v>
      </c>
      <c r="I636">
        <v>558</v>
      </c>
      <c r="J636">
        <v>1065</v>
      </c>
      <c r="K636">
        <v>4</v>
      </c>
      <c r="L636">
        <v>548</v>
      </c>
      <c r="M636">
        <v>298</v>
      </c>
      <c r="N636">
        <v>946</v>
      </c>
      <c r="O636">
        <v>18</v>
      </c>
      <c r="P636">
        <v>624.29999999999995</v>
      </c>
      <c r="T636" s="15">
        <v>25.3333333333334</v>
      </c>
      <c r="U636">
        <f ca="1">AVERAGE(INDIRECT("E"&amp;A636):INDIRECT("E"&amp;B636))</f>
        <v>9115.25</v>
      </c>
      <c r="V636">
        <f ca="1">AVERAGE(INDIRECT("F"&amp;A636):INDIRECT("F"&amp;B636))</f>
        <v>5071.5</v>
      </c>
      <c r="W636">
        <f ca="1">AVERAGE(INDIRECT("G"&amp;A636):INDIRECT("G"&amp;B636))</f>
        <v>3466</v>
      </c>
      <c r="X636">
        <f ca="1">AVERAGE(INDIRECT("H"&amp;A636):INDIRECT("H"&amp;B636))</f>
        <v>1750</v>
      </c>
      <c r="Y636">
        <f ca="1">AVERAGE(INDIRECT("I"&amp;A636):INDIRECT("I"&amp;B636))</f>
        <v>1658.75</v>
      </c>
      <c r="Z636">
        <f ca="1">AVERAGE(INDIRECT("J"&amp;A636):INDIRECT("J"&amp;B636))</f>
        <v>3374.75</v>
      </c>
      <c r="AA636">
        <f ca="1">AVERAGE(INDIRECT("K"&amp;A636):INDIRECT("K"&amp;B636))</f>
        <v>35.5</v>
      </c>
      <c r="AB636">
        <f ca="1">AVERAGE(INDIRECT("L"&amp;A636):INDIRECT("L"&amp;B636))</f>
        <v>2479.25</v>
      </c>
      <c r="AC636">
        <f ca="1">AVERAGE(INDIRECT("M"&amp;A636):INDIRECT("M"&amp;B636))</f>
        <v>1678</v>
      </c>
      <c r="AD636">
        <f ca="1">AVERAGE(INDIRECT("N"&amp;A636):INDIRECT("N"&amp;B636))</f>
        <v>3153</v>
      </c>
      <c r="AE636">
        <f ca="1">AVERAGE(INDIRECT("O"&amp;A636):INDIRECT("O"&amp;B636))</f>
        <v>52.5</v>
      </c>
      <c r="AF636">
        <f ca="1">AVERAGE(INDIRECT("P"&amp;A636):INDIRECT("P"&amp;B636))</f>
        <v>2154.6025</v>
      </c>
    </row>
    <row r="637" spans="1:32" ht="15" x14ac:dyDescent="0.25">
      <c r="A637" s="13">
        <f t="shared" si="24"/>
        <v>2533</v>
      </c>
      <c r="B637" s="14">
        <f t="shared" si="25"/>
        <v>2536</v>
      </c>
      <c r="C637" s="5">
        <v>40154</v>
      </c>
      <c r="D637" t="s">
        <v>59</v>
      </c>
      <c r="E637">
        <v>19241</v>
      </c>
      <c r="F637">
        <v>14209</v>
      </c>
      <c r="G637">
        <v>7696</v>
      </c>
      <c r="H637">
        <f>'[4]200912'!I60</f>
        <v>8188</v>
      </c>
      <c r="I637">
        <v>554</v>
      </c>
      <c r="J637">
        <v>1093</v>
      </c>
      <c r="K637">
        <v>4</v>
      </c>
      <c r="L637">
        <v>450</v>
      </c>
      <c r="M637">
        <v>287</v>
      </c>
      <c r="N637">
        <v>975</v>
      </c>
      <c r="O637">
        <v>17</v>
      </c>
      <c r="P637">
        <v>602.59</v>
      </c>
      <c r="T637" s="15">
        <v>25.375</v>
      </c>
      <c r="U637">
        <f ca="1">AVERAGE(INDIRECT("E"&amp;A637):INDIRECT("E"&amp;B637))</f>
        <v>9643.75</v>
      </c>
      <c r="V637">
        <f ca="1">AVERAGE(INDIRECT("F"&amp;A637):INDIRECT("F"&amp;B637))</f>
        <v>5697</v>
      </c>
      <c r="W637">
        <f ca="1">AVERAGE(INDIRECT("G"&amp;A637):INDIRECT("G"&amp;B637))</f>
        <v>3505</v>
      </c>
      <c r="X637">
        <f ca="1">AVERAGE(INDIRECT("H"&amp;A637):INDIRECT("H"&amp;B637))</f>
        <v>2125.75</v>
      </c>
      <c r="Y637">
        <f ca="1">AVERAGE(INDIRECT("I"&amp;A637):INDIRECT("I"&amp;B637))</f>
        <v>1698</v>
      </c>
      <c r="Z637">
        <f ca="1">AVERAGE(INDIRECT("J"&amp;A637):INDIRECT("J"&amp;B637))</f>
        <v>3326</v>
      </c>
      <c r="AA637">
        <f ca="1">AVERAGE(INDIRECT("K"&amp;A637):INDIRECT("K"&amp;B637))</f>
        <v>38.75</v>
      </c>
      <c r="AB637">
        <f ca="1">AVERAGE(INDIRECT("L"&amp;A637):INDIRECT("L"&amp;B637))</f>
        <v>2733.75</v>
      </c>
      <c r="AC637">
        <f ca="1">AVERAGE(INDIRECT("M"&amp;A637):INDIRECT("M"&amp;B637))</f>
        <v>1726</v>
      </c>
      <c r="AD637">
        <f ca="1">AVERAGE(INDIRECT("N"&amp;A637):INDIRECT("N"&amp;B637))</f>
        <v>3193</v>
      </c>
      <c r="AE637">
        <f ca="1">AVERAGE(INDIRECT("O"&amp;A637):INDIRECT("O"&amp;B637))</f>
        <v>61.75</v>
      </c>
      <c r="AF637">
        <f ca="1">AVERAGE(INDIRECT("P"&amp;A637):INDIRECT("P"&amp;B637))</f>
        <v>2237.085</v>
      </c>
    </row>
    <row r="638" spans="1:32" ht="15" x14ac:dyDescent="0.25">
      <c r="A638" s="13">
        <f t="shared" si="24"/>
        <v>2537</v>
      </c>
      <c r="B638" s="14">
        <f t="shared" si="25"/>
        <v>2540</v>
      </c>
      <c r="C638" s="5">
        <v>40154</v>
      </c>
      <c r="D638" t="s">
        <v>60</v>
      </c>
      <c r="E638">
        <v>19287</v>
      </c>
      <c r="F638">
        <v>14272</v>
      </c>
      <c r="G638">
        <v>7731</v>
      </c>
      <c r="H638">
        <f>'[4]200912'!I61</f>
        <v>8227</v>
      </c>
      <c r="I638">
        <v>564</v>
      </c>
      <c r="J638">
        <v>1011</v>
      </c>
      <c r="K638">
        <v>4</v>
      </c>
      <c r="L638">
        <v>436</v>
      </c>
      <c r="M638">
        <v>287</v>
      </c>
      <c r="N638">
        <v>975</v>
      </c>
      <c r="O638">
        <v>18</v>
      </c>
      <c r="P638">
        <v>581.66999999999996</v>
      </c>
      <c r="T638" s="15">
        <v>25.4166666666667</v>
      </c>
      <c r="U638">
        <f ca="1">AVERAGE(INDIRECT("E"&amp;A638):INDIRECT("E"&amp;B638))</f>
        <v>10661.75</v>
      </c>
      <c r="V638">
        <f ca="1">AVERAGE(INDIRECT("F"&amp;A638):INDIRECT("F"&amp;B638))</f>
        <v>6442.5</v>
      </c>
      <c r="W638">
        <f ca="1">AVERAGE(INDIRECT("G"&amp;A638):INDIRECT("G"&amp;B638))</f>
        <v>3716.25</v>
      </c>
      <c r="X638">
        <f ca="1">AVERAGE(INDIRECT("H"&amp;A638):INDIRECT("H"&amp;B638))</f>
        <v>2646.75</v>
      </c>
      <c r="Y638">
        <f ca="1">AVERAGE(INDIRECT("I"&amp;A638):INDIRECT("I"&amp;B638))</f>
        <v>1664</v>
      </c>
      <c r="Z638">
        <f ca="1">AVERAGE(INDIRECT("J"&amp;A638):INDIRECT("J"&amp;B638))</f>
        <v>3308.25</v>
      </c>
      <c r="AA638">
        <f ca="1">AVERAGE(INDIRECT("K"&amp;A638):INDIRECT("K"&amp;B638))</f>
        <v>47.25</v>
      </c>
      <c r="AB638">
        <f ca="1">AVERAGE(INDIRECT("L"&amp;A638):INDIRECT("L"&amp;B638))</f>
        <v>2646</v>
      </c>
      <c r="AC638">
        <f ca="1">AVERAGE(INDIRECT("M"&amp;A638):INDIRECT("M"&amp;B638))</f>
        <v>1773</v>
      </c>
      <c r="AD638">
        <f ca="1">AVERAGE(INDIRECT("N"&amp;A638):INDIRECT("N"&amp;B638))</f>
        <v>3167</v>
      </c>
      <c r="AE638">
        <f ca="1">AVERAGE(INDIRECT("O"&amp;A638):INDIRECT("O"&amp;B638))</f>
        <v>79.25</v>
      </c>
      <c r="AF638">
        <f ca="1">AVERAGE(INDIRECT("P"&amp;A638):INDIRECT("P"&amp;B638))</f>
        <v>2340.5500000000002</v>
      </c>
    </row>
    <row r="639" spans="1:32" ht="15" x14ac:dyDescent="0.25">
      <c r="A639" s="13">
        <f t="shared" si="24"/>
        <v>2541</v>
      </c>
      <c r="B639" s="14">
        <f t="shared" si="25"/>
        <v>2544</v>
      </c>
      <c r="C639" s="5">
        <v>40154</v>
      </c>
      <c r="D639" t="s">
        <v>61</v>
      </c>
      <c r="E639">
        <v>19252</v>
      </c>
      <c r="F639">
        <v>14258</v>
      </c>
      <c r="G639">
        <v>7743</v>
      </c>
      <c r="H639">
        <f>'[4]200912'!I62</f>
        <v>8105</v>
      </c>
      <c r="I639">
        <v>615</v>
      </c>
      <c r="J639">
        <v>988</v>
      </c>
      <c r="K639">
        <v>3</v>
      </c>
      <c r="L639">
        <v>402</v>
      </c>
      <c r="M639">
        <v>287</v>
      </c>
      <c r="N639">
        <v>975</v>
      </c>
      <c r="O639">
        <v>18</v>
      </c>
      <c r="P639">
        <v>575.19000000000005</v>
      </c>
      <c r="T639" s="15">
        <v>25.4583333333334</v>
      </c>
      <c r="U639">
        <f ca="1">AVERAGE(INDIRECT("E"&amp;A639):INDIRECT("E"&amp;B639))</f>
        <v>11459.75</v>
      </c>
      <c r="V639">
        <f ca="1">AVERAGE(INDIRECT("F"&amp;A639):INDIRECT("F"&amp;B639))</f>
        <v>7075.25</v>
      </c>
      <c r="W639">
        <f ca="1">AVERAGE(INDIRECT("G"&amp;A639):INDIRECT("G"&amp;B639))</f>
        <v>3561.75</v>
      </c>
      <c r="X639">
        <f ca="1">AVERAGE(INDIRECT("H"&amp;A639):INDIRECT("H"&amp;B639))</f>
        <v>3279.5</v>
      </c>
      <c r="Y639">
        <f ca="1">AVERAGE(INDIRECT("I"&amp;A639):INDIRECT("I"&amp;B639))</f>
        <v>1647.25</v>
      </c>
      <c r="Z639">
        <f ca="1">AVERAGE(INDIRECT("J"&amp;A639):INDIRECT("J"&amp;B639))</f>
        <v>3342.5</v>
      </c>
      <c r="AA639">
        <f ca="1">AVERAGE(INDIRECT("K"&amp;A639):INDIRECT("K"&amp;B639))</f>
        <v>55.75</v>
      </c>
      <c r="AB639">
        <f ca="1">AVERAGE(INDIRECT("L"&amp;A639):INDIRECT("L"&amp;B639))</f>
        <v>2510.75</v>
      </c>
      <c r="AC639">
        <f ca="1">AVERAGE(INDIRECT("M"&amp;A639):INDIRECT("M"&amp;B639))</f>
        <v>1800</v>
      </c>
      <c r="AD639">
        <f ca="1">AVERAGE(INDIRECT("N"&amp;A639):INDIRECT("N"&amp;B639))</f>
        <v>3328</v>
      </c>
      <c r="AE639">
        <f ca="1">AVERAGE(INDIRECT("O"&amp;A639):INDIRECT("O"&amp;B639))</f>
        <v>96.5</v>
      </c>
      <c r="AF639">
        <f ca="1">AVERAGE(INDIRECT("P"&amp;A639):INDIRECT("P"&amp;B639))</f>
        <v>2336.9499999999998</v>
      </c>
    </row>
    <row r="640" spans="1:32" ht="15" x14ac:dyDescent="0.25">
      <c r="A640" s="13">
        <f t="shared" si="24"/>
        <v>2545</v>
      </c>
      <c r="B640" s="14">
        <f t="shared" si="25"/>
        <v>2548</v>
      </c>
      <c r="C640" s="5">
        <v>40154</v>
      </c>
      <c r="D640" t="s">
        <v>62</v>
      </c>
      <c r="E640">
        <v>19037</v>
      </c>
      <c r="F640">
        <v>14043</v>
      </c>
      <c r="G640">
        <v>7721</v>
      </c>
      <c r="H640">
        <f>'[4]200912'!I63</f>
        <v>8217</v>
      </c>
      <c r="I640">
        <v>624</v>
      </c>
      <c r="J640">
        <v>996</v>
      </c>
      <c r="K640">
        <v>4</v>
      </c>
      <c r="L640">
        <v>366</v>
      </c>
      <c r="M640">
        <v>287</v>
      </c>
      <c r="N640">
        <v>975</v>
      </c>
      <c r="O640">
        <v>19</v>
      </c>
      <c r="P640">
        <v>567.9</v>
      </c>
      <c r="T640" s="15">
        <v>25.5</v>
      </c>
      <c r="U640">
        <f ca="1">AVERAGE(INDIRECT("E"&amp;A640):INDIRECT("E"&amp;B640))</f>
        <v>12149.5</v>
      </c>
      <c r="V640">
        <f ca="1">AVERAGE(INDIRECT("F"&amp;A640):INDIRECT("F"&amp;B640))</f>
        <v>7516</v>
      </c>
      <c r="W640">
        <f ca="1">AVERAGE(INDIRECT("G"&amp;A640):INDIRECT("G"&amp;B640))</f>
        <v>3520.5</v>
      </c>
      <c r="X640">
        <f ca="1">AVERAGE(INDIRECT("H"&amp;A640):INDIRECT("H"&amp;B640))</f>
        <v>4209.75</v>
      </c>
      <c r="Y640">
        <f ca="1">AVERAGE(INDIRECT("I"&amp;A640):INDIRECT("I"&amp;B640))</f>
        <v>1555</v>
      </c>
      <c r="Z640">
        <f ca="1">AVERAGE(INDIRECT("J"&amp;A640):INDIRECT("J"&amp;B640))</f>
        <v>3413.5</v>
      </c>
      <c r="AA640">
        <f ca="1">AVERAGE(INDIRECT("K"&amp;A640):INDIRECT("K"&amp;B640))</f>
        <v>68.75</v>
      </c>
      <c r="AB640">
        <f ca="1">AVERAGE(INDIRECT("L"&amp;A640):INDIRECT("L"&amp;B640))</f>
        <v>2156.75</v>
      </c>
      <c r="AC640">
        <f ca="1">AVERAGE(INDIRECT("M"&amp;A640):INDIRECT("M"&amp;B640))</f>
        <v>1850</v>
      </c>
      <c r="AD640">
        <f ca="1">AVERAGE(INDIRECT("N"&amp;A640):INDIRECT("N"&amp;B640))</f>
        <v>3429</v>
      </c>
      <c r="AE640">
        <f ca="1">AVERAGE(INDIRECT("O"&amp;A640):INDIRECT("O"&amp;B640))</f>
        <v>117.25</v>
      </c>
      <c r="AF640">
        <f ca="1">AVERAGE(INDIRECT("P"&amp;A640):INDIRECT("P"&amp;B640))</f>
        <v>2209.6150000000002</v>
      </c>
    </row>
    <row r="641" spans="1:32" ht="15" x14ac:dyDescent="0.25">
      <c r="A641" s="13">
        <f t="shared" si="24"/>
        <v>2549</v>
      </c>
      <c r="B641" s="14">
        <f t="shared" si="25"/>
        <v>2552</v>
      </c>
      <c r="C641" s="5">
        <v>40154</v>
      </c>
      <c r="D641" t="s">
        <v>63</v>
      </c>
      <c r="E641">
        <v>19043</v>
      </c>
      <c r="F641">
        <v>14037</v>
      </c>
      <c r="G641">
        <v>7794</v>
      </c>
      <c r="H641">
        <f>'[4]200912'!I64</f>
        <v>8296</v>
      </c>
      <c r="I641">
        <v>599</v>
      </c>
      <c r="J641">
        <v>1052</v>
      </c>
      <c r="K641">
        <v>7</v>
      </c>
      <c r="L641">
        <v>391</v>
      </c>
      <c r="M641">
        <v>287</v>
      </c>
      <c r="N641">
        <v>995</v>
      </c>
      <c r="O641">
        <v>19</v>
      </c>
      <c r="P641">
        <v>560.91</v>
      </c>
      <c r="T641" s="15">
        <v>25.5416666666667</v>
      </c>
      <c r="U641">
        <f ca="1">AVERAGE(INDIRECT("E"&amp;A641):INDIRECT("E"&amp;B641))</f>
        <v>12768.25</v>
      </c>
      <c r="V641">
        <f ca="1">AVERAGE(INDIRECT("F"&amp;A641):INDIRECT("F"&amp;B641))</f>
        <v>7484.75</v>
      </c>
      <c r="W641">
        <f ca="1">AVERAGE(INDIRECT("G"&amp;A641):INDIRECT("G"&amp;B641))</f>
        <v>3699.25</v>
      </c>
      <c r="X641">
        <f ca="1">AVERAGE(INDIRECT("H"&amp;A641):INDIRECT("H"&amp;B641))</f>
        <v>3943</v>
      </c>
      <c r="Y641">
        <f ca="1">AVERAGE(INDIRECT("I"&amp;A641):INDIRECT("I"&amp;B641))</f>
        <v>1717</v>
      </c>
      <c r="Z641">
        <f ca="1">AVERAGE(INDIRECT("J"&amp;A641):INDIRECT("J"&amp;B641))</f>
        <v>3515.5</v>
      </c>
      <c r="AA641">
        <f ca="1">AVERAGE(INDIRECT("K"&amp;A641):INDIRECT("K"&amp;B641))</f>
        <v>66</v>
      </c>
      <c r="AB641">
        <f ca="1">AVERAGE(INDIRECT("L"&amp;A641):INDIRECT("L"&amp;B641))</f>
        <v>2165</v>
      </c>
      <c r="AC641">
        <f ca="1">AVERAGE(INDIRECT("M"&amp;A641):INDIRECT("M"&amp;B641))</f>
        <v>1865</v>
      </c>
      <c r="AD641">
        <f ca="1">AVERAGE(INDIRECT("N"&amp;A641):INDIRECT("N"&amp;B641))</f>
        <v>3644</v>
      </c>
      <c r="AE641">
        <f ca="1">AVERAGE(INDIRECT("O"&amp;A641):INDIRECT("O"&amp;B641))</f>
        <v>133</v>
      </c>
      <c r="AF641">
        <f ca="1">AVERAGE(INDIRECT("P"&amp;A641):INDIRECT("P"&amp;B641))</f>
        <v>2079.4575</v>
      </c>
    </row>
    <row r="642" spans="1:32" ht="15" x14ac:dyDescent="0.25">
      <c r="A642" s="13">
        <f t="shared" si="24"/>
        <v>2553</v>
      </c>
      <c r="B642" s="14">
        <f t="shared" si="25"/>
        <v>2556</v>
      </c>
      <c r="C642" s="5">
        <v>40154</v>
      </c>
      <c r="D642" t="s">
        <v>64</v>
      </c>
      <c r="E642">
        <v>19076</v>
      </c>
      <c r="F642">
        <v>13958</v>
      </c>
      <c r="G642">
        <v>7753</v>
      </c>
      <c r="H642">
        <f>'[4]200912'!I65</f>
        <v>8266</v>
      </c>
      <c r="I642">
        <v>673</v>
      </c>
      <c r="J642">
        <v>1148</v>
      </c>
      <c r="K642">
        <v>8</v>
      </c>
      <c r="L642">
        <v>429</v>
      </c>
      <c r="M642">
        <v>287</v>
      </c>
      <c r="N642">
        <v>995</v>
      </c>
      <c r="O642">
        <v>19</v>
      </c>
      <c r="P642">
        <v>554.41999999999996</v>
      </c>
      <c r="T642" s="15">
        <v>25.5833333333334</v>
      </c>
      <c r="U642">
        <f ca="1">AVERAGE(INDIRECT("E"&amp;A642):INDIRECT("E"&amp;B642))</f>
        <v>12646.25</v>
      </c>
      <c r="V642">
        <f ca="1">AVERAGE(INDIRECT("F"&amp;A642):INDIRECT("F"&amp;B642))</f>
        <v>6996.75</v>
      </c>
      <c r="W642">
        <f ca="1">AVERAGE(INDIRECT("G"&amp;A642):INDIRECT("G"&amp;B642))</f>
        <v>3711.75</v>
      </c>
      <c r="X642">
        <f ca="1">AVERAGE(INDIRECT("H"&amp;A642):INDIRECT("H"&amp;B642))</f>
        <v>3307</v>
      </c>
      <c r="Y642">
        <f ca="1">AVERAGE(INDIRECT("I"&amp;A642):INDIRECT("I"&amp;B642))</f>
        <v>1727.75</v>
      </c>
      <c r="Z642">
        <f ca="1">AVERAGE(INDIRECT("J"&amp;A642):INDIRECT("J"&amp;B642))</f>
        <v>3409.75</v>
      </c>
      <c r="AA642">
        <f ca="1">AVERAGE(INDIRECT("K"&amp;A642):INDIRECT("K"&amp;B642))</f>
        <v>60.5</v>
      </c>
      <c r="AB642">
        <f ca="1">AVERAGE(INDIRECT("L"&amp;A642):INDIRECT("L"&amp;B642))</f>
        <v>2333.5</v>
      </c>
      <c r="AC642">
        <f ca="1">AVERAGE(INDIRECT("M"&amp;A642):INDIRECT("M"&amp;B642))</f>
        <v>1865</v>
      </c>
      <c r="AD642">
        <f ca="1">AVERAGE(INDIRECT("N"&amp;A642):INDIRECT("N"&amp;B642))</f>
        <v>3712</v>
      </c>
      <c r="AE642">
        <f ca="1">AVERAGE(INDIRECT("O"&amp;A642):INDIRECT("O"&amp;B642))</f>
        <v>140.75</v>
      </c>
      <c r="AF642">
        <f ca="1">AVERAGE(INDIRECT("P"&amp;A642):INDIRECT("P"&amp;B642))</f>
        <v>1994.32</v>
      </c>
    </row>
    <row r="643" spans="1:32" ht="15" x14ac:dyDescent="0.25">
      <c r="A643" s="13">
        <f t="shared" si="24"/>
        <v>2557</v>
      </c>
      <c r="B643" s="14">
        <f t="shared" si="25"/>
        <v>2560</v>
      </c>
      <c r="C643" s="5">
        <v>40154</v>
      </c>
      <c r="D643" t="s">
        <v>65</v>
      </c>
      <c r="E643">
        <v>18981</v>
      </c>
      <c r="F643">
        <v>13885</v>
      </c>
      <c r="G643">
        <v>7729</v>
      </c>
      <c r="H643">
        <f>'[4]200912'!I66</f>
        <v>8144</v>
      </c>
      <c r="I643">
        <v>774</v>
      </c>
      <c r="J643">
        <v>1246</v>
      </c>
      <c r="K643">
        <v>9</v>
      </c>
      <c r="L643">
        <v>495</v>
      </c>
      <c r="M643">
        <v>287</v>
      </c>
      <c r="N643">
        <v>995</v>
      </c>
      <c r="O643">
        <v>19</v>
      </c>
      <c r="P643">
        <v>568.79</v>
      </c>
      <c r="T643" s="15">
        <v>25.625</v>
      </c>
      <c r="U643">
        <f ca="1">AVERAGE(INDIRECT("E"&amp;A643):INDIRECT("E"&amp;B643))</f>
        <v>12419.75</v>
      </c>
      <c r="V643">
        <f ca="1">AVERAGE(INDIRECT("F"&amp;A643):INDIRECT("F"&amp;B643))</f>
        <v>6908.75</v>
      </c>
      <c r="W643">
        <f ca="1">AVERAGE(INDIRECT("G"&amp;A643):INDIRECT("G"&amp;B643))</f>
        <v>3929.5</v>
      </c>
      <c r="X643">
        <f ca="1">AVERAGE(INDIRECT("H"&amp;A643):INDIRECT("H"&amp;B643))</f>
        <v>3077.75</v>
      </c>
      <c r="Y643">
        <f ca="1">AVERAGE(INDIRECT("I"&amp;A643):INDIRECT("I"&amp;B643))</f>
        <v>1625</v>
      </c>
      <c r="Z643">
        <f ca="1">AVERAGE(INDIRECT("J"&amp;A643):INDIRECT("J"&amp;B643))</f>
        <v>3216.75</v>
      </c>
      <c r="AA643">
        <f ca="1">AVERAGE(INDIRECT("K"&amp;A643):INDIRECT("K"&amp;B643))</f>
        <v>65.25</v>
      </c>
      <c r="AB643">
        <f ca="1">AVERAGE(INDIRECT("L"&amp;A643):INDIRECT("L"&amp;B643))</f>
        <v>2125</v>
      </c>
      <c r="AC643">
        <f ca="1">AVERAGE(INDIRECT("M"&amp;A643):INDIRECT("M"&amp;B643))</f>
        <v>1863</v>
      </c>
      <c r="AD643">
        <f ca="1">AVERAGE(INDIRECT("N"&amp;A643):INDIRECT("N"&amp;B643))</f>
        <v>3688</v>
      </c>
      <c r="AE643">
        <f ca="1">AVERAGE(INDIRECT("O"&amp;A643):INDIRECT("O"&amp;B643))</f>
        <v>145</v>
      </c>
      <c r="AF643">
        <f ca="1">AVERAGE(INDIRECT("P"&amp;A643):INDIRECT("P"&amp;B643))</f>
        <v>2057.5525000000002</v>
      </c>
    </row>
    <row r="644" spans="1:32" ht="15" x14ac:dyDescent="0.25">
      <c r="A644" s="13">
        <f t="shared" si="24"/>
        <v>2561</v>
      </c>
      <c r="B644" s="14">
        <f t="shared" si="25"/>
        <v>2564</v>
      </c>
      <c r="C644" s="5">
        <v>40154</v>
      </c>
      <c r="D644" t="s">
        <v>66</v>
      </c>
      <c r="E644">
        <v>18984</v>
      </c>
      <c r="F644">
        <v>13868</v>
      </c>
      <c r="G644">
        <v>7765</v>
      </c>
      <c r="H644">
        <f>'[4]200912'!I67</f>
        <v>8271</v>
      </c>
      <c r="I644">
        <v>856</v>
      </c>
      <c r="J644">
        <v>1295</v>
      </c>
      <c r="K644">
        <v>8</v>
      </c>
      <c r="L644">
        <v>618</v>
      </c>
      <c r="M644">
        <v>287</v>
      </c>
      <c r="N644">
        <v>995</v>
      </c>
      <c r="O644">
        <v>19</v>
      </c>
      <c r="P644">
        <v>583.45000000000005</v>
      </c>
      <c r="T644" s="15">
        <v>25.6666666666667</v>
      </c>
      <c r="U644">
        <f ca="1">AVERAGE(INDIRECT("E"&amp;A644):INDIRECT("E"&amp;B644))</f>
        <v>12246.75</v>
      </c>
      <c r="V644">
        <f ca="1">AVERAGE(INDIRECT("F"&amp;A644):INDIRECT("F"&amp;B644))</f>
        <v>7406.25</v>
      </c>
      <c r="W644">
        <f ca="1">AVERAGE(INDIRECT("G"&amp;A644):INDIRECT("G"&amp;B644))</f>
        <v>4125.25</v>
      </c>
      <c r="X644">
        <f ca="1">AVERAGE(INDIRECT("H"&amp;A644):INDIRECT("H"&amp;B644))</f>
        <v>2891</v>
      </c>
      <c r="Y644">
        <f ca="1">AVERAGE(INDIRECT("I"&amp;A644):INDIRECT("I"&amp;B644))</f>
        <v>1717</v>
      </c>
      <c r="Z644">
        <f ca="1">AVERAGE(INDIRECT("J"&amp;A644):INDIRECT("J"&amp;B644))</f>
        <v>3044.5</v>
      </c>
      <c r="AA644">
        <f ca="1">AVERAGE(INDIRECT("K"&amp;A644):INDIRECT("K"&amp;B644))</f>
        <v>74.75</v>
      </c>
      <c r="AB644">
        <f ca="1">AVERAGE(INDIRECT("L"&amp;A644):INDIRECT("L"&amp;B644))</f>
        <v>2355</v>
      </c>
      <c r="AC644">
        <f ca="1">AVERAGE(INDIRECT("M"&amp;A644):INDIRECT("M"&amp;B644))</f>
        <v>1866</v>
      </c>
      <c r="AD644">
        <f ca="1">AVERAGE(INDIRECT("N"&amp;A644):INDIRECT("N"&amp;B644))</f>
        <v>3332</v>
      </c>
      <c r="AE644">
        <f ca="1">AVERAGE(INDIRECT("O"&amp;A644):INDIRECT("O"&amp;B644))</f>
        <v>139.5</v>
      </c>
      <c r="AF644">
        <f ca="1">AVERAGE(INDIRECT("P"&amp;A644):INDIRECT("P"&amp;B644))</f>
        <v>2229.94</v>
      </c>
    </row>
    <row r="645" spans="1:32" ht="15" x14ac:dyDescent="0.25">
      <c r="A645" s="13">
        <f t="shared" si="24"/>
        <v>2565</v>
      </c>
      <c r="B645" s="14">
        <f t="shared" si="25"/>
        <v>2568</v>
      </c>
      <c r="C645" s="5">
        <v>40154</v>
      </c>
      <c r="D645" t="s">
        <v>67</v>
      </c>
      <c r="E645">
        <v>18796</v>
      </c>
      <c r="F645">
        <v>14077</v>
      </c>
      <c r="G645">
        <v>7873</v>
      </c>
      <c r="H645">
        <f>'[4]200912'!I68</f>
        <v>8483</v>
      </c>
      <c r="I645">
        <v>884</v>
      </c>
      <c r="J645">
        <v>1351</v>
      </c>
      <c r="K645">
        <v>9</v>
      </c>
      <c r="L645">
        <v>703</v>
      </c>
      <c r="M645">
        <v>292</v>
      </c>
      <c r="N645">
        <v>1169</v>
      </c>
      <c r="O645">
        <v>19</v>
      </c>
      <c r="P645">
        <v>597.80999999999995</v>
      </c>
      <c r="T645" s="15">
        <v>25.7083333333334</v>
      </c>
      <c r="U645">
        <f ca="1">AVERAGE(INDIRECT("E"&amp;A645):INDIRECT("E"&amp;B645))</f>
        <v>12408</v>
      </c>
      <c r="V645">
        <f ca="1">AVERAGE(INDIRECT("F"&amp;A645):INDIRECT("F"&amp;B645))</f>
        <v>7807</v>
      </c>
      <c r="W645">
        <f ca="1">AVERAGE(INDIRECT("G"&amp;A645):INDIRECT("G"&amp;B645))</f>
        <v>4392.25</v>
      </c>
      <c r="X645">
        <f ca="1">AVERAGE(INDIRECT("H"&amp;A645):INDIRECT("H"&amp;B645))</f>
        <v>3217.25</v>
      </c>
      <c r="Y645">
        <f ca="1">AVERAGE(INDIRECT("I"&amp;A645):INDIRECT("I"&amp;B645))</f>
        <v>1850</v>
      </c>
      <c r="Z645">
        <f ca="1">AVERAGE(INDIRECT("J"&amp;A645):INDIRECT("J"&amp;B645))</f>
        <v>3185.5</v>
      </c>
      <c r="AA645">
        <f ca="1">AVERAGE(INDIRECT("K"&amp;A645):INDIRECT("K"&amp;B645))</f>
        <v>93.75</v>
      </c>
      <c r="AB645">
        <f ca="1">AVERAGE(INDIRECT("L"&amp;A645):INDIRECT("L"&amp;B645))</f>
        <v>2930.75</v>
      </c>
      <c r="AC645">
        <f ca="1">AVERAGE(INDIRECT("M"&amp;A645):INDIRECT("M"&amp;B645))</f>
        <v>1869</v>
      </c>
      <c r="AD645">
        <f ca="1">AVERAGE(INDIRECT("N"&amp;A645):INDIRECT("N"&amp;B645))</f>
        <v>3382</v>
      </c>
      <c r="AE645">
        <f ca="1">AVERAGE(INDIRECT("O"&amp;A645):INDIRECT("O"&amp;B645))</f>
        <v>146</v>
      </c>
      <c r="AF645">
        <f ca="1">AVERAGE(INDIRECT("P"&amp;A645):INDIRECT("P"&amp;B645))</f>
        <v>2457.8850000000002</v>
      </c>
    </row>
    <row r="646" spans="1:32" ht="15" x14ac:dyDescent="0.25">
      <c r="A646" s="13">
        <f t="shared" si="24"/>
        <v>2569</v>
      </c>
      <c r="B646" s="14">
        <f t="shared" si="25"/>
        <v>2572</v>
      </c>
      <c r="C646" s="5">
        <v>40154</v>
      </c>
      <c r="D646" t="s">
        <v>68</v>
      </c>
      <c r="E646">
        <v>18836</v>
      </c>
      <c r="F646">
        <v>14215</v>
      </c>
      <c r="G646">
        <v>7976</v>
      </c>
      <c r="H646">
        <f>'[4]200912'!I69</f>
        <v>8733</v>
      </c>
      <c r="I646">
        <v>949</v>
      </c>
      <c r="J646">
        <v>1401</v>
      </c>
      <c r="K646">
        <v>14</v>
      </c>
      <c r="L646">
        <v>803</v>
      </c>
      <c r="M646">
        <v>292</v>
      </c>
      <c r="N646">
        <v>1169</v>
      </c>
      <c r="O646">
        <v>22</v>
      </c>
      <c r="P646">
        <v>612.97</v>
      </c>
      <c r="T646" s="15">
        <v>25.75</v>
      </c>
      <c r="U646">
        <f ca="1">AVERAGE(INDIRECT("E"&amp;A646):INDIRECT("E"&amp;B646))</f>
        <v>13102.5</v>
      </c>
      <c r="V646" s="16"/>
      <c r="W646">
        <f ca="1">AVERAGE(INDIRECT("G"&amp;A646):INDIRECT("G"&amp;B646))</f>
        <v>4611.25</v>
      </c>
      <c r="X646">
        <f ca="1">AVERAGE(INDIRECT("H"&amp;A646):INDIRECT("H"&amp;B646))</f>
        <v>3512.25</v>
      </c>
      <c r="Y646">
        <f ca="1">AVERAGE(INDIRECT("I"&amp;A646):INDIRECT("I"&amp;B646))</f>
        <v>1784.75</v>
      </c>
      <c r="Z646">
        <f ca="1">AVERAGE(INDIRECT("J"&amp;A646):INDIRECT("J"&amp;B646))</f>
        <v>3313.75</v>
      </c>
      <c r="AA646">
        <f ca="1">AVERAGE(INDIRECT("K"&amp;A646):INDIRECT("K"&amp;B646))</f>
        <v>106</v>
      </c>
      <c r="AB646">
        <f ca="1">AVERAGE(INDIRECT("L"&amp;A646):INDIRECT("L"&amp;B646))</f>
        <v>3442.75</v>
      </c>
      <c r="AC646">
        <f ca="1">AVERAGE(INDIRECT("M"&amp;A646):INDIRECT("M"&amp;B646))</f>
        <v>1876</v>
      </c>
      <c r="AD646">
        <f ca="1">AVERAGE(INDIRECT("N"&amp;A646):INDIRECT("N"&amp;B646))</f>
        <v>3300</v>
      </c>
      <c r="AE646">
        <f ca="1">AVERAGE(INDIRECT("O"&amp;A646):INDIRECT("O"&amp;B646))</f>
        <v>169.5</v>
      </c>
      <c r="AF646">
        <f ca="1">AVERAGE(INDIRECT("P"&amp;A646):INDIRECT("P"&amp;B646))</f>
        <v>2692.4624999999996</v>
      </c>
    </row>
    <row r="647" spans="1:32" ht="15" x14ac:dyDescent="0.25">
      <c r="A647" s="13">
        <f t="shared" si="24"/>
        <v>2573</v>
      </c>
      <c r="B647" s="14">
        <f t="shared" si="25"/>
        <v>2576</v>
      </c>
      <c r="C647" s="5">
        <v>40154</v>
      </c>
      <c r="D647" t="s">
        <v>69</v>
      </c>
      <c r="E647">
        <v>18970</v>
      </c>
      <c r="F647">
        <v>14579</v>
      </c>
      <c r="G647">
        <v>8131</v>
      </c>
      <c r="H647">
        <f>'[4]200912'!I70</f>
        <v>8922</v>
      </c>
      <c r="I647">
        <v>995</v>
      </c>
      <c r="J647">
        <v>1543</v>
      </c>
      <c r="K647">
        <v>18</v>
      </c>
      <c r="L647">
        <v>930</v>
      </c>
      <c r="M647">
        <v>292</v>
      </c>
      <c r="N647">
        <v>1169</v>
      </c>
      <c r="O647">
        <v>26</v>
      </c>
      <c r="P647">
        <v>662.36</v>
      </c>
      <c r="T647" s="15">
        <v>25.7916666666667</v>
      </c>
      <c r="U647">
        <f ca="1">AVERAGE(INDIRECT("E"&amp;A647):INDIRECT("E"&amp;B647))</f>
        <v>13301</v>
      </c>
      <c r="V647" s="16"/>
      <c r="W647">
        <f ca="1">AVERAGE(INDIRECT("G"&amp;A647):INDIRECT("G"&amp;B647))</f>
        <v>4677.25</v>
      </c>
      <c r="X647">
        <f ca="1">AVERAGE(INDIRECT("H"&amp;A647):INDIRECT("H"&amp;B647))</f>
        <v>3462.75</v>
      </c>
      <c r="Y647">
        <f ca="1">AVERAGE(INDIRECT("I"&amp;A647):INDIRECT("I"&amp;B647))</f>
        <v>1768.25</v>
      </c>
      <c r="Z647">
        <f ca="1">AVERAGE(INDIRECT("J"&amp;A647):INDIRECT("J"&amp;B647))</f>
        <v>3442.25</v>
      </c>
      <c r="AA647">
        <f ca="1">AVERAGE(INDIRECT("K"&amp;A647):INDIRECT("K"&amp;B647))</f>
        <v>118.25</v>
      </c>
      <c r="AB647">
        <f ca="1">AVERAGE(INDIRECT("L"&amp;A647):INDIRECT("L"&amp;B647))</f>
        <v>3541.5</v>
      </c>
      <c r="AC647">
        <f ca="1">AVERAGE(INDIRECT("M"&amp;A647):INDIRECT("M"&amp;B647))</f>
        <v>1969</v>
      </c>
      <c r="AD647">
        <f ca="1">AVERAGE(INDIRECT("N"&amp;A647):INDIRECT("N"&amp;B647))</f>
        <v>3462</v>
      </c>
      <c r="AE647">
        <f ca="1">AVERAGE(INDIRECT("O"&amp;A647):INDIRECT("O"&amp;B647))</f>
        <v>209.5</v>
      </c>
      <c r="AF647">
        <f ca="1">AVERAGE(INDIRECT("P"&amp;A647):INDIRECT("P"&amp;B647))</f>
        <v>2862.9650000000001</v>
      </c>
    </row>
    <row r="648" spans="1:32" ht="15" x14ac:dyDescent="0.25">
      <c r="A648" s="13">
        <f t="shared" ref="A648:A711" si="26">A646+8</f>
        <v>2577</v>
      </c>
      <c r="B648" s="14">
        <f t="shared" si="25"/>
        <v>2580</v>
      </c>
      <c r="C648" s="5">
        <v>40154</v>
      </c>
      <c r="D648" t="s">
        <v>70</v>
      </c>
      <c r="E648">
        <v>19394</v>
      </c>
      <c r="F648">
        <v>14825</v>
      </c>
      <c r="G648">
        <v>8251</v>
      </c>
      <c r="H648">
        <f>'[4]200912'!I71</f>
        <v>9151</v>
      </c>
      <c r="I648">
        <v>1081</v>
      </c>
      <c r="J648">
        <v>1614</v>
      </c>
      <c r="K648">
        <v>24</v>
      </c>
      <c r="L648">
        <v>1000</v>
      </c>
      <c r="M648">
        <v>292</v>
      </c>
      <c r="N648">
        <v>1169</v>
      </c>
      <c r="O648">
        <v>29</v>
      </c>
      <c r="P648">
        <v>711.44</v>
      </c>
      <c r="T648" s="15">
        <v>25.8333333333334</v>
      </c>
      <c r="U648">
        <f ca="1">AVERAGE(INDIRECT("E"&amp;A648):INDIRECT("E"&amp;B648))</f>
        <v>13139</v>
      </c>
      <c r="V648" s="16"/>
      <c r="W648">
        <f ca="1">AVERAGE(INDIRECT("G"&amp;A648):INDIRECT("G"&amp;B648))</f>
        <v>4610</v>
      </c>
      <c r="X648">
        <f ca="1">AVERAGE(INDIRECT("H"&amp;A648):INDIRECT("H"&amp;B648))</f>
        <v>3337.25</v>
      </c>
      <c r="Y648">
        <f ca="1">AVERAGE(INDIRECT("I"&amp;A648):INDIRECT("I"&amp;B648))</f>
        <v>1907</v>
      </c>
      <c r="Z648">
        <f ca="1">AVERAGE(INDIRECT("J"&amp;A648):INDIRECT("J"&amp;B648))</f>
        <v>3258</v>
      </c>
      <c r="AA648">
        <f ca="1">AVERAGE(INDIRECT("K"&amp;A648):INDIRECT("K"&amp;B648))</f>
        <v>133.75</v>
      </c>
      <c r="AB648">
        <f ca="1">AVERAGE(INDIRECT("L"&amp;A648):INDIRECT("L"&amp;B648))</f>
        <v>3642.25</v>
      </c>
      <c r="AC648">
        <f ca="1">AVERAGE(INDIRECT("M"&amp;A648):INDIRECT("M"&amp;B648))</f>
        <v>2011</v>
      </c>
      <c r="AD648">
        <f ca="1">AVERAGE(INDIRECT("N"&amp;A648):INDIRECT("N"&amp;B648))</f>
        <v>3465</v>
      </c>
      <c r="AE648">
        <f ca="1">AVERAGE(INDIRECT("O"&amp;A648):INDIRECT("O"&amp;B648))</f>
        <v>246.5</v>
      </c>
      <c r="AF648">
        <f ca="1">AVERAGE(INDIRECT("P"&amp;A648):INDIRECT("P"&amp;B648))</f>
        <v>2920.7725</v>
      </c>
    </row>
    <row r="649" spans="1:32" ht="15" x14ac:dyDescent="0.25">
      <c r="A649" s="13">
        <f t="shared" si="26"/>
        <v>2581</v>
      </c>
      <c r="B649" s="14">
        <f t="shared" si="25"/>
        <v>2584</v>
      </c>
      <c r="C649" s="5">
        <v>40154</v>
      </c>
      <c r="D649" t="s">
        <v>71</v>
      </c>
      <c r="E649">
        <v>19577</v>
      </c>
      <c r="F649">
        <v>15252</v>
      </c>
      <c r="G649">
        <v>8258</v>
      </c>
      <c r="H649">
        <f>'[4]200912'!I72</f>
        <v>9171</v>
      </c>
      <c r="I649">
        <v>1126</v>
      </c>
      <c r="J649">
        <v>1684</v>
      </c>
      <c r="K649">
        <v>29</v>
      </c>
      <c r="L649">
        <v>1076</v>
      </c>
      <c r="M649">
        <v>301</v>
      </c>
      <c r="N649">
        <v>1288</v>
      </c>
      <c r="O649">
        <v>32</v>
      </c>
      <c r="P649">
        <v>761.33</v>
      </c>
      <c r="T649" s="15">
        <v>25.875</v>
      </c>
      <c r="U649">
        <f ca="1">AVERAGE(INDIRECT("E"&amp;A649):INDIRECT("E"&amp;B649))</f>
        <v>12655.5</v>
      </c>
      <c r="V649" s="16"/>
      <c r="W649">
        <f ca="1">AVERAGE(INDIRECT("G"&amp;A649):INDIRECT("G"&amp;B649))</f>
        <v>4486.75</v>
      </c>
      <c r="X649">
        <f ca="1">AVERAGE(INDIRECT("H"&amp;A649):INDIRECT("H"&amp;B649))</f>
        <v>3196.75</v>
      </c>
      <c r="Y649">
        <f ca="1">AVERAGE(INDIRECT("I"&amp;A649):INDIRECT("I"&amp;B649))</f>
        <v>1883.5</v>
      </c>
      <c r="Z649">
        <f ca="1">AVERAGE(INDIRECT("J"&amp;A649):INDIRECT("J"&amp;B649))</f>
        <v>2952.25</v>
      </c>
      <c r="AA649">
        <f ca="1">AVERAGE(INDIRECT("K"&amp;A649):INDIRECT("K"&amp;B649))</f>
        <v>136</v>
      </c>
      <c r="AB649">
        <f ca="1">AVERAGE(INDIRECT("L"&amp;A649):INDIRECT("L"&amp;B649))</f>
        <v>3364.5</v>
      </c>
      <c r="AC649">
        <f ca="1">AVERAGE(INDIRECT("M"&amp;A649):INDIRECT("M"&amp;B649))</f>
        <v>2096</v>
      </c>
      <c r="AD649">
        <f ca="1">AVERAGE(INDIRECT("N"&amp;A649):INDIRECT("N"&amp;B649))</f>
        <v>3419</v>
      </c>
      <c r="AE649">
        <f ca="1">AVERAGE(INDIRECT("O"&amp;A649):INDIRECT("O"&amp;B649))</f>
        <v>253.75</v>
      </c>
      <c r="AF649">
        <f ca="1">AVERAGE(INDIRECT("P"&amp;A649):INDIRECT("P"&amp;B649))</f>
        <v>2862.6475</v>
      </c>
    </row>
    <row r="650" spans="1:32" ht="15" x14ac:dyDescent="0.25">
      <c r="A650" s="13">
        <f t="shared" si="26"/>
        <v>2585</v>
      </c>
      <c r="B650" s="14">
        <f t="shared" si="25"/>
        <v>2588</v>
      </c>
      <c r="C650" s="5">
        <v>40154</v>
      </c>
      <c r="D650" t="s">
        <v>72</v>
      </c>
      <c r="E650">
        <v>20282</v>
      </c>
      <c r="F650">
        <v>15338</v>
      </c>
      <c r="G650">
        <v>8287</v>
      </c>
      <c r="H650">
        <f>'[4]200912'!I73</f>
        <v>9138</v>
      </c>
      <c r="I650">
        <v>1095</v>
      </c>
      <c r="J650">
        <v>1855</v>
      </c>
      <c r="K650">
        <v>26</v>
      </c>
      <c r="L650">
        <v>1176</v>
      </c>
      <c r="M650">
        <v>301</v>
      </c>
      <c r="N650">
        <v>1288</v>
      </c>
      <c r="O650">
        <v>34</v>
      </c>
      <c r="P650">
        <v>810.72</v>
      </c>
      <c r="T650" s="15">
        <v>25.9166666666667</v>
      </c>
      <c r="U650">
        <f ca="1">AVERAGE(INDIRECT("E"&amp;A650):INDIRECT("E"&amp;B650))</f>
        <v>12722.75</v>
      </c>
      <c r="V650" s="16"/>
      <c r="W650">
        <f ca="1">AVERAGE(INDIRECT("G"&amp;A650):INDIRECT("G"&amp;B650))</f>
        <v>4609</v>
      </c>
      <c r="X650">
        <f ca="1">AVERAGE(INDIRECT("H"&amp;A650):INDIRECT("H"&amp;B650))</f>
        <v>2866.75</v>
      </c>
      <c r="Y650">
        <f ca="1">AVERAGE(INDIRECT("I"&amp;A650):INDIRECT("I"&amp;B650))</f>
        <v>1857.5</v>
      </c>
      <c r="Z650">
        <f ca="1">AVERAGE(INDIRECT("J"&amp;A650):INDIRECT("J"&amp;B650))</f>
        <v>2930</v>
      </c>
      <c r="AA650">
        <f ca="1">AVERAGE(INDIRECT("K"&amp;A650):INDIRECT("K"&amp;B650))</f>
        <v>138.25</v>
      </c>
      <c r="AB650">
        <f ca="1">AVERAGE(INDIRECT("L"&amp;A650):INDIRECT("L"&amp;B650))</f>
        <v>3107.5</v>
      </c>
      <c r="AC650">
        <f ca="1">AVERAGE(INDIRECT("M"&amp;A650):INDIRECT("M"&amp;B650))</f>
        <v>2137</v>
      </c>
      <c r="AD650">
        <f ca="1">AVERAGE(INDIRECT("N"&amp;A650):INDIRECT("N"&amp;B650))</f>
        <v>3562</v>
      </c>
      <c r="AE650">
        <f ca="1">AVERAGE(INDIRECT("O"&amp;A650):INDIRECT("O"&amp;B650))</f>
        <v>260.5</v>
      </c>
      <c r="AF650">
        <f ca="1">AVERAGE(INDIRECT("P"&amp;A650):INDIRECT("P"&amp;B650))</f>
        <v>2796.9100000000003</v>
      </c>
    </row>
    <row r="651" spans="1:32" ht="15" x14ac:dyDescent="0.25">
      <c r="A651" s="13">
        <f t="shared" si="26"/>
        <v>2589</v>
      </c>
      <c r="B651" s="14">
        <f t="shared" si="25"/>
        <v>2592</v>
      </c>
      <c r="C651" s="5">
        <v>40154</v>
      </c>
      <c r="D651" t="s">
        <v>73</v>
      </c>
      <c r="E651">
        <v>19908</v>
      </c>
      <c r="F651">
        <v>15301</v>
      </c>
      <c r="G651">
        <v>8205</v>
      </c>
      <c r="H651">
        <f>'[4]200912'!I74</f>
        <v>9164</v>
      </c>
      <c r="I651">
        <v>1092</v>
      </c>
      <c r="J651">
        <v>1912</v>
      </c>
      <c r="K651">
        <v>27</v>
      </c>
      <c r="L651">
        <v>1164</v>
      </c>
      <c r="M651">
        <v>301</v>
      </c>
      <c r="N651">
        <v>1288</v>
      </c>
      <c r="O651">
        <v>37</v>
      </c>
      <c r="P651">
        <v>875.83</v>
      </c>
      <c r="T651" s="15">
        <v>25.9583333333334</v>
      </c>
      <c r="U651">
        <f ca="1">AVERAGE(INDIRECT("E"&amp;A651):INDIRECT("E"&amp;B651))</f>
        <v>13004.25</v>
      </c>
      <c r="V651" s="16"/>
      <c r="W651">
        <f ca="1">AVERAGE(INDIRECT("G"&amp;A651):INDIRECT("G"&amp;B651))</f>
        <v>4746.75</v>
      </c>
      <c r="X651">
        <f ca="1">AVERAGE(INDIRECT("H"&amp;A651):INDIRECT("H"&amp;B651))</f>
        <v>2900.75</v>
      </c>
      <c r="Y651">
        <f ca="1">AVERAGE(INDIRECT("I"&amp;A651):INDIRECT("I"&amp;B651))</f>
        <v>1875</v>
      </c>
      <c r="Z651">
        <f ca="1">AVERAGE(INDIRECT("J"&amp;A651):INDIRECT("J"&amp;B651))</f>
        <v>2782</v>
      </c>
      <c r="AA651">
        <f ca="1">AVERAGE(INDIRECT("K"&amp;A651):INDIRECT("K"&amp;B651))</f>
        <v>139.25</v>
      </c>
      <c r="AB651">
        <f ca="1">AVERAGE(INDIRECT("L"&amp;A651):INDIRECT("L"&amp;B651))</f>
        <v>3111.5</v>
      </c>
      <c r="AC651">
        <f ca="1">AVERAGE(INDIRECT("M"&amp;A651):INDIRECT("M"&amp;B651))</f>
        <v>2242</v>
      </c>
      <c r="AD651">
        <f ca="1">AVERAGE(INDIRECT("N"&amp;A651):INDIRECT("N"&amp;B651))</f>
        <v>3655</v>
      </c>
      <c r="AE651">
        <f ca="1">AVERAGE(INDIRECT("O"&amp;A651):INDIRECT("O"&amp;B651))</f>
        <v>262.5</v>
      </c>
      <c r="AF651">
        <f ca="1">AVERAGE(INDIRECT("P"&amp;A651):INDIRECT("P"&amp;B651))</f>
        <v>2783.0950000000003</v>
      </c>
    </row>
    <row r="652" spans="1:32" ht="15" x14ac:dyDescent="0.25">
      <c r="A652" s="13">
        <f t="shared" si="26"/>
        <v>2593</v>
      </c>
      <c r="B652" s="14">
        <f t="shared" si="25"/>
        <v>2596</v>
      </c>
      <c r="C652" s="5">
        <v>40154</v>
      </c>
      <c r="D652" t="s">
        <v>74</v>
      </c>
      <c r="E652">
        <v>19643</v>
      </c>
      <c r="F652">
        <v>15265</v>
      </c>
      <c r="G652">
        <v>8120</v>
      </c>
      <c r="H652">
        <f>'[4]200912'!I75</f>
        <v>9192</v>
      </c>
      <c r="I652">
        <v>1220</v>
      </c>
      <c r="J652">
        <v>1942</v>
      </c>
      <c r="K652">
        <v>24</v>
      </c>
      <c r="L652">
        <v>1190</v>
      </c>
      <c r="M652">
        <v>301</v>
      </c>
      <c r="N652">
        <v>1288</v>
      </c>
      <c r="O652">
        <v>39</v>
      </c>
      <c r="P652">
        <v>940.45</v>
      </c>
      <c r="T652" s="15">
        <v>26</v>
      </c>
      <c r="U652">
        <f ca="1">AVERAGE(INDIRECT("E"&amp;A652):INDIRECT("E"&amp;B652))</f>
        <v>11937.5</v>
      </c>
      <c r="V652" s="16"/>
      <c r="W652">
        <f ca="1">AVERAGE(INDIRECT("G"&amp;A652):INDIRECT("G"&amp;B652))</f>
        <v>4493.75</v>
      </c>
      <c r="X652">
        <f ca="1">AVERAGE(INDIRECT("H"&amp;A652):INDIRECT("H"&amp;B652))</f>
        <v>2564</v>
      </c>
      <c r="Y652">
        <f ca="1">AVERAGE(INDIRECT("I"&amp;A652):INDIRECT("I"&amp;B652))</f>
        <v>2043.25</v>
      </c>
      <c r="Z652">
        <f ca="1">AVERAGE(INDIRECT("J"&amp;A652):INDIRECT("J"&amp;B652))</f>
        <v>2832.25</v>
      </c>
      <c r="AA652">
        <f ca="1">AVERAGE(INDIRECT("K"&amp;A652):INDIRECT("K"&amp;B652))</f>
        <v>130.25</v>
      </c>
      <c r="AB652">
        <f ca="1">AVERAGE(INDIRECT("L"&amp;A652):INDIRECT("L"&amp;B652))</f>
        <v>2874.25</v>
      </c>
      <c r="AC652">
        <f ca="1">AVERAGE(INDIRECT("M"&amp;A652):INDIRECT("M"&amp;B652))</f>
        <v>2246</v>
      </c>
      <c r="AD652">
        <f ca="1">AVERAGE(INDIRECT("N"&amp;A652):INDIRECT("N"&amp;B652))</f>
        <v>3851</v>
      </c>
      <c r="AE652">
        <f ca="1">AVERAGE(INDIRECT("O"&amp;A652):INDIRECT("O"&amp;B652))</f>
        <v>259</v>
      </c>
      <c r="AF652">
        <f ca="1">AVERAGE(INDIRECT("P"&amp;A652):INDIRECT("P"&amp;B652))</f>
        <v>2795.86</v>
      </c>
    </row>
    <row r="653" spans="1:32" ht="15" x14ac:dyDescent="0.25">
      <c r="A653" s="13">
        <f t="shared" si="26"/>
        <v>2597</v>
      </c>
      <c r="B653" s="14">
        <f t="shared" si="25"/>
        <v>2600</v>
      </c>
      <c r="C653" s="5">
        <v>40154</v>
      </c>
      <c r="D653" t="s">
        <v>75</v>
      </c>
      <c r="E653">
        <v>19534</v>
      </c>
      <c r="F653">
        <v>14908</v>
      </c>
      <c r="G653">
        <v>8084</v>
      </c>
      <c r="H653">
        <f>'[4]200912'!I76</f>
        <v>9074</v>
      </c>
      <c r="I653">
        <v>1241</v>
      </c>
      <c r="J653">
        <v>2070</v>
      </c>
      <c r="K653">
        <v>31</v>
      </c>
      <c r="L653">
        <v>1303</v>
      </c>
      <c r="M653">
        <v>320</v>
      </c>
      <c r="N653">
        <v>1484</v>
      </c>
      <c r="O653">
        <v>41</v>
      </c>
      <c r="P653">
        <v>1005.56</v>
      </c>
      <c r="T653" s="15">
        <v>26.0416666666667</v>
      </c>
      <c r="U653">
        <f ca="1">AVERAGE(INDIRECT("E"&amp;A653):INDIRECT("E"&amp;B653))</f>
        <v>10758.75</v>
      </c>
      <c r="V653" s="16"/>
      <c r="W653">
        <f ca="1">AVERAGE(INDIRECT("G"&amp;A653):INDIRECT("G"&amp;B653))</f>
        <v>4208.5</v>
      </c>
      <c r="X653">
        <f ca="1">AVERAGE(INDIRECT("H"&amp;A653):INDIRECT("H"&amp;B653))</f>
        <v>1934.75</v>
      </c>
      <c r="Y653">
        <f ca="1">AVERAGE(INDIRECT("I"&amp;A653):INDIRECT("I"&amp;B653))</f>
        <v>2110.25</v>
      </c>
      <c r="Z653">
        <f ca="1">AVERAGE(INDIRECT("J"&amp;A653):INDIRECT("J"&amp;B653))</f>
        <v>2751</v>
      </c>
      <c r="AA653">
        <f ca="1">AVERAGE(INDIRECT("K"&amp;A653):INDIRECT("K"&amp;B653))</f>
        <v>137.25</v>
      </c>
      <c r="AB653">
        <f ca="1">AVERAGE(INDIRECT("L"&amp;A653):INDIRECT("L"&amp;B653))</f>
        <v>2858.75</v>
      </c>
      <c r="AC653">
        <f ca="1">AVERAGE(INDIRECT("M"&amp;A653):INDIRECT("M"&amp;B653))</f>
        <v>1869</v>
      </c>
      <c r="AD653">
        <f ca="1">AVERAGE(INDIRECT("N"&amp;A653):INDIRECT("N"&amp;B653))</f>
        <v>2817</v>
      </c>
      <c r="AE653">
        <f ca="1">AVERAGE(INDIRECT("O"&amp;A653):INDIRECT("O"&amp;B653))</f>
        <v>238.75</v>
      </c>
      <c r="AF653">
        <f ca="1">AVERAGE(INDIRECT("P"&amp;A653):INDIRECT("P"&amp;B653))</f>
        <v>2623.9225000000001</v>
      </c>
    </row>
    <row r="654" spans="1:32" ht="15" x14ac:dyDescent="0.25">
      <c r="A654" s="13">
        <f t="shared" si="26"/>
        <v>2601</v>
      </c>
      <c r="B654" s="14">
        <f t="shared" si="25"/>
        <v>2604</v>
      </c>
      <c r="C654" s="5">
        <v>40154</v>
      </c>
      <c r="D654" t="s">
        <v>76</v>
      </c>
      <c r="E654">
        <v>19445</v>
      </c>
      <c r="F654">
        <v>14793</v>
      </c>
      <c r="G654">
        <v>8073</v>
      </c>
      <c r="H654">
        <f>'[4]200912'!I77</f>
        <v>8886</v>
      </c>
      <c r="I654">
        <v>1250</v>
      </c>
      <c r="J654">
        <v>2029</v>
      </c>
      <c r="K654">
        <v>33</v>
      </c>
      <c r="L654">
        <v>1303</v>
      </c>
      <c r="M654">
        <v>320</v>
      </c>
      <c r="N654">
        <v>1484</v>
      </c>
      <c r="O654">
        <v>44</v>
      </c>
      <c r="P654">
        <v>1070.67</v>
      </c>
      <c r="T654" s="15">
        <v>26.0833333333334</v>
      </c>
      <c r="U654">
        <f ca="1">AVERAGE(INDIRECT("E"&amp;A654):INDIRECT("E"&amp;B654))</f>
        <v>9955.75</v>
      </c>
      <c r="V654" s="16"/>
      <c r="W654">
        <f ca="1">AVERAGE(INDIRECT("G"&amp;A654):INDIRECT("G"&amp;B654))</f>
        <v>3873.25</v>
      </c>
      <c r="X654">
        <f ca="1">AVERAGE(INDIRECT("H"&amp;A654):INDIRECT("H"&amp;B654))</f>
        <v>1549.25</v>
      </c>
      <c r="Y654">
        <f ca="1">AVERAGE(INDIRECT("I"&amp;A654):INDIRECT("I"&amp;B654))</f>
        <v>2127.25</v>
      </c>
      <c r="Z654">
        <f ca="1">AVERAGE(INDIRECT("J"&amp;A654):INDIRECT("J"&amp;B654))</f>
        <v>2474</v>
      </c>
      <c r="AA654">
        <f ca="1">AVERAGE(INDIRECT("K"&amp;A654):INDIRECT("K"&amp;B654))</f>
        <v>144.25</v>
      </c>
      <c r="AB654">
        <f ca="1">AVERAGE(INDIRECT("L"&amp;A654):INDIRECT("L"&amp;B654))</f>
        <v>2939.75</v>
      </c>
      <c r="AC654">
        <f ca="1">AVERAGE(INDIRECT("M"&amp;A654):INDIRECT("M"&amp;B654))</f>
        <v>1962</v>
      </c>
      <c r="AD654">
        <f ca="1">AVERAGE(INDIRECT("N"&amp;A654):INDIRECT("N"&amp;B654))</f>
        <v>2854</v>
      </c>
      <c r="AE654">
        <f ca="1">AVERAGE(INDIRECT("O"&amp;A654):INDIRECT("O"&amp;B654))</f>
        <v>235.25</v>
      </c>
      <c r="AF654">
        <f ca="1">AVERAGE(INDIRECT("P"&amp;A654):INDIRECT("P"&amp;B654))</f>
        <v>2514.9899999999998</v>
      </c>
    </row>
    <row r="655" spans="1:32" ht="15" x14ac:dyDescent="0.25">
      <c r="A655" s="13">
        <f t="shared" si="26"/>
        <v>2605</v>
      </c>
      <c r="B655" s="14">
        <f t="shared" si="25"/>
        <v>2608</v>
      </c>
      <c r="C655" s="5">
        <v>40154</v>
      </c>
      <c r="D655" t="s">
        <v>77</v>
      </c>
      <c r="E655">
        <v>19327</v>
      </c>
      <c r="F655">
        <v>14686</v>
      </c>
      <c r="G655">
        <v>7991</v>
      </c>
      <c r="H655">
        <f>'[4]200912'!I78</f>
        <v>8906</v>
      </c>
      <c r="I655">
        <v>1208</v>
      </c>
      <c r="J655">
        <v>1964</v>
      </c>
      <c r="K655">
        <v>29</v>
      </c>
      <c r="L655">
        <v>1295</v>
      </c>
      <c r="M655">
        <v>320</v>
      </c>
      <c r="N655">
        <v>1484</v>
      </c>
      <c r="O655">
        <v>48</v>
      </c>
      <c r="P655">
        <v>1122.07</v>
      </c>
      <c r="T655" s="15">
        <v>26.125</v>
      </c>
      <c r="U655">
        <f ca="1">AVERAGE(INDIRECT("E"&amp;A655):INDIRECT("E"&amp;B655))</f>
        <v>9683.75</v>
      </c>
      <c r="V655" s="16"/>
      <c r="W655">
        <f ca="1">AVERAGE(INDIRECT("G"&amp;A655):INDIRECT("G"&amp;B655))</f>
        <v>3745.5</v>
      </c>
      <c r="X655">
        <f ca="1">AVERAGE(INDIRECT("H"&amp;A655):INDIRECT("H"&amp;B655))</f>
        <v>1409</v>
      </c>
      <c r="Y655">
        <f ca="1">AVERAGE(INDIRECT("I"&amp;A655):INDIRECT("I"&amp;B655))</f>
        <v>2185.25</v>
      </c>
      <c r="Z655">
        <f ca="1">AVERAGE(INDIRECT("J"&amp;A655):INDIRECT("J"&amp;B655))</f>
        <v>2578.5</v>
      </c>
      <c r="AA655">
        <f ca="1">AVERAGE(INDIRECT("K"&amp;A655):INDIRECT("K"&amp;B655))</f>
        <v>135</v>
      </c>
      <c r="AB655">
        <f ca="1">AVERAGE(INDIRECT("L"&amp;A655):INDIRECT("L"&amp;B655))</f>
        <v>3000.5</v>
      </c>
      <c r="AC655">
        <f ca="1">AVERAGE(INDIRECT("M"&amp;A655):INDIRECT("M"&amp;B655))</f>
        <v>1984</v>
      </c>
      <c r="AD655">
        <f ca="1">AVERAGE(INDIRECT("N"&amp;A655):INDIRECT("N"&amp;B655))</f>
        <v>3090</v>
      </c>
      <c r="AE655">
        <f ca="1">AVERAGE(INDIRECT("O"&amp;A655):INDIRECT("O"&amp;B655))</f>
        <v>239.25</v>
      </c>
      <c r="AF655">
        <f ca="1">AVERAGE(INDIRECT("P"&amp;A655):INDIRECT("P"&amp;B655))</f>
        <v>2534.27</v>
      </c>
    </row>
    <row r="656" spans="1:32" ht="15" x14ac:dyDescent="0.25">
      <c r="A656" s="13">
        <f t="shared" si="26"/>
        <v>2609</v>
      </c>
      <c r="B656" s="14">
        <f t="shared" si="25"/>
        <v>2612</v>
      </c>
      <c r="C656" s="5">
        <v>40154</v>
      </c>
      <c r="D656" t="s">
        <v>78</v>
      </c>
      <c r="E656">
        <v>19312</v>
      </c>
      <c r="F656">
        <v>14579</v>
      </c>
      <c r="G656">
        <v>7964</v>
      </c>
      <c r="H656">
        <f>'[4]200912'!I79</f>
        <v>8852</v>
      </c>
      <c r="I656">
        <v>1305</v>
      </c>
      <c r="J656">
        <v>1982</v>
      </c>
      <c r="K656">
        <v>24</v>
      </c>
      <c r="L656">
        <v>1335</v>
      </c>
      <c r="M656">
        <v>320</v>
      </c>
      <c r="N656">
        <v>1484</v>
      </c>
      <c r="O656">
        <v>51</v>
      </c>
      <c r="P656">
        <v>1174.27</v>
      </c>
      <c r="T656" s="15">
        <v>26.1666666666667</v>
      </c>
      <c r="U656">
        <f ca="1">AVERAGE(INDIRECT("E"&amp;A656):INDIRECT("E"&amp;B656))</f>
        <v>9620.75</v>
      </c>
      <c r="V656" s="16"/>
      <c r="W656">
        <f ca="1">AVERAGE(INDIRECT("G"&amp;A656):INDIRECT("G"&amp;B656))</f>
        <v>3696.25</v>
      </c>
      <c r="X656">
        <f ca="1">AVERAGE(INDIRECT("H"&amp;A656):INDIRECT("H"&amp;B656))</f>
        <v>1306.75</v>
      </c>
      <c r="Y656">
        <f ca="1">AVERAGE(INDIRECT("I"&amp;A656):INDIRECT("I"&amp;B656))</f>
        <v>2132.25</v>
      </c>
      <c r="Z656">
        <f ca="1">AVERAGE(INDIRECT("J"&amp;A656):INDIRECT("J"&amp;B656))</f>
        <v>2670.25</v>
      </c>
      <c r="AA656">
        <f ca="1">AVERAGE(INDIRECT("K"&amp;A656):INDIRECT("K"&amp;B656))</f>
        <v>121.25</v>
      </c>
      <c r="AB656">
        <f ca="1">AVERAGE(INDIRECT("L"&amp;A656):INDIRECT("L"&amp;B656))</f>
        <v>3224</v>
      </c>
      <c r="AC656">
        <f ca="1">AVERAGE(INDIRECT("M"&amp;A656):INDIRECT("M"&amp;B656))</f>
        <v>2010</v>
      </c>
      <c r="AD656">
        <f ca="1">AVERAGE(INDIRECT("N"&amp;A656):INDIRECT("N"&amp;B656))</f>
        <v>3020</v>
      </c>
      <c r="AE656">
        <f ca="1">AVERAGE(INDIRECT("O"&amp;A656):INDIRECT("O"&amp;B656))</f>
        <v>236</v>
      </c>
      <c r="AF656">
        <f ca="1">AVERAGE(INDIRECT("P"&amp;A656):INDIRECT("P"&amp;B656))</f>
        <v>2589.2449999999999</v>
      </c>
    </row>
    <row r="657" spans="1:32" ht="15" x14ac:dyDescent="0.25">
      <c r="A657" s="13">
        <f t="shared" si="26"/>
        <v>2613</v>
      </c>
      <c r="B657" s="14">
        <f t="shared" si="25"/>
        <v>2616</v>
      </c>
      <c r="C657" s="5">
        <v>40154</v>
      </c>
      <c r="D657" t="s">
        <v>79</v>
      </c>
      <c r="E657">
        <v>19200</v>
      </c>
      <c r="F657">
        <v>14349</v>
      </c>
      <c r="G657">
        <v>7967</v>
      </c>
      <c r="H657">
        <f>'[4]200912'!I80</f>
        <v>8743</v>
      </c>
      <c r="I657">
        <v>1416</v>
      </c>
      <c r="J657">
        <v>2094</v>
      </c>
      <c r="K657">
        <v>24</v>
      </c>
      <c r="L657">
        <v>1360</v>
      </c>
      <c r="M657">
        <v>337</v>
      </c>
      <c r="N657">
        <v>1470</v>
      </c>
      <c r="O657">
        <v>54</v>
      </c>
      <c r="P657">
        <v>1225.97</v>
      </c>
      <c r="T657" s="15">
        <v>26.2083333333334</v>
      </c>
      <c r="U657">
        <f ca="1">AVERAGE(INDIRECT("E"&amp;A657):INDIRECT("E"&amp;B657))</f>
        <v>9972.5</v>
      </c>
      <c r="V657" s="16"/>
      <c r="W657">
        <f ca="1">AVERAGE(INDIRECT("G"&amp;A657):INDIRECT("G"&amp;B657))</f>
        <v>3817.75</v>
      </c>
      <c r="X657">
        <f ca="1">AVERAGE(INDIRECT("H"&amp;A657):INDIRECT("H"&amp;B657))</f>
        <v>1376</v>
      </c>
      <c r="Y657">
        <f ca="1">AVERAGE(INDIRECT("I"&amp;A657):INDIRECT("I"&amp;B657))</f>
        <v>1866.75</v>
      </c>
      <c r="Z657">
        <f ca="1">AVERAGE(INDIRECT("J"&amp;A657):INDIRECT("J"&amp;B657))</f>
        <v>3036.5</v>
      </c>
      <c r="AA657">
        <f ca="1">AVERAGE(INDIRECT("K"&amp;A657):INDIRECT("K"&amp;B657))</f>
        <v>98.75</v>
      </c>
      <c r="AB657">
        <f ca="1">AVERAGE(INDIRECT("L"&amp;A657):INDIRECT("L"&amp;B657))</f>
        <v>3402.5</v>
      </c>
      <c r="AC657">
        <f ca="1">AVERAGE(INDIRECT("M"&amp;A657):INDIRECT("M"&amp;B657))</f>
        <v>2061</v>
      </c>
      <c r="AD657">
        <f ca="1">AVERAGE(INDIRECT("N"&amp;A657):INDIRECT("N"&amp;B657))</f>
        <v>3367</v>
      </c>
      <c r="AE657">
        <f ca="1">AVERAGE(INDIRECT("O"&amp;A657):INDIRECT("O"&amp;B657))</f>
        <v>224.25</v>
      </c>
      <c r="AF657">
        <f ca="1">AVERAGE(INDIRECT("P"&amp;A657):INDIRECT("P"&amp;B657))</f>
        <v>2623.92</v>
      </c>
    </row>
    <row r="658" spans="1:32" ht="15" x14ac:dyDescent="0.25">
      <c r="A658" s="13">
        <f t="shared" si="26"/>
        <v>2617</v>
      </c>
      <c r="B658" s="14">
        <f t="shared" si="25"/>
        <v>2620</v>
      </c>
      <c r="C658" s="5">
        <v>40154</v>
      </c>
      <c r="D658" t="s">
        <v>80</v>
      </c>
      <c r="E658">
        <v>18991</v>
      </c>
      <c r="F658">
        <v>14116</v>
      </c>
      <c r="G658">
        <v>7814</v>
      </c>
      <c r="H658">
        <f>'[4]200912'!I81</f>
        <v>8539</v>
      </c>
      <c r="I658">
        <v>1331</v>
      </c>
      <c r="J658">
        <v>2136</v>
      </c>
      <c r="K658">
        <v>31</v>
      </c>
      <c r="L658">
        <v>1354</v>
      </c>
      <c r="M658">
        <v>337</v>
      </c>
      <c r="N658">
        <v>1470</v>
      </c>
      <c r="O658">
        <v>59</v>
      </c>
      <c r="P658">
        <v>1277.67</v>
      </c>
      <c r="T658" s="15">
        <v>26.25</v>
      </c>
      <c r="U658">
        <f ca="1">AVERAGE(INDIRECT("E"&amp;A658):INDIRECT("E"&amp;B658))</f>
        <v>10296.25</v>
      </c>
      <c r="V658" s="16"/>
      <c r="W658">
        <f ca="1">AVERAGE(INDIRECT("G"&amp;A658):INDIRECT("G"&amp;B658))</f>
        <v>3845.25</v>
      </c>
      <c r="X658">
        <f ca="1">AVERAGE(INDIRECT("H"&amp;A658):INDIRECT("H"&amp;B658))</f>
        <v>1454.5</v>
      </c>
      <c r="Y658">
        <f ca="1">AVERAGE(INDIRECT("I"&amp;A658):INDIRECT("I"&amp;B658))</f>
        <v>1656.25</v>
      </c>
      <c r="Z658">
        <f ca="1">AVERAGE(INDIRECT("J"&amp;A658):INDIRECT("J"&amp;B658))</f>
        <v>3293.25</v>
      </c>
      <c r="AA658">
        <f ca="1">AVERAGE(INDIRECT("K"&amp;A658):INDIRECT("K"&amp;B658))</f>
        <v>84</v>
      </c>
      <c r="AB658">
        <f ca="1">AVERAGE(INDIRECT("L"&amp;A658):INDIRECT("L"&amp;B658))</f>
        <v>3243</v>
      </c>
      <c r="AC658">
        <f ca="1">AVERAGE(INDIRECT("M"&amp;A658):INDIRECT("M"&amp;B658))</f>
        <v>2039</v>
      </c>
      <c r="AD658">
        <f ca="1">AVERAGE(INDIRECT("N"&amp;A658):INDIRECT("N"&amp;B658))</f>
        <v>3284</v>
      </c>
      <c r="AE658">
        <f ca="1">AVERAGE(INDIRECT("O"&amp;A658):INDIRECT("O"&amp;B658))</f>
        <v>209.5</v>
      </c>
      <c r="AF658">
        <f ca="1">AVERAGE(INDIRECT("P"&amp;A658):INDIRECT("P"&amp;B658))</f>
        <v>2698.12</v>
      </c>
    </row>
    <row r="659" spans="1:32" ht="15" x14ac:dyDescent="0.25">
      <c r="A659" s="13">
        <f t="shared" si="26"/>
        <v>2621</v>
      </c>
      <c r="B659" s="14">
        <f t="shared" si="25"/>
        <v>2624</v>
      </c>
      <c r="C659" s="5">
        <v>40154</v>
      </c>
      <c r="D659" t="s">
        <v>81</v>
      </c>
      <c r="E659">
        <v>18756</v>
      </c>
      <c r="F659">
        <v>13982</v>
      </c>
      <c r="G659">
        <v>7742</v>
      </c>
      <c r="H659">
        <f>'[4]200912'!I82</f>
        <v>8332</v>
      </c>
      <c r="I659">
        <v>1250</v>
      </c>
      <c r="J659">
        <v>2172</v>
      </c>
      <c r="K659">
        <v>32</v>
      </c>
      <c r="L659">
        <v>1386</v>
      </c>
      <c r="M659">
        <v>337</v>
      </c>
      <c r="N659">
        <v>1470</v>
      </c>
      <c r="O659">
        <v>64</v>
      </c>
      <c r="P659">
        <v>1331.04</v>
      </c>
      <c r="T659" s="15">
        <v>26.2916666666667</v>
      </c>
      <c r="U659">
        <f ca="1">AVERAGE(INDIRECT("E"&amp;A659):INDIRECT("E"&amp;B659))</f>
        <v>10598</v>
      </c>
      <c r="V659" s="16"/>
      <c r="W659">
        <f ca="1">AVERAGE(INDIRECT("G"&amp;A659):INDIRECT("G"&amp;B659))</f>
        <v>4072.75</v>
      </c>
      <c r="X659">
        <f ca="1">AVERAGE(INDIRECT("H"&amp;A659):INDIRECT("H"&amp;B659))</f>
        <v>1511</v>
      </c>
      <c r="Y659">
        <f ca="1">AVERAGE(INDIRECT("I"&amp;A659):INDIRECT("I"&amp;B659))</f>
        <v>1556</v>
      </c>
      <c r="Z659">
        <f ca="1">AVERAGE(INDIRECT("J"&amp;A659):INDIRECT("J"&amp;B659))</f>
        <v>2992.5</v>
      </c>
      <c r="AA659">
        <f ca="1">AVERAGE(INDIRECT("K"&amp;A659):INDIRECT("K"&amp;B659))</f>
        <v>74</v>
      </c>
      <c r="AB659">
        <f ca="1">AVERAGE(INDIRECT("L"&amp;A659):INDIRECT("L"&amp;B659))</f>
        <v>3401.75</v>
      </c>
      <c r="AC659">
        <f ca="1">AVERAGE(INDIRECT("M"&amp;A659):INDIRECT("M"&amp;B659))</f>
        <v>1967</v>
      </c>
      <c r="AD659">
        <f ca="1">AVERAGE(INDIRECT("N"&amp;A659):INDIRECT("N"&amp;B659))</f>
        <v>3269</v>
      </c>
      <c r="AE659">
        <f ca="1">AVERAGE(INDIRECT("O"&amp;A659):INDIRECT("O"&amp;B659))</f>
        <v>185.5</v>
      </c>
      <c r="AF659">
        <f ca="1">AVERAGE(INDIRECT("P"&amp;A659):INDIRECT("P"&amp;B659))</f>
        <v>2764.9575000000004</v>
      </c>
    </row>
    <row r="660" spans="1:32" ht="15" x14ac:dyDescent="0.25">
      <c r="A660" s="13">
        <f t="shared" si="26"/>
        <v>2625</v>
      </c>
      <c r="B660" s="14">
        <f t="shared" si="25"/>
        <v>2628</v>
      </c>
      <c r="C660" s="5">
        <v>40154</v>
      </c>
      <c r="D660" t="s">
        <v>82</v>
      </c>
      <c r="E660">
        <v>18652</v>
      </c>
      <c r="F660">
        <v>13609</v>
      </c>
      <c r="G660">
        <v>7675</v>
      </c>
      <c r="H660">
        <f>'[4]200912'!I83</f>
        <v>8271</v>
      </c>
      <c r="I660">
        <v>1233</v>
      </c>
      <c r="J660">
        <v>2259</v>
      </c>
      <c r="K660">
        <v>34</v>
      </c>
      <c r="L660">
        <v>1448</v>
      </c>
      <c r="M660">
        <v>337</v>
      </c>
      <c r="N660">
        <v>1470</v>
      </c>
      <c r="O660">
        <v>68</v>
      </c>
      <c r="P660">
        <v>1384.42</v>
      </c>
      <c r="T660" s="15">
        <v>26.3333333333334</v>
      </c>
      <c r="U660">
        <f ca="1">AVERAGE(INDIRECT("E"&amp;A660):INDIRECT("E"&amp;B660))</f>
        <v>11904</v>
      </c>
      <c r="V660" s="16"/>
      <c r="W660">
        <f ca="1">AVERAGE(INDIRECT("G"&amp;A660):INDIRECT("G"&amp;B660))</f>
        <v>4471.25</v>
      </c>
      <c r="X660">
        <f ca="1">AVERAGE(INDIRECT("H"&amp;A660):INDIRECT("H"&amp;B660))</f>
        <v>2316.25</v>
      </c>
      <c r="Y660">
        <f ca="1">AVERAGE(INDIRECT("I"&amp;A660):INDIRECT("I"&amp;B660))</f>
        <v>1290.25</v>
      </c>
      <c r="Z660">
        <f ca="1">AVERAGE(INDIRECT("J"&amp;A660):INDIRECT("J"&amp;B660))</f>
        <v>2771</v>
      </c>
      <c r="AA660">
        <f ca="1">AVERAGE(INDIRECT("K"&amp;A660):INDIRECT("K"&amp;B660))</f>
        <v>75</v>
      </c>
      <c r="AB660">
        <f ca="1">AVERAGE(INDIRECT("L"&amp;A660):INDIRECT("L"&amp;B660))</f>
        <v>3510.5</v>
      </c>
      <c r="AC660">
        <f ca="1">AVERAGE(INDIRECT("M"&amp;A660):INDIRECT("M"&amp;B660))</f>
        <v>1806</v>
      </c>
      <c r="AD660">
        <f ca="1">AVERAGE(INDIRECT("N"&amp;A660):INDIRECT("N"&amp;B660))</f>
        <v>3111</v>
      </c>
      <c r="AE660">
        <f ca="1">AVERAGE(INDIRECT("O"&amp;A660):INDIRECT("O"&amp;B660))</f>
        <v>157.5</v>
      </c>
      <c r="AF660">
        <f ca="1">AVERAGE(INDIRECT("P"&amp;A660):INDIRECT("P"&amp;B660))</f>
        <v>2826.7</v>
      </c>
    </row>
    <row r="661" spans="1:32" ht="15" x14ac:dyDescent="0.25">
      <c r="A661" s="13">
        <f t="shared" si="26"/>
        <v>2629</v>
      </c>
      <c r="B661" s="14">
        <f t="shared" si="25"/>
        <v>2632</v>
      </c>
      <c r="C661" s="5">
        <v>40154</v>
      </c>
      <c r="D661" t="s">
        <v>83</v>
      </c>
      <c r="E661">
        <v>18517</v>
      </c>
      <c r="F661">
        <v>13106</v>
      </c>
      <c r="G661">
        <v>7495</v>
      </c>
      <c r="H661">
        <f>'[4]200912'!I84</f>
        <v>8120</v>
      </c>
      <c r="I661">
        <v>1256</v>
      </c>
      <c r="J661">
        <v>2193</v>
      </c>
      <c r="K661">
        <v>35</v>
      </c>
      <c r="L661">
        <v>1481</v>
      </c>
      <c r="M661">
        <v>356</v>
      </c>
      <c r="N661">
        <v>1755</v>
      </c>
      <c r="O661">
        <v>73</v>
      </c>
      <c r="P661">
        <v>1437.59</v>
      </c>
      <c r="T661" s="15">
        <v>26.375</v>
      </c>
      <c r="U661">
        <f ca="1">AVERAGE(INDIRECT("E"&amp;A661):INDIRECT("E"&amp;B661))</f>
        <v>13351</v>
      </c>
      <c r="V661" s="16"/>
      <c r="W661">
        <f ca="1">AVERAGE(INDIRECT("G"&amp;A661):INDIRECT("G"&amp;B661))</f>
        <v>4758.25</v>
      </c>
      <c r="X661">
        <f ca="1">AVERAGE(INDIRECT("H"&amp;A661):INDIRECT("H"&amp;B661))</f>
        <v>2961.5</v>
      </c>
      <c r="Y661">
        <f ca="1">AVERAGE(INDIRECT("I"&amp;A661):INDIRECT("I"&amp;B661))</f>
        <v>979.75</v>
      </c>
      <c r="Z661">
        <f ca="1">AVERAGE(INDIRECT("J"&amp;A661):INDIRECT("J"&amp;B661))</f>
        <v>2510</v>
      </c>
      <c r="AA661">
        <f ca="1">AVERAGE(INDIRECT("K"&amp;A661):INDIRECT("K"&amp;B661))</f>
        <v>82.5</v>
      </c>
      <c r="AB661">
        <f ca="1">AVERAGE(INDIRECT("L"&amp;A661):INDIRECT("L"&amp;B661))</f>
        <v>3818.5</v>
      </c>
      <c r="AC661">
        <f ca="1">AVERAGE(INDIRECT("M"&amp;A661):INDIRECT("M"&amp;B661))</f>
        <v>1569</v>
      </c>
      <c r="AD661">
        <f ca="1">AVERAGE(INDIRECT("N"&amp;A661):INDIRECT("N"&amp;B661))</f>
        <v>3054</v>
      </c>
      <c r="AE661">
        <f ca="1">AVERAGE(INDIRECT("O"&amp;A661):INDIRECT("O"&amp;B661))</f>
        <v>144.5</v>
      </c>
      <c r="AF661">
        <f ca="1">AVERAGE(INDIRECT("P"&amp;A661):INDIRECT("P"&amp;B661))</f>
        <v>2921.6475</v>
      </c>
    </row>
    <row r="662" spans="1:32" ht="15" x14ac:dyDescent="0.25">
      <c r="A662" s="13">
        <f t="shared" si="26"/>
        <v>2633</v>
      </c>
      <c r="B662" s="14">
        <f t="shared" si="25"/>
        <v>2636</v>
      </c>
      <c r="C662" s="5">
        <v>40154</v>
      </c>
      <c r="D662" t="s">
        <v>84</v>
      </c>
      <c r="E662">
        <v>18434</v>
      </c>
      <c r="F662">
        <v>12651</v>
      </c>
      <c r="G662">
        <v>7413</v>
      </c>
      <c r="H662">
        <f>'[4]200912'!I85</f>
        <v>7772</v>
      </c>
      <c r="I662">
        <v>1331</v>
      </c>
      <c r="J662">
        <v>2106</v>
      </c>
      <c r="K662">
        <v>47</v>
      </c>
      <c r="L662">
        <v>1402</v>
      </c>
      <c r="M662">
        <v>356</v>
      </c>
      <c r="N662">
        <v>1755</v>
      </c>
      <c r="O662">
        <v>77</v>
      </c>
      <c r="P662">
        <v>1490.96</v>
      </c>
      <c r="T662" s="15">
        <v>26.4166666666667</v>
      </c>
      <c r="U662">
        <f ca="1">AVERAGE(INDIRECT("E"&amp;A662):INDIRECT("E"&amp;B662))</f>
        <v>14356</v>
      </c>
      <c r="V662" s="16"/>
      <c r="W662">
        <f ca="1">AVERAGE(INDIRECT("G"&amp;A662):INDIRECT("G"&amp;B662))</f>
        <v>5161.75</v>
      </c>
      <c r="X662">
        <f ca="1">AVERAGE(INDIRECT("H"&amp;A662):INDIRECT("H"&amp;B662))</f>
        <v>3471.75</v>
      </c>
      <c r="Y662">
        <f ca="1">AVERAGE(INDIRECT("I"&amp;A662):INDIRECT("I"&amp;B662))</f>
        <v>686</v>
      </c>
      <c r="Z662">
        <f ca="1">AVERAGE(INDIRECT("J"&amp;A662):INDIRECT("J"&amp;B662))</f>
        <v>2106.25</v>
      </c>
      <c r="AA662">
        <f ca="1">AVERAGE(INDIRECT("K"&amp;A662):INDIRECT("K"&amp;B662))</f>
        <v>72.5</v>
      </c>
      <c r="AB662">
        <f ca="1">AVERAGE(INDIRECT("L"&amp;A662):INDIRECT("L"&amp;B662))</f>
        <v>3805.75</v>
      </c>
      <c r="AC662">
        <f ca="1">AVERAGE(INDIRECT("M"&amp;A662):INDIRECT("M"&amp;B662))</f>
        <v>1331</v>
      </c>
      <c r="AD662">
        <f ca="1">AVERAGE(INDIRECT("N"&amp;A662):INDIRECT("N"&amp;B662))</f>
        <v>2760</v>
      </c>
      <c r="AE662">
        <f ca="1">AVERAGE(INDIRECT("O"&amp;A662):INDIRECT("O"&amp;B662))</f>
        <v>133.25</v>
      </c>
      <c r="AF662">
        <f ca="1">AVERAGE(INDIRECT("P"&amp;A662):INDIRECT("P"&amp;B662))</f>
        <v>2961.9574999999995</v>
      </c>
    </row>
    <row r="663" spans="1:32" ht="15" x14ac:dyDescent="0.25">
      <c r="A663" s="13">
        <f t="shared" si="26"/>
        <v>2637</v>
      </c>
      <c r="B663" s="14">
        <f t="shared" si="25"/>
        <v>2640</v>
      </c>
      <c r="C663" s="5">
        <v>40154</v>
      </c>
      <c r="D663" t="s">
        <v>85</v>
      </c>
      <c r="E663">
        <v>18011</v>
      </c>
      <c r="F663">
        <v>12304</v>
      </c>
      <c r="G663">
        <v>7238</v>
      </c>
      <c r="H663">
        <f>'[4]200912'!I86</f>
        <v>7439</v>
      </c>
      <c r="I663">
        <v>1340</v>
      </c>
      <c r="J663">
        <v>2099</v>
      </c>
      <c r="K663">
        <v>41</v>
      </c>
      <c r="L663">
        <v>1405</v>
      </c>
      <c r="M663">
        <v>356</v>
      </c>
      <c r="N663">
        <v>1755</v>
      </c>
      <c r="O663">
        <v>80</v>
      </c>
      <c r="P663">
        <v>1525.56</v>
      </c>
      <c r="T663" s="15">
        <v>26.4583333333334</v>
      </c>
      <c r="U663">
        <f ca="1">AVERAGE(INDIRECT("E"&amp;A663):INDIRECT("E"&amp;B663))</f>
        <v>14927.25</v>
      </c>
      <c r="V663" s="16"/>
      <c r="W663">
        <f ca="1">AVERAGE(INDIRECT("G"&amp;A663):INDIRECT("G"&amp;B663))</f>
        <v>5101</v>
      </c>
      <c r="X663">
        <f ca="1">AVERAGE(INDIRECT("H"&amp;A663):INDIRECT("H"&amp;B663))</f>
        <v>3698.25</v>
      </c>
      <c r="Y663">
        <f ca="1">AVERAGE(INDIRECT("I"&amp;A663):INDIRECT("I"&amp;B663))</f>
        <v>520</v>
      </c>
      <c r="Z663">
        <f ca="1">AVERAGE(INDIRECT("J"&amp;A663):INDIRECT("J"&amp;B663))</f>
        <v>1619.5</v>
      </c>
      <c r="AA663">
        <f ca="1">AVERAGE(INDIRECT("K"&amp;A663):INDIRECT("K"&amp;B663))</f>
        <v>64.25</v>
      </c>
      <c r="AB663">
        <f ca="1">AVERAGE(INDIRECT("L"&amp;A663):INDIRECT("L"&amp;B663))</f>
        <v>3834.25</v>
      </c>
      <c r="AC663">
        <f ca="1">AVERAGE(INDIRECT("M"&amp;A663):INDIRECT("M"&amp;B663))</f>
        <v>1065</v>
      </c>
      <c r="AD663">
        <f ca="1">AVERAGE(INDIRECT("N"&amp;A663):INDIRECT("N"&amp;B663))</f>
        <v>2523</v>
      </c>
      <c r="AE663">
        <f ca="1">AVERAGE(INDIRECT("O"&amp;A663):INDIRECT("O"&amp;B663))</f>
        <v>111</v>
      </c>
      <c r="AF663">
        <f ca="1">AVERAGE(INDIRECT("P"&amp;A663):INDIRECT("P"&amp;B663))</f>
        <v>3024.6450000000004</v>
      </c>
    </row>
    <row r="664" spans="1:32" ht="15" x14ac:dyDescent="0.25">
      <c r="A664" s="13">
        <f t="shared" si="26"/>
        <v>2641</v>
      </c>
      <c r="B664" s="14">
        <f t="shared" ref="B664:B727" si="27">B662+8</f>
        <v>2644</v>
      </c>
      <c r="C664" s="5">
        <v>40154</v>
      </c>
      <c r="D664" t="s">
        <v>86</v>
      </c>
      <c r="E664">
        <v>17534</v>
      </c>
      <c r="F664">
        <v>12065</v>
      </c>
      <c r="G664">
        <v>7161</v>
      </c>
      <c r="H664">
        <f>'[4]200912'!I87</f>
        <v>7206</v>
      </c>
      <c r="I664">
        <v>1285</v>
      </c>
      <c r="J664">
        <v>2027</v>
      </c>
      <c r="K664">
        <v>52</v>
      </c>
      <c r="L664">
        <v>1396</v>
      </c>
      <c r="M664">
        <v>356</v>
      </c>
      <c r="N664">
        <v>1755</v>
      </c>
      <c r="O664">
        <v>84</v>
      </c>
      <c r="P664">
        <v>1560.16</v>
      </c>
      <c r="T664" s="15">
        <v>26.5</v>
      </c>
      <c r="U664">
        <f ca="1">AVERAGE(INDIRECT("E"&amp;A664):INDIRECT("E"&amp;B664))</f>
        <v>15337</v>
      </c>
      <c r="V664" s="16"/>
      <c r="W664">
        <f ca="1">AVERAGE(INDIRECT("G"&amp;A664):INDIRECT("G"&amp;B664))</f>
        <v>5136</v>
      </c>
      <c r="X664">
        <f ca="1">AVERAGE(INDIRECT("H"&amp;A664):INDIRECT("H"&amp;B664))</f>
        <v>3790.75</v>
      </c>
      <c r="Y664">
        <f ca="1">AVERAGE(INDIRECT("I"&amp;A664):INDIRECT("I"&amp;B664))</f>
        <v>383.25</v>
      </c>
      <c r="Z664">
        <f ca="1">AVERAGE(INDIRECT("J"&amp;A664):INDIRECT("J"&amp;B664))</f>
        <v>1312</v>
      </c>
      <c r="AA664">
        <f ca="1">AVERAGE(INDIRECT("K"&amp;A664):INDIRECT("K"&amp;B664))</f>
        <v>52.25</v>
      </c>
      <c r="AB664">
        <f ca="1">AVERAGE(INDIRECT("L"&amp;A664):INDIRECT("L"&amp;B664))</f>
        <v>3883</v>
      </c>
      <c r="AC664">
        <f ca="1">AVERAGE(INDIRECT("M"&amp;A664):INDIRECT("M"&amp;B664))</f>
        <v>813</v>
      </c>
      <c r="AD664">
        <f ca="1">AVERAGE(INDIRECT("N"&amp;A664):INDIRECT("N"&amp;B664))</f>
        <v>2202</v>
      </c>
      <c r="AE664">
        <f ca="1">AVERAGE(INDIRECT("O"&amp;A664):INDIRECT("O"&amp;B664))</f>
        <v>84.75</v>
      </c>
      <c r="AF664">
        <f ca="1">AVERAGE(INDIRECT("P"&amp;A664):INDIRECT("P"&amp;B664))</f>
        <v>3005.8900000000003</v>
      </c>
    </row>
    <row r="665" spans="1:32" ht="15" x14ac:dyDescent="0.25">
      <c r="A665" s="13">
        <f t="shared" si="26"/>
        <v>2645</v>
      </c>
      <c r="B665" s="14">
        <f t="shared" si="27"/>
        <v>2648</v>
      </c>
      <c r="C665" s="5">
        <v>40154</v>
      </c>
      <c r="D665" t="s">
        <v>87</v>
      </c>
      <c r="E665">
        <v>17512</v>
      </c>
      <c r="F665">
        <v>12256</v>
      </c>
      <c r="G665">
        <v>7146</v>
      </c>
      <c r="H665">
        <f>'[4]200912'!I88</f>
        <v>7157</v>
      </c>
      <c r="I665">
        <v>1264</v>
      </c>
      <c r="J665">
        <v>2010</v>
      </c>
      <c r="K665">
        <v>53</v>
      </c>
      <c r="L665">
        <v>1368</v>
      </c>
      <c r="M665">
        <v>380</v>
      </c>
      <c r="N665">
        <v>1765</v>
      </c>
      <c r="O665">
        <v>88</v>
      </c>
      <c r="P665">
        <v>1594.76</v>
      </c>
      <c r="T665" s="15">
        <v>26.5416666666667</v>
      </c>
      <c r="U665">
        <f ca="1">AVERAGE(INDIRECT("E"&amp;A665):INDIRECT("E"&amp;B665))</f>
        <v>15844.75</v>
      </c>
      <c r="V665" s="16"/>
      <c r="W665">
        <f ca="1">AVERAGE(INDIRECT("G"&amp;A665):INDIRECT("G"&amp;B665))</f>
        <v>5353.75</v>
      </c>
      <c r="X665">
        <f ca="1">AVERAGE(INDIRECT("H"&amp;A665):INDIRECT("H"&amp;B665))</f>
        <v>3708</v>
      </c>
      <c r="Y665">
        <f ca="1">AVERAGE(INDIRECT("I"&amp;A665):INDIRECT("I"&amp;B665))</f>
        <v>234.75</v>
      </c>
      <c r="Z665">
        <f ca="1">AVERAGE(INDIRECT("J"&amp;A665):INDIRECT("J"&amp;B665))</f>
        <v>1115.75</v>
      </c>
      <c r="AA665">
        <f ca="1">AVERAGE(INDIRECT("K"&amp;A665):INDIRECT("K"&amp;B665))</f>
        <v>30.25</v>
      </c>
      <c r="AB665">
        <f ca="1">AVERAGE(INDIRECT("L"&amp;A665):INDIRECT("L"&amp;B665))</f>
        <v>3844.75</v>
      </c>
      <c r="AC665">
        <f ca="1">AVERAGE(INDIRECT("M"&amp;A665):INDIRECT("M"&amp;B665))</f>
        <v>648</v>
      </c>
      <c r="AD665">
        <f ca="1">AVERAGE(INDIRECT("N"&amp;A665):INDIRECT("N"&amp;B665))</f>
        <v>1882</v>
      </c>
      <c r="AE665">
        <f ca="1">AVERAGE(INDIRECT("O"&amp;A665):INDIRECT("O"&amp;B665))</f>
        <v>63</v>
      </c>
      <c r="AF665">
        <f ca="1">AVERAGE(INDIRECT("P"&amp;A665):INDIRECT("P"&amp;B665))</f>
        <v>2879.51</v>
      </c>
    </row>
    <row r="666" spans="1:32" ht="15" x14ac:dyDescent="0.25">
      <c r="A666" s="13">
        <f t="shared" si="26"/>
        <v>2649</v>
      </c>
      <c r="B666" s="14">
        <f t="shared" si="27"/>
        <v>2652</v>
      </c>
      <c r="C666" s="5">
        <v>40154</v>
      </c>
      <c r="D666" t="s">
        <v>88</v>
      </c>
      <c r="E666">
        <v>17631</v>
      </c>
      <c r="F666">
        <v>12078</v>
      </c>
      <c r="G666">
        <v>7018</v>
      </c>
      <c r="H666">
        <f>'[4]200912'!I89</f>
        <v>6953</v>
      </c>
      <c r="I666">
        <v>1281</v>
      </c>
      <c r="J666">
        <v>2013</v>
      </c>
      <c r="K666">
        <v>46</v>
      </c>
      <c r="L666">
        <v>1351</v>
      </c>
      <c r="M666">
        <v>380</v>
      </c>
      <c r="N666">
        <v>1765</v>
      </c>
      <c r="O666">
        <v>89</v>
      </c>
      <c r="P666">
        <v>1629.36</v>
      </c>
      <c r="T666" s="15">
        <v>26.5833333333334</v>
      </c>
      <c r="U666">
        <f ca="1">AVERAGE(INDIRECT("E"&amp;A666):INDIRECT("E"&amp;B666))</f>
        <v>16049</v>
      </c>
      <c r="V666" s="16"/>
      <c r="W666">
        <f ca="1">AVERAGE(INDIRECT("G"&amp;A666):INDIRECT("G"&amp;B666))</f>
        <v>5351</v>
      </c>
      <c r="X666">
        <f ca="1">AVERAGE(INDIRECT("H"&amp;A666):INDIRECT("H"&amp;B666))</f>
        <v>3617.25</v>
      </c>
      <c r="Y666">
        <f ca="1">AVERAGE(INDIRECT("I"&amp;A666):INDIRECT("I"&amp;B666))</f>
        <v>186</v>
      </c>
      <c r="Z666">
        <f ca="1">AVERAGE(INDIRECT("J"&amp;A666):INDIRECT("J"&amp;B666))</f>
        <v>1000</v>
      </c>
      <c r="AA666">
        <f ca="1">AVERAGE(INDIRECT("K"&amp;A666):INDIRECT("K"&amp;B666))</f>
        <v>21.25</v>
      </c>
      <c r="AB666">
        <f ca="1">AVERAGE(INDIRECT("L"&amp;A666):INDIRECT("L"&amp;B666))</f>
        <v>3841.25</v>
      </c>
      <c r="AC666">
        <f ca="1">AVERAGE(INDIRECT("M"&amp;A666):INDIRECT("M"&amp;B666))</f>
        <v>466</v>
      </c>
      <c r="AD666">
        <f ca="1">AVERAGE(INDIRECT("N"&amp;A666):INDIRECT("N"&amp;B666))</f>
        <v>1543</v>
      </c>
      <c r="AE666">
        <f ca="1">AVERAGE(INDIRECT("O"&amp;A666):INDIRECT("O"&amp;B666))</f>
        <v>42.5</v>
      </c>
      <c r="AF666">
        <f ca="1">AVERAGE(INDIRECT("P"&amp;A666):INDIRECT("P"&amp;B666))</f>
        <v>2763.0674999999997</v>
      </c>
    </row>
    <row r="667" spans="1:32" ht="15" x14ac:dyDescent="0.25">
      <c r="A667" s="13">
        <f t="shared" si="26"/>
        <v>2653</v>
      </c>
      <c r="B667" s="14">
        <f t="shared" si="27"/>
        <v>2656</v>
      </c>
      <c r="C667" s="5">
        <v>40154</v>
      </c>
      <c r="D667" t="s">
        <v>89</v>
      </c>
      <c r="E667">
        <v>17482</v>
      </c>
      <c r="F667">
        <v>11957</v>
      </c>
      <c r="G667">
        <v>7019</v>
      </c>
      <c r="H667">
        <f>'[4]200912'!I90</f>
        <v>6770</v>
      </c>
      <c r="I667">
        <v>1227</v>
      </c>
      <c r="J667">
        <v>2054</v>
      </c>
      <c r="K667">
        <v>56</v>
      </c>
      <c r="L667">
        <v>1352</v>
      </c>
      <c r="M667">
        <v>380</v>
      </c>
      <c r="N667">
        <v>1765</v>
      </c>
      <c r="O667">
        <v>91</v>
      </c>
      <c r="P667">
        <v>1654.67</v>
      </c>
      <c r="T667" s="15">
        <v>26.625</v>
      </c>
      <c r="U667">
        <f ca="1">AVERAGE(INDIRECT("E"&amp;A667):INDIRECT("E"&amp;B667))</f>
        <v>15941.5</v>
      </c>
      <c r="V667" s="16"/>
      <c r="W667">
        <f ca="1">AVERAGE(INDIRECT("G"&amp;A667):INDIRECT("G"&amp;B667))</f>
        <v>5248.25</v>
      </c>
      <c r="X667">
        <f ca="1">AVERAGE(INDIRECT("H"&amp;A667):INDIRECT("H"&amp;B667))</f>
        <v>3897</v>
      </c>
      <c r="Y667">
        <f ca="1">AVERAGE(INDIRECT("I"&amp;A667):INDIRECT("I"&amp;B667))</f>
        <v>133.25</v>
      </c>
      <c r="Z667">
        <f ca="1">AVERAGE(INDIRECT("J"&amp;A667):INDIRECT("J"&amp;B667))</f>
        <v>824.25</v>
      </c>
      <c r="AA667">
        <f ca="1">AVERAGE(INDIRECT("K"&amp;A667):INDIRECT("K"&amp;B667))</f>
        <v>9.75</v>
      </c>
      <c r="AB667">
        <f ca="1">AVERAGE(INDIRECT("L"&amp;A667):INDIRECT("L"&amp;B667))</f>
        <v>3494.25</v>
      </c>
      <c r="AC667">
        <f ca="1">AVERAGE(INDIRECT("M"&amp;A667):INDIRECT("M"&amp;B667))</f>
        <v>351</v>
      </c>
      <c r="AD667">
        <f ca="1">AVERAGE(INDIRECT("N"&amp;A667):INDIRECT("N"&amp;B667))</f>
        <v>1235</v>
      </c>
      <c r="AE667">
        <f ca="1">AVERAGE(INDIRECT("O"&amp;A667):INDIRECT("O"&amp;B667))</f>
        <v>24.25</v>
      </c>
      <c r="AF667">
        <f ca="1">AVERAGE(INDIRECT("P"&amp;A667):INDIRECT("P"&amp;B667))</f>
        <v>2543.3074999999999</v>
      </c>
    </row>
    <row r="668" spans="1:32" ht="15" x14ac:dyDescent="0.25">
      <c r="A668" s="13">
        <f t="shared" si="26"/>
        <v>2657</v>
      </c>
      <c r="B668" s="14">
        <f t="shared" si="27"/>
        <v>2660</v>
      </c>
      <c r="C668" s="5">
        <v>40154</v>
      </c>
      <c r="D668" t="s">
        <v>90</v>
      </c>
      <c r="E668">
        <v>17185</v>
      </c>
      <c r="F668">
        <v>11717</v>
      </c>
      <c r="G668">
        <v>6893</v>
      </c>
      <c r="H668">
        <f>'[4]200912'!I91</f>
        <v>6673</v>
      </c>
      <c r="I668">
        <v>1199</v>
      </c>
      <c r="J668">
        <v>2069</v>
      </c>
      <c r="K668">
        <v>54</v>
      </c>
      <c r="L668">
        <v>1340</v>
      </c>
      <c r="M668">
        <v>380</v>
      </c>
      <c r="N668">
        <v>1765</v>
      </c>
      <c r="O668">
        <v>92</v>
      </c>
      <c r="P668">
        <v>1679.98</v>
      </c>
      <c r="T668" s="15">
        <v>26.6666666666667</v>
      </c>
      <c r="U668">
        <f ca="1">AVERAGE(INDIRECT("E"&amp;A668):INDIRECT("E"&amp;B668))</f>
        <v>16007</v>
      </c>
      <c r="V668" s="16"/>
      <c r="W668">
        <f ca="1">AVERAGE(INDIRECT("G"&amp;A668):INDIRECT("G"&amp;B668))</f>
        <v>5321</v>
      </c>
      <c r="X668">
        <f ca="1">AVERAGE(INDIRECT("H"&amp;A668):INDIRECT("H"&amp;B668))</f>
        <v>4211</v>
      </c>
      <c r="Y668">
        <f ca="1">AVERAGE(INDIRECT("I"&amp;A668):INDIRECT("I"&amp;B668))</f>
        <v>61.5</v>
      </c>
      <c r="Z668">
        <f ca="1">AVERAGE(INDIRECT("J"&amp;A668):INDIRECT("J"&amp;B668))</f>
        <v>802</v>
      </c>
      <c r="AA668">
        <f ca="1">AVERAGE(INDIRECT("K"&amp;A668):INDIRECT("K"&amp;B668))</f>
        <v>3.75</v>
      </c>
      <c r="AB668">
        <f ca="1">AVERAGE(INDIRECT("L"&amp;A668):INDIRECT("L"&amp;B668))</f>
        <v>2921.5</v>
      </c>
      <c r="AC668">
        <f ca="1">AVERAGE(INDIRECT("M"&amp;A668):INDIRECT("M"&amp;B668))</f>
        <v>248</v>
      </c>
      <c r="AD668">
        <f ca="1">AVERAGE(INDIRECT("N"&amp;A668):INDIRECT("N"&amp;B668))</f>
        <v>943</v>
      </c>
      <c r="AE668">
        <f ca="1">AVERAGE(INDIRECT("O"&amp;A668):INDIRECT("O"&amp;B668))</f>
        <v>19</v>
      </c>
      <c r="AF668">
        <f ca="1">AVERAGE(INDIRECT("P"&amp;A668):INDIRECT("P"&amp;B668))</f>
        <v>2242.4125000000004</v>
      </c>
    </row>
    <row r="669" spans="1:32" ht="15" x14ac:dyDescent="0.25">
      <c r="A669" s="13">
        <f t="shared" si="26"/>
        <v>2661</v>
      </c>
      <c r="B669" s="14">
        <f t="shared" si="27"/>
        <v>2664</v>
      </c>
      <c r="C669" s="5">
        <v>40154</v>
      </c>
      <c r="D669" t="s">
        <v>91</v>
      </c>
      <c r="E669">
        <v>16963</v>
      </c>
      <c r="F669">
        <v>12164</v>
      </c>
      <c r="G669">
        <v>6846</v>
      </c>
      <c r="H669">
        <f>'[4]200912'!I92</f>
        <v>6681</v>
      </c>
      <c r="I669">
        <v>1201</v>
      </c>
      <c r="J669">
        <v>1951</v>
      </c>
      <c r="K669">
        <v>56</v>
      </c>
      <c r="L669">
        <v>1292</v>
      </c>
      <c r="M669">
        <v>398</v>
      </c>
      <c r="N669">
        <v>1689</v>
      </c>
      <c r="O669">
        <v>94</v>
      </c>
      <c r="P669">
        <v>1705.29</v>
      </c>
      <c r="T669" s="15">
        <v>26.7083333333334</v>
      </c>
      <c r="U669">
        <f ca="1">AVERAGE(INDIRECT("E"&amp;A669):INDIRECT("E"&amp;B669))</f>
        <v>16362.5</v>
      </c>
      <c r="V669" s="16"/>
      <c r="W669">
        <f ca="1">AVERAGE(INDIRECT("G"&amp;A669):INDIRECT("G"&amp;B669))</f>
        <v>5646.5</v>
      </c>
      <c r="X669">
        <f ca="1">AVERAGE(INDIRECT("H"&amp;A669):INDIRECT("H"&amp;B669))</f>
        <v>4767</v>
      </c>
      <c r="Y669">
        <f ca="1">AVERAGE(INDIRECT("I"&amp;A669):INDIRECT("I"&amp;B669))</f>
        <v>44</v>
      </c>
      <c r="Z669">
        <f ca="1">AVERAGE(INDIRECT("J"&amp;A669):INDIRECT("J"&amp;B669))</f>
        <v>832.25</v>
      </c>
      <c r="AA669">
        <f ca="1">AVERAGE(INDIRECT("K"&amp;A669):INDIRECT("K"&amp;B669))</f>
        <v>1.5</v>
      </c>
      <c r="AB669">
        <f ca="1">AVERAGE(INDIRECT("L"&amp;A669):INDIRECT("L"&amp;B669))</f>
        <v>2783</v>
      </c>
      <c r="AC669">
        <f ca="1">AVERAGE(INDIRECT("M"&amp;A669):INDIRECT("M"&amp;B669))</f>
        <v>172</v>
      </c>
      <c r="AD669">
        <f ca="1">AVERAGE(INDIRECT("N"&amp;A669):INDIRECT("N"&amp;B669))</f>
        <v>729</v>
      </c>
      <c r="AE669">
        <f ca="1">AVERAGE(INDIRECT("O"&amp;A669):INDIRECT("O"&amp;B669))</f>
        <v>12.5</v>
      </c>
      <c r="AF669">
        <f ca="1">AVERAGE(INDIRECT("P"&amp;A669):INDIRECT("P"&amp;B669))</f>
        <v>1912.2449999999999</v>
      </c>
    </row>
    <row r="670" spans="1:32" ht="15" x14ac:dyDescent="0.25">
      <c r="A670" s="13">
        <f t="shared" si="26"/>
        <v>2665</v>
      </c>
      <c r="B670" s="14">
        <f t="shared" si="27"/>
        <v>2668</v>
      </c>
      <c r="C670" s="5">
        <v>40154</v>
      </c>
      <c r="D670" t="s">
        <v>92</v>
      </c>
      <c r="E670">
        <v>16797</v>
      </c>
      <c r="F670">
        <v>11958</v>
      </c>
      <c r="G670">
        <v>6662</v>
      </c>
      <c r="H670">
        <f>'[4]200912'!I93</f>
        <v>6531</v>
      </c>
      <c r="I670">
        <v>1188</v>
      </c>
      <c r="J670">
        <v>1898</v>
      </c>
      <c r="K670">
        <v>56</v>
      </c>
      <c r="L670">
        <v>1227</v>
      </c>
      <c r="M670">
        <v>398</v>
      </c>
      <c r="N670">
        <v>1689</v>
      </c>
      <c r="O670">
        <v>95</v>
      </c>
      <c r="P670">
        <v>1730.3</v>
      </c>
      <c r="T670" s="15">
        <v>26.75</v>
      </c>
      <c r="U670">
        <f ca="1">AVERAGE(INDIRECT("E"&amp;A670):INDIRECT("E"&amp;B670))</f>
        <v>17236.25</v>
      </c>
      <c r="V670" s="16"/>
      <c r="W670">
        <f ca="1">AVERAGE(INDIRECT("G"&amp;A670):INDIRECT("G"&amp;B670))</f>
        <v>6048.25</v>
      </c>
      <c r="X670">
        <f ca="1">AVERAGE(INDIRECT("H"&amp;A670):INDIRECT("H"&amp;B670))</f>
        <v>5537</v>
      </c>
      <c r="Y670">
        <f ca="1">AVERAGE(INDIRECT("I"&amp;A670):INDIRECT("I"&amp;B670))</f>
        <v>47.25</v>
      </c>
      <c r="Z670">
        <f ca="1">AVERAGE(INDIRECT("J"&amp;A670):INDIRECT("J"&amp;B670))</f>
        <v>980</v>
      </c>
      <c r="AA670">
        <f ca="1">AVERAGE(INDIRECT("K"&amp;A670):INDIRECT("K"&amp;B670))</f>
        <v>2.75</v>
      </c>
      <c r="AB670">
        <f ca="1">AVERAGE(INDIRECT("L"&amp;A670):INDIRECT("L"&amp;B670))</f>
        <v>2784.75</v>
      </c>
      <c r="AC670">
        <f ca="1">AVERAGE(INDIRECT("M"&amp;A670):INDIRECT("M"&amp;B670))</f>
        <v>126</v>
      </c>
      <c r="AD670">
        <f ca="1">AVERAGE(INDIRECT("N"&amp;A670):INDIRECT("N"&amp;B670))</f>
        <v>609</v>
      </c>
      <c r="AE670">
        <f ca="1">AVERAGE(INDIRECT("O"&amp;A670):INDIRECT("O"&amp;B670))</f>
        <v>9</v>
      </c>
      <c r="AF670">
        <f ca="1">AVERAGE(INDIRECT("P"&amp;A670):INDIRECT("P"&amp;B670))</f>
        <v>1666.5649999999998</v>
      </c>
    </row>
    <row r="671" spans="1:32" ht="15" x14ac:dyDescent="0.25">
      <c r="A671" s="13">
        <f t="shared" si="26"/>
        <v>2669</v>
      </c>
      <c r="B671" s="14">
        <f t="shared" si="27"/>
        <v>2672</v>
      </c>
      <c r="C671" s="5">
        <v>40154</v>
      </c>
      <c r="D671" t="s">
        <v>93</v>
      </c>
      <c r="E671">
        <v>16474</v>
      </c>
      <c r="F671">
        <v>11656</v>
      </c>
      <c r="G671">
        <v>6419</v>
      </c>
      <c r="H671">
        <f>'[4]200912'!I94</f>
        <v>6345</v>
      </c>
      <c r="I671">
        <v>1194</v>
      </c>
      <c r="J671">
        <v>1815</v>
      </c>
      <c r="K671">
        <v>60</v>
      </c>
      <c r="L671">
        <v>1181</v>
      </c>
      <c r="M671">
        <v>398</v>
      </c>
      <c r="N671">
        <v>1689</v>
      </c>
      <c r="O671">
        <v>97</v>
      </c>
      <c r="P671">
        <v>1757.61</v>
      </c>
      <c r="T671" s="15">
        <v>26.7916666666667</v>
      </c>
      <c r="U671">
        <f ca="1">AVERAGE(INDIRECT("E"&amp;A671):INDIRECT("E"&amp;B671))</f>
        <v>17263</v>
      </c>
      <c r="V671" s="16"/>
      <c r="W671">
        <f ca="1">AVERAGE(INDIRECT("G"&amp;A671):INDIRECT("G"&amp;B671))</f>
        <v>6047</v>
      </c>
      <c r="X671">
        <f ca="1">AVERAGE(INDIRECT("H"&amp;A671):INDIRECT("H"&amp;B671))</f>
        <v>5668.75</v>
      </c>
      <c r="Y671">
        <f ca="1">AVERAGE(INDIRECT("I"&amp;A671):INDIRECT("I"&amp;B671))</f>
        <v>48.75</v>
      </c>
      <c r="Z671">
        <f ca="1">AVERAGE(INDIRECT("J"&amp;A671):INDIRECT("J"&amp;B671))</f>
        <v>1027.25</v>
      </c>
      <c r="AA671">
        <f ca="1">AVERAGE(INDIRECT("K"&amp;A671):INDIRECT("K"&amp;B671))</f>
        <v>1.25</v>
      </c>
      <c r="AB671">
        <f ca="1">AVERAGE(INDIRECT("L"&amp;A671):INDIRECT("L"&amp;B671))</f>
        <v>2841.5</v>
      </c>
      <c r="AC671">
        <f ca="1">AVERAGE(INDIRECT("M"&amp;A671):INDIRECT("M"&amp;B671))</f>
        <v>96</v>
      </c>
      <c r="AD671">
        <f ca="1">AVERAGE(INDIRECT("N"&amp;A671):INDIRECT("N"&amp;B671))</f>
        <v>504</v>
      </c>
      <c r="AE671">
        <f ca="1">AVERAGE(INDIRECT("O"&amp;A671):INDIRECT("O"&amp;B671))</f>
        <v>7</v>
      </c>
      <c r="AF671">
        <f ca="1">AVERAGE(INDIRECT("P"&amp;A671):INDIRECT("P"&amp;B671))</f>
        <v>1438.9675000000002</v>
      </c>
    </row>
    <row r="672" spans="1:32" ht="15" x14ac:dyDescent="0.25">
      <c r="A672" s="13">
        <f t="shared" si="26"/>
        <v>2673</v>
      </c>
      <c r="B672" s="14">
        <f t="shared" si="27"/>
        <v>2676</v>
      </c>
      <c r="C672" s="5">
        <v>40154</v>
      </c>
      <c r="D672" t="s">
        <v>94</v>
      </c>
      <c r="E672">
        <v>15968</v>
      </c>
      <c r="F672">
        <v>11269</v>
      </c>
      <c r="G672">
        <v>6183</v>
      </c>
      <c r="H672">
        <f>'[4]200912'!I95</f>
        <v>6138</v>
      </c>
      <c r="I672">
        <v>1141</v>
      </c>
      <c r="J672">
        <v>1740</v>
      </c>
      <c r="K672">
        <v>64</v>
      </c>
      <c r="L672">
        <v>1102</v>
      </c>
      <c r="M672">
        <v>398</v>
      </c>
      <c r="N672">
        <v>1689</v>
      </c>
      <c r="O672">
        <v>99</v>
      </c>
      <c r="P672">
        <v>1784.62</v>
      </c>
      <c r="T672" s="15">
        <v>26.8333333333334</v>
      </c>
      <c r="U672">
        <f ca="1">AVERAGE(INDIRECT("E"&amp;A672):INDIRECT("E"&amp;B672))</f>
        <v>16837.5</v>
      </c>
      <c r="V672" s="16"/>
      <c r="W672">
        <f ca="1">AVERAGE(INDIRECT("G"&amp;A672):INDIRECT("G"&amp;B672))</f>
        <v>5905.75</v>
      </c>
      <c r="X672">
        <f ca="1">AVERAGE(INDIRECT("H"&amp;A672):INDIRECT("H"&amp;B672))</f>
        <v>5545.75</v>
      </c>
      <c r="Y672">
        <f ca="1">AVERAGE(INDIRECT("I"&amp;A672):INDIRECT("I"&amp;B672))</f>
        <v>70.75</v>
      </c>
      <c r="Z672">
        <f ca="1">AVERAGE(INDIRECT("J"&amp;A672):INDIRECT("J"&amp;B672))</f>
        <v>822.5</v>
      </c>
      <c r="AA672">
        <f ca="1">AVERAGE(INDIRECT("K"&amp;A672):INDIRECT("K"&amp;B672))</f>
        <v>1</v>
      </c>
      <c r="AB672">
        <f ca="1">AVERAGE(INDIRECT("L"&amp;A672):INDIRECT("L"&amp;B672))</f>
        <v>2653</v>
      </c>
      <c r="AC672">
        <f ca="1">AVERAGE(INDIRECT("M"&amp;A672):INDIRECT("M"&amp;B672))</f>
        <v>95</v>
      </c>
      <c r="AD672">
        <f ca="1">AVERAGE(INDIRECT("N"&amp;A672):INDIRECT("N"&amp;B672))</f>
        <v>422</v>
      </c>
      <c r="AE672">
        <f ca="1">AVERAGE(INDIRECT("O"&amp;A672):INDIRECT("O"&amp;B672))</f>
        <v>7.75</v>
      </c>
      <c r="AF672">
        <f ca="1">AVERAGE(INDIRECT("P"&amp;A672):INDIRECT("P"&amp;B672))</f>
        <v>1329.3125</v>
      </c>
    </row>
    <row r="673" spans="1:32" ht="15" x14ac:dyDescent="0.25">
      <c r="A673" s="13">
        <f t="shared" si="26"/>
        <v>2677</v>
      </c>
      <c r="B673" s="14">
        <f t="shared" si="27"/>
        <v>2680</v>
      </c>
      <c r="C673" s="5">
        <v>40154</v>
      </c>
      <c r="D673" t="s">
        <v>95</v>
      </c>
      <c r="E673">
        <v>15449</v>
      </c>
      <c r="F673">
        <v>10933</v>
      </c>
      <c r="G673">
        <v>6144</v>
      </c>
      <c r="H673">
        <f>'[4]200912'!I96</f>
        <v>5861</v>
      </c>
      <c r="I673">
        <v>1124</v>
      </c>
      <c r="J673">
        <v>1712</v>
      </c>
      <c r="K673">
        <v>59</v>
      </c>
      <c r="L673">
        <v>1106</v>
      </c>
      <c r="M673">
        <v>417</v>
      </c>
      <c r="N673">
        <v>1670</v>
      </c>
      <c r="O673">
        <v>101</v>
      </c>
      <c r="P673">
        <v>1811.32</v>
      </c>
      <c r="T673" s="15">
        <v>26.875</v>
      </c>
      <c r="U673">
        <f ca="1">AVERAGE(INDIRECT("E"&amp;A673):INDIRECT("E"&amp;B673))</f>
        <v>15856</v>
      </c>
      <c r="V673" s="16"/>
      <c r="W673">
        <f ca="1">AVERAGE(INDIRECT("G"&amp;A673):INDIRECT("G"&amp;B673))</f>
        <v>5750.25</v>
      </c>
      <c r="X673">
        <f ca="1">AVERAGE(INDIRECT("H"&amp;A673):INDIRECT("H"&amp;B673))</f>
        <v>5066</v>
      </c>
      <c r="Y673">
        <f ca="1">AVERAGE(INDIRECT("I"&amp;A673):INDIRECT("I"&amp;B673))</f>
        <v>102.5</v>
      </c>
      <c r="Z673">
        <f ca="1">AVERAGE(INDIRECT("J"&amp;A673):INDIRECT("J"&amp;B673))</f>
        <v>557.5</v>
      </c>
      <c r="AA673">
        <f ca="1">AVERAGE(INDIRECT("K"&amp;A673):INDIRECT("K"&amp;B673))</f>
        <v>1</v>
      </c>
      <c r="AB673">
        <f ca="1">AVERAGE(INDIRECT("L"&amp;A673):INDIRECT("L"&amp;B673))</f>
        <v>2108.25</v>
      </c>
      <c r="AC673">
        <f ca="1">AVERAGE(INDIRECT("M"&amp;A673):INDIRECT("M"&amp;B673))</f>
        <v>83</v>
      </c>
      <c r="AD673">
        <f ca="1">AVERAGE(INDIRECT("N"&amp;A673):INDIRECT("N"&amp;B673))</f>
        <v>390</v>
      </c>
      <c r="AE673">
        <f ca="1">AVERAGE(INDIRECT("O"&amp;A673):INDIRECT("O"&amp;B673))</f>
        <v>10.5</v>
      </c>
      <c r="AF673">
        <f ca="1">AVERAGE(INDIRECT("P"&amp;A673):INDIRECT("P"&amp;B673))</f>
        <v>1275.5625</v>
      </c>
    </row>
    <row r="674" spans="1:32" ht="15" x14ac:dyDescent="0.25">
      <c r="A674" s="13">
        <f t="shared" si="26"/>
        <v>2681</v>
      </c>
      <c r="B674" s="14">
        <f t="shared" si="27"/>
        <v>2684</v>
      </c>
      <c r="C674" s="5">
        <v>40154</v>
      </c>
      <c r="D674" t="s">
        <v>96</v>
      </c>
      <c r="E674">
        <v>14937</v>
      </c>
      <c r="F674">
        <v>10666</v>
      </c>
      <c r="G674">
        <v>5941</v>
      </c>
      <c r="H674">
        <f>'[4]200912'!I97</f>
        <v>5580</v>
      </c>
      <c r="I674">
        <v>1020</v>
      </c>
      <c r="J674">
        <v>1774</v>
      </c>
      <c r="K674">
        <v>64</v>
      </c>
      <c r="L674">
        <v>1190</v>
      </c>
      <c r="M674">
        <v>417</v>
      </c>
      <c r="N674">
        <v>1670</v>
      </c>
      <c r="O674">
        <v>105</v>
      </c>
      <c r="P674">
        <v>1838.03</v>
      </c>
      <c r="T674" s="15">
        <v>26.9166666666667</v>
      </c>
      <c r="U674">
        <f ca="1">AVERAGE(INDIRECT("E"&amp;A674):INDIRECT("E"&amp;B674))</f>
        <v>15553.75</v>
      </c>
      <c r="V674" s="16"/>
      <c r="W674">
        <f ca="1">AVERAGE(INDIRECT("G"&amp;A674):INDIRECT("G"&amp;B674))</f>
        <v>5693.5</v>
      </c>
      <c r="X674">
        <f ca="1">AVERAGE(INDIRECT("H"&amp;A674):INDIRECT("H"&amp;B674))</f>
        <v>4601.5</v>
      </c>
      <c r="Y674">
        <f ca="1">AVERAGE(INDIRECT("I"&amp;A674):INDIRECT("I"&amp;B674))</f>
        <v>159.5</v>
      </c>
      <c r="Z674">
        <f ca="1">AVERAGE(INDIRECT("J"&amp;A674):INDIRECT("J"&amp;B674))</f>
        <v>373.5</v>
      </c>
      <c r="AA674">
        <f ca="1">AVERAGE(INDIRECT("K"&amp;A674):INDIRECT("K"&amp;B674))</f>
        <v>3.25</v>
      </c>
      <c r="AB674">
        <f ca="1">AVERAGE(INDIRECT("L"&amp;A674):INDIRECT("L"&amp;B674))</f>
        <v>1809.25</v>
      </c>
      <c r="AC674">
        <f ca="1">AVERAGE(INDIRECT("M"&amp;A674):INDIRECT("M"&amp;B674))</f>
        <v>96</v>
      </c>
      <c r="AD674">
        <f ca="1">AVERAGE(INDIRECT("N"&amp;A674):INDIRECT("N"&amp;B674))</f>
        <v>349</v>
      </c>
      <c r="AE674">
        <f ca="1">AVERAGE(INDIRECT("O"&amp;A674):INDIRECT("O"&amp;B674))</f>
        <v>18</v>
      </c>
      <c r="AF674">
        <f ca="1">AVERAGE(INDIRECT("P"&amp;A674):INDIRECT("P"&amp;B674))</f>
        <v>1236.5275000000001</v>
      </c>
    </row>
    <row r="675" spans="1:32" ht="15" x14ac:dyDescent="0.25">
      <c r="A675" s="13">
        <f t="shared" si="26"/>
        <v>2685</v>
      </c>
      <c r="B675" s="14">
        <f t="shared" si="27"/>
        <v>2688</v>
      </c>
      <c r="C675" s="5">
        <v>40154</v>
      </c>
      <c r="D675" t="s">
        <v>97</v>
      </c>
      <c r="E675">
        <v>14407</v>
      </c>
      <c r="F675">
        <v>10404</v>
      </c>
      <c r="G675">
        <v>5824</v>
      </c>
      <c r="H675">
        <f>'[4]200912'!I98</f>
        <v>5330</v>
      </c>
      <c r="I675">
        <v>1041</v>
      </c>
      <c r="J675">
        <v>1764</v>
      </c>
      <c r="K675">
        <v>68</v>
      </c>
      <c r="L675">
        <v>1294</v>
      </c>
      <c r="M675">
        <v>417</v>
      </c>
      <c r="N675">
        <v>1670</v>
      </c>
      <c r="O675">
        <v>109</v>
      </c>
      <c r="P675">
        <v>1874.14</v>
      </c>
      <c r="T675" s="15">
        <v>26.9583333333334</v>
      </c>
      <c r="U675">
        <f ca="1">AVERAGE(INDIRECT("E"&amp;A675):INDIRECT("E"&amp;B675))</f>
        <v>15177</v>
      </c>
      <c r="V675" s="16"/>
      <c r="W675">
        <f ca="1">AVERAGE(INDIRECT("G"&amp;A675):INDIRECT("G"&amp;B675))</f>
        <v>5477.25</v>
      </c>
      <c r="X675">
        <f ca="1">AVERAGE(INDIRECT("H"&amp;A675):INDIRECT("H"&amp;B675))</f>
        <v>4623.75</v>
      </c>
      <c r="Y675">
        <f ca="1">AVERAGE(INDIRECT("I"&amp;A675):INDIRECT("I"&amp;B675))</f>
        <v>230.5</v>
      </c>
      <c r="Z675">
        <f ca="1">AVERAGE(INDIRECT("J"&amp;A675):INDIRECT("J"&amp;B675))</f>
        <v>253.25</v>
      </c>
      <c r="AA675">
        <f ca="1">AVERAGE(INDIRECT("K"&amp;A675):INDIRECT("K"&amp;B675))</f>
        <v>5.5</v>
      </c>
      <c r="AB675">
        <f ca="1">AVERAGE(INDIRECT("L"&amp;A675):INDIRECT("L"&amp;B675))</f>
        <v>1533.5</v>
      </c>
      <c r="AC675">
        <f ca="1">AVERAGE(INDIRECT("M"&amp;A675):INDIRECT("M"&amp;B675))</f>
        <v>143</v>
      </c>
      <c r="AD675">
        <f ca="1">AVERAGE(INDIRECT("N"&amp;A675):INDIRECT("N"&amp;B675))</f>
        <v>316</v>
      </c>
      <c r="AE675">
        <f ca="1">AVERAGE(INDIRECT("O"&amp;A675):INDIRECT("O"&amp;B675))</f>
        <v>30</v>
      </c>
      <c r="AF675">
        <f ca="1">AVERAGE(INDIRECT("P"&amp;A675):INDIRECT("P"&amp;B675))</f>
        <v>1192.2449999999999</v>
      </c>
    </row>
    <row r="676" spans="1:32" ht="15" x14ac:dyDescent="0.25">
      <c r="A676" s="13">
        <f t="shared" si="26"/>
        <v>2689</v>
      </c>
      <c r="B676" s="14">
        <f t="shared" si="27"/>
        <v>2692</v>
      </c>
      <c r="C676" s="5">
        <v>40154</v>
      </c>
      <c r="D676" t="s">
        <v>98</v>
      </c>
      <c r="E676">
        <v>13975</v>
      </c>
      <c r="F676">
        <v>10156</v>
      </c>
      <c r="G676">
        <v>5615</v>
      </c>
      <c r="H676">
        <f>'[4]200912'!I99</f>
        <v>5260</v>
      </c>
      <c r="I676">
        <v>1041</v>
      </c>
      <c r="J676">
        <v>1744</v>
      </c>
      <c r="K676">
        <v>64</v>
      </c>
      <c r="L676">
        <v>1332</v>
      </c>
      <c r="M676">
        <v>417</v>
      </c>
      <c r="N676">
        <v>1670</v>
      </c>
      <c r="O676">
        <v>113</v>
      </c>
      <c r="P676">
        <v>1910.55</v>
      </c>
      <c r="T676" s="15">
        <v>27</v>
      </c>
      <c r="U676">
        <f ca="1">AVERAGE(INDIRECT("E"&amp;A676):INDIRECT("E"&amp;B676))</f>
        <v>13809.25</v>
      </c>
      <c r="V676" s="16"/>
      <c r="W676">
        <f ca="1">AVERAGE(INDIRECT("G"&amp;A676):INDIRECT("G"&amp;B676))</f>
        <v>5168.25</v>
      </c>
      <c r="X676">
        <f ca="1">AVERAGE(INDIRECT("H"&amp;A676):INDIRECT("H"&amp;B676))</f>
        <v>4163</v>
      </c>
      <c r="Y676">
        <f ca="1">AVERAGE(INDIRECT("I"&amp;A676):INDIRECT("I"&amp;B676))</f>
        <v>314</v>
      </c>
      <c r="Z676">
        <f ca="1">AVERAGE(INDIRECT("J"&amp;A676):INDIRECT("J"&amp;B676))</f>
        <v>224.75</v>
      </c>
      <c r="AA676">
        <f ca="1">AVERAGE(INDIRECT("K"&amp;A676):INDIRECT("K"&amp;B676))</f>
        <v>19</v>
      </c>
      <c r="AB676">
        <f ca="1">AVERAGE(INDIRECT("L"&amp;A676):INDIRECT("L"&amp;B676))</f>
        <v>1208.75</v>
      </c>
      <c r="AC676">
        <f ca="1">AVERAGE(INDIRECT("M"&amp;A676):INDIRECT("M"&amp;B676))</f>
        <v>168</v>
      </c>
      <c r="AD676">
        <f ca="1">AVERAGE(INDIRECT("N"&amp;A676):INDIRECT("N"&amp;B676))</f>
        <v>279</v>
      </c>
      <c r="AE676">
        <f ca="1">AVERAGE(INDIRECT("O"&amp;A676):INDIRECT("O"&amp;B676))</f>
        <v>38.25</v>
      </c>
      <c r="AF676">
        <f ca="1">AVERAGE(INDIRECT("P"&amp;A676):INDIRECT("P"&amp;B676))</f>
        <v>1073.5349999999999</v>
      </c>
    </row>
    <row r="677" spans="1:32" ht="15" x14ac:dyDescent="0.25">
      <c r="A677" s="13">
        <f t="shared" si="26"/>
        <v>2693</v>
      </c>
      <c r="B677" s="14">
        <f t="shared" si="27"/>
        <v>2696</v>
      </c>
      <c r="C677" s="5">
        <v>40155</v>
      </c>
      <c r="D677" t="s">
        <v>3</v>
      </c>
      <c r="E677">
        <v>13704</v>
      </c>
      <c r="F677">
        <v>9856</v>
      </c>
      <c r="G677">
        <v>5439</v>
      </c>
      <c r="H677">
        <f>'[4]200912'!J4</f>
        <v>5117</v>
      </c>
      <c r="I677">
        <v>1099</v>
      </c>
      <c r="J677">
        <v>1705</v>
      </c>
      <c r="K677">
        <v>77</v>
      </c>
      <c r="L677">
        <v>1393</v>
      </c>
      <c r="M677">
        <v>1086</v>
      </c>
      <c r="N677">
        <v>1896</v>
      </c>
      <c r="O677">
        <v>101</v>
      </c>
      <c r="P677">
        <v>1946.66</v>
      </c>
      <c r="T677" s="15">
        <v>27.0416666666667</v>
      </c>
      <c r="U677">
        <f ca="1">AVERAGE(INDIRECT("E"&amp;A677):INDIRECT("E"&amp;B677))</f>
        <v>12591.75</v>
      </c>
      <c r="V677" s="16"/>
      <c r="W677">
        <f ca="1">AVERAGE(INDIRECT("G"&amp;A677):INDIRECT("G"&amp;B677))</f>
        <v>4780.5</v>
      </c>
      <c r="X677">
        <f ca="1">AVERAGE(INDIRECT("H"&amp;A677):INDIRECT("H"&amp;B677))</f>
        <v>4045.25</v>
      </c>
      <c r="Y677">
        <f ca="1">AVERAGE(INDIRECT("I"&amp;A677):INDIRECT("I"&amp;B677))</f>
        <v>419.75</v>
      </c>
      <c r="Z677">
        <f ca="1">AVERAGE(INDIRECT("J"&amp;A677):INDIRECT("J"&amp;B677))</f>
        <v>205.75</v>
      </c>
      <c r="AA677">
        <f ca="1">AVERAGE(INDIRECT("K"&amp;A677):INDIRECT("K"&amp;B677))</f>
        <v>35</v>
      </c>
      <c r="AB677">
        <f ca="1">AVERAGE(INDIRECT("L"&amp;A677):INDIRECT("L"&amp;B677))</f>
        <v>939.5</v>
      </c>
      <c r="AC677">
        <f ca="1">AVERAGE(INDIRECT("M"&amp;A677):INDIRECT("M"&amp;B677))</f>
        <v>240</v>
      </c>
      <c r="AD677">
        <f ca="1">AVERAGE(INDIRECT("N"&amp;A677):INDIRECT("N"&amp;B677))</f>
        <v>198</v>
      </c>
      <c r="AE677">
        <f ca="1">AVERAGE(INDIRECT("O"&amp;A677):INDIRECT("O"&amp;B677))</f>
        <v>24.75</v>
      </c>
      <c r="AF677">
        <f ca="1">AVERAGE(INDIRECT("P"&amp;A677):INDIRECT("P"&amp;B677))</f>
        <v>800.61999999999989</v>
      </c>
    </row>
    <row r="678" spans="1:32" ht="15" x14ac:dyDescent="0.25">
      <c r="A678" s="13">
        <f t="shared" si="26"/>
        <v>2697</v>
      </c>
      <c r="B678" s="14">
        <f t="shared" si="27"/>
        <v>2700</v>
      </c>
      <c r="C678" s="5">
        <v>40155</v>
      </c>
      <c r="D678" t="s">
        <v>4</v>
      </c>
      <c r="E678">
        <v>13455</v>
      </c>
      <c r="F678">
        <v>9553</v>
      </c>
      <c r="G678">
        <v>5272</v>
      </c>
      <c r="H678">
        <f>'[4]200912'!J5</f>
        <v>4909</v>
      </c>
      <c r="I678">
        <v>1136</v>
      </c>
      <c r="J678">
        <v>1669</v>
      </c>
      <c r="K678">
        <v>76</v>
      </c>
      <c r="L678">
        <v>1455</v>
      </c>
      <c r="M678">
        <v>1086</v>
      </c>
      <c r="N678">
        <v>1896</v>
      </c>
      <c r="O678">
        <v>103</v>
      </c>
      <c r="P678">
        <v>1542.19</v>
      </c>
      <c r="T678" s="15">
        <v>27.0833333333334</v>
      </c>
      <c r="U678">
        <f ca="1">AVERAGE(INDIRECT("E"&amp;A678):INDIRECT("E"&amp;B678))</f>
        <v>12066</v>
      </c>
      <c r="V678" s="16"/>
      <c r="W678">
        <f ca="1">AVERAGE(INDIRECT("G"&amp;A678):INDIRECT("G"&amp;B678))</f>
        <v>4440.75</v>
      </c>
      <c r="X678">
        <f ca="1">AVERAGE(INDIRECT("H"&amp;A678):INDIRECT("H"&amp;B678))</f>
        <v>4108.5</v>
      </c>
      <c r="Y678">
        <f ca="1">AVERAGE(INDIRECT("I"&amp;A678):INDIRECT("I"&amp;B678))</f>
        <v>568.5</v>
      </c>
      <c r="Z678">
        <f ca="1">AVERAGE(INDIRECT("J"&amp;A678):INDIRECT("J"&amp;B678))</f>
        <v>203</v>
      </c>
      <c r="AA678">
        <f ca="1">AVERAGE(INDIRECT("K"&amp;A678):INDIRECT("K"&amp;B678))</f>
        <v>50.25</v>
      </c>
      <c r="AB678">
        <f ca="1">AVERAGE(INDIRECT("L"&amp;A678):INDIRECT("L"&amp;B678))</f>
        <v>560.5</v>
      </c>
      <c r="AC678">
        <f ca="1">AVERAGE(INDIRECT("M"&amp;A678):INDIRECT("M"&amp;B678))</f>
        <v>260</v>
      </c>
      <c r="AD678">
        <f ca="1">AVERAGE(INDIRECT("N"&amp;A678):INDIRECT("N"&amp;B678))</f>
        <v>186</v>
      </c>
      <c r="AE678">
        <f ca="1">AVERAGE(INDIRECT("O"&amp;A678):INDIRECT("O"&amp;B678))</f>
        <v>32.5</v>
      </c>
      <c r="AF678">
        <f ca="1">AVERAGE(INDIRECT("P"&amp;A678):INDIRECT("P"&amp;B678))</f>
        <v>628.57749999999999</v>
      </c>
    </row>
    <row r="679" spans="1:32" ht="15" x14ac:dyDescent="0.25">
      <c r="A679" s="13">
        <f t="shared" si="26"/>
        <v>2701</v>
      </c>
      <c r="B679" s="14">
        <f t="shared" si="27"/>
        <v>2704</v>
      </c>
      <c r="C679" s="5">
        <v>40155</v>
      </c>
      <c r="D679" t="s">
        <v>5</v>
      </c>
      <c r="E679">
        <v>13183</v>
      </c>
      <c r="F679">
        <v>9269</v>
      </c>
      <c r="G679">
        <v>5140</v>
      </c>
      <c r="H679">
        <f>'[4]200912'!J6</f>
        <v>4678</v>
      </c>
      <c r="I679">
        <v>1195</v>
      </c>
      <c r="J679">
        <v>1667</v>
      </c>
      <c r="K679">
        <v>71</v>
      </c>
      <c r="L679">
        <v>1520</v>
      </c>
      <c r="M679">
        <v>1086</v>
      </c>
      <c r="N679">
        <v>1896</v>
      </c>
      <c r="O679">
        <v>104</v>
      </c>
      <c r="P679">
        <v>1564.75</v>
      </c>
      <c r="T679" s="15">
        <v>27.125</v>
      </c>
      <c r="U679">
        <f ca="1">AVERAGE(INDIRECT("E"&amp;A679):INDIRECT("E"&amp;B679))</f>
        <v>11694</v>
      </c>
      <c r="V679" s="16"/>
      <c r="W679">
        <f ca="1">AVERAGE(INDIRECT("G"&amp;A679):INDIRECT("G"&amp;B679))</f>
        <v>4247.75</v>
      </c>
      <c r="X679">
        <f ca="1">AVERAGE(INDIRECT("H"&amp;A679):INDIRECT("H"&amp;B679))</f>
        <v>4306</v>
      </c>
      <c r="Y679">
        <f ca="1">AVERAGE(INDIRECT("I"&amp;A679):INDIRECT("I"&amp;B679))</f>
        <v>686.75</v>
      </c>
      <c r="Z679">
        <f ca="1">AVERAGE(INDIRECT("J"&amp;A679):INDIRECT("J"&amp;B679))</f>
        <v>230.75</v>
      </c>
      <c r="AA679">
        <f ca="1">AVERAGE(INDIRECT("K"&amp;A679):INDIRECT("K"&amp;B679))</f>
        <v>68</v>
      </c>
      <c r="AB679">
        <f ca="1">AVERAGE(INDIRECT("L"&amp;A679):INDIRECT("L"&amp;B679))</f>
        <v>335.75</v>
      </c>
      <c r="AC679">
        <f ca="1">AVERAGE(INDIRECT("M"&amp;A679):INDIRECT("M"&amp;B679))</f>
        <v>300</v>
      </c>
      <c r="AD679">
        <f ca="1">AVERAGE(INDIRECT("N"&amp;A679):INDIRECT("N"&amp;B679))</f>
        <v>174</v>
      </c>
      <c r="AE679">
        <f ca="1">AVERAGE(INDIRECT("O"&amp;A679):INDIRECT("O"&amp;B679))</f>
        <v>37.25</v>
      </c>
      <c r="AF679">
        <f ca="1">AVERAGE(INDIRECT("P"&amp;A679):INDIRECT("P"&amp;B679))</f>
        <v>520.17250000000001</v>
      </c>
    </row>
    <row r="680" spans="1:32" ht="15" x14ac:dyDescent="0.25">
      <c r="A680" s="13">
        <f t="shared" si="26"/>
        <v>2705</v>
      </c>
      <c r="B680" s="14">
        <f t="shared" si="27"/>
        <v>2708</v>
      </c>
      <c r="C680" s="5">
        <v>40155</v>
      </c>
      <c r="D680" t="s">
        <v>6</v>
      </c>
      <c r="E680">
        <v>13054</v>
      </c>
      <c r="F680">
        <v>9067</v>
      </c>
      <c r="G680">
        <v>5004</v>
      </c>
      <c r="H680">
        <f>'[4]200912'!J7</f>
        <v>4655</v>
      </c>
      <c r="I680">
        <v>1107</v>
      </c>
      <c r="J680">
        <v>1649</v>
      </c>
      <c r="K680">
        <v>69</v>
      </c>
      <c r="L680">
        <v>1585</v>
      </c>
      <c r="M680">
        <v>1086</v>
      </c>
      <c r="N680">
        <v>1896</v>
      </c>
      <c r="O680">
        <v>106</v>
      </c>
      <c r="P680">
        <v>1587.5</v>
      </c>
      <c r="T680" s="15">
        <v>27.1666666666667</v>
      </c>
      <c r="U680">
        <f ca="1">AVERAGE(INDIRECT("E"&amp;A680):INDIRECT("E"&amp;B680))</f>
        <v>11434.75</v>
      </c>
      <c r="V680" s="16"/>
      <c r="W680">
        <f ca="1">AVERAGE(INDIRECT("G"&amp;A680):INDIRECT("G"&amp;B680))</f>
        <v>4042.75</v>
      </c>
      <c r="X680">
        <f ca="1">AVERAGE(INDIRECT("H"&amp;A680):INDIRECT("H"&amp;B680))</f>
        <v>4444</v>
      </c>
      <c r="Y680">
        <f ca="1">AVERAGE(INDIRECT("I"&amp;A680):INDIRECT("I"&amp;B680))</f>
        <v>812.75</v>
      </c>
      <c r="Z680">
        <f ca="1">AVERAGE(INDIRECT("J"&amp;A680):INDIRECT("J"&amp;B680))</f>
        <v>330.25</v>
      </c>
      <c r="AA680">
        <f ca="1">AVERAGE(INDIRECT("K"&amp;A680):INDIRECT("K"&amp;B680))</f>
        <v>76.5</v>
      </c>
      <c r="AB680">
        <f ca="1">AVERAGE(INDIRECT("L"&amp;A680):INDIRECT("L"&amp;B680))</f>
        <v>188</v>
      </c>
      <c r="AC680">
        <f ca="1">AVERAGE(INDIRECT("M"&amp;A680):INDIRECT("M"&amp;B680))</f>
        <v>354</v>
      </c>
      <c r="AD680">
        <f ca="1">AVERAGE(INDIRECT("N"&amp;A680):INDIRECT("N"&amp;B680))</f>
        <v>189</v>
      </c>
      <c r="AE680">
        <f ca="1">AVERAGE(INDIRECT("O"&amp;A680):INDIRECT("O"&amp;B680))</f>
        <v>44</v>
      </c>
      <c r="AF680">
        <f ca="1">AVERAGE(INDIRECT("P"&amp;A680):INDIRECT("P"&amp;B680))</f>
        <v>420.03999999999996</v>
      </c>
    </row>
    <row r="681" spans="1:32" ht="15" x14ac:dyDescent="0.25">
      <c r="A681" s="13">
        <f t="shared" si="26"/>
        <v>2709</v>
      </c>
      <c r="B681" s="14">
        <f t="shared" si="27"/>
        <v>2712</v>
      </c>
      <c r="C681" s="5">
        <v>40155</v>
      </c>
      <c r="D681" t="s">
        <v>7</v>
      </c>
      <c r="E681">
        <v>12946</v>
      </c>
      <c r="F681">
        <v>8851</v>
      </c>
      <c r="G681">
        <v>4883</v>
      </c>
      <c r="H681">
        <f>'[4]200912'!J8</f>
        <v>4598</v>
      </c>
      <c r="I681">
        <v>1070</v>
      </c>
      <c r="J681">
        <v>1728</v>
      </c>
      <c r="K681">
        <v>55</v>
      </c>
      <c r="L681">
        <v>1644</v>
      </c>
      <c r="M681">
        <v>930</v>
      </c>
      <c r="N681">
        <v>1730</v>
      </c>
      <c r="O681">
        <v>107</v>
      </c>
      <c r="P681">
        <v>1610.06</v>
      </c>
      <c r="T681" s="15">
        <v>27.2083333333334</v>
      </c>
      <c r="U681">
        <f ca="1">AVERAGE(INDIRECT("E"&amp;A681):INDIRECT("E"&amp;B681))</f>
        <v>11469.75</v>
      </c>
      <c r="V681" s="16"/>
      <c r="W681">
        <f ca="1">AVERAGE(INDIRECT("G"&amp;A681):INDIRECT("G"&amp;B681))</f>
        <v>4170.5</v>
      </c>
      <c r="X681">
        <f ca="1">AVERAGE(INDIRECT("H"&amp;A681):INDIRECT("H"&amp;B681))</f>
        <v>4616</v>
      </c>
      <c r="Y681">
        <f ca="1">AVERAGE(INDIRECT("I"&amp;A681):INDIRECT("I"&amp;B681))</f>
        <v>972.25</v>
      </c>
      <c r="Z681">
        <f ca="1">AVERAGE(INDIRECT("J"&amp;A681):INDIRECT("J"&amp;B681))</f>
        <v>344.25</v>
      </c>
      <c r="AA681">
        <f ca="1">AVERAGE(INDIRECT("K"&amp;A681):INDIRECT("K"&amp;B681))</f>
        <v>79</v>
      </c>
      <c r="AB681">
        <f ca="1">AVERAGE(INDIRECT("L"&amp;A681):INDIRECT("L"&amp;B681))</f>
        <v>147.5</v>
      </c>
      <c r="AC681">
        <f ca="1">AVERAGE(INDIRECT("M"&amp;A681):INDIRECT("M"&amp;B681))</f>
        <v>408</v>
      </c>
      <c r="AD681">
        <f ca="1">AVERAGE(INDIRECT("N"&amp;A681):INDIRECT("N"&amp;B681))</f>
        <v>224</v>
      </c>
      <c r="AE681">
        <f ca="1">AVERAGE(INDIRECT("O"&amp;A681):INDIRECT("O"&amp;B681))</f>
        <v>50.75</v>
      </c>
      <c r="AF681">
        <f ca="1">AVERAGE(INDIRECT("P"&amp;A681):INDIRECT("P"&amp;B681))</f>
        <v>347.38250000000005</v>
      </c>
    </row>
    <row r="682" spans="1:32" ht="15" x14ac:dyDescent="0.25">
      <c r="A682" s="13">
        <f t="shared" si="26"/>
        <v>2713</v>
      </c>
      <c r="B682" s="14">
        <f t="shared" si="27"/>
        <v>2716</v>
      </c>
      <c r="C682" s="5">
        <v>40155</v>
      </c>
      <c r="D682" t="s">
        <v>8</v>
      </c>
      <c r="E682">
        <v>12900</v>
      </c>
      <c r="F682">
        <v>8617</v>
      </c>
      <c r="G682">
        <v>4826</v>
      </c>
      <c r="H682">
        <f>'[4]200912'!J9</f>
        <v>4388</v>
      </c>
      <c r="I682">
        <v>1009</v>
      </c>
      <c r="J682">
        <v>1657</v>
      </c>
      <c r="K682">
        <v>39</v>
      </c>
      <c r="L682">
        <v>1672</v>
      </c>
      <c r="M682">
        <v>930</v>
      </c>
      <c r="N682">
        <v>1730</v>
      </c>
      <c r="O682">
        <v>108</v>
      </c>
      <c r="P682">
        <v>1633.12</v>
      </c>
      <c r="T682" s="15">
        <v>27.25</v>
      </c>
      <c r="U682">
        <f ca="1">AVERAGE(INDIRECT("E"&amp;A682):INDIRECT("E"&amp;B682))</f>
        <v>11454.25</v>
      </c>
      <c r="V682" s="16"/>
      <c r="W682">
        <f ca="1">AVERAGE(INDIRECT("G"&amp;A682):INDIRECT("G"&amp;B682))</f>
        <v>4037.5</v>
      </c>
      <c r="X682">
        <f ca="1">AVERAGE(INDIRECT("H"&amp;A682):INDIRECT("H"&amp;B682))</f>
        <v>4753.25</v>
      </c>
      <c r="Y682">
        <f ca="1">AVERAGE(INDIRECT("I"&amp;A682):INDIRECT("I"&amp;B682))</f>
        <v>1105</v>
      </c>
      <c r="Z682">
        <f ca="1">AVERAGE(INDIRECT("J"&amp;A682):INDIRECT("J"&amp;B682))</f>
        <v>417.5</v>
      </c>
      <c r="AA682">
        <f ca="1">AVERAGE(INDIRECT("K"&amp;A682):INDIRECT("K"&amp;B682))</f>
        <v>72.25</v>
      </c>
      <c r="AB682">
        <f ca="1">AVERAGE(INDIRECT("L"&amp;A682):INDIRECT("L"&amp;B682))</f>
        <v>166.75</v>
      </c>
      <c r="AC682">
        <f ca="1">AVERAGE(INDIRECT("M"&amp;A682):INDIRECT("M"&amp;B682))</f>
        <v>483</v>
      </c>
      <c r="AD682">
        <f ca="1">AVERAGE(INDIRECT("N"&amp;A682):INDIRECT("N"&amp;B682))</f>
        <v>277</v>
      </c>
      <c r="AE682">
        <f ca="1">AVERAGE(INDIRECT("O"&amp;A682):INDIRECT("O"&amp;B682))</f>
        <v>55.5</v>
      </c>
      <c r="AF682">
        <f ca="1">AVERAGE(INDIRECT("P"&amp;A682):INDIRECT("P"&amp;B682))</f>
        <v>306.29500000000002</v>
      </c>
    </row>
    <row r="683" spans="1:32" ht="15" x14ac:dyDescent="0.25">
      <c r="A683" s="13">
        <f t="shared" si="26"/>
        <v>2717</v>
      </c>
      <c r="B683" s="14">
        <f t="shared" si="27"/>
        <v>2720</v>
      </c>
      <c r="C683" s="5">
        <v>40155</v>
      </c>
      <c r="D683" t="s">
        <v>9</v>
      </c>
      <c r="E683">
        <v>12858</v>
      </c>
      <c r="F683">
        <v>8486</v>
      </c>
      <c r="G683">
        <v>4855</v>
      </c>
      <c r="H683">
        <f>'[4]200912'!J10</f>
        <v>4219</v>
      </c>
      <c r="I683">
        <v>995</v>
      </c>
      <c r="J683">
        <v>1651</v>
      </c>
      <c r="K683">
        <v>45</v>
      </c>
      <c r="L683">
        <v>1807</v>
      </c>
      <c r="M683">
        <v>930</v>
      </c>
      <c r="N683">
        <v>1730</v>
      </c>
      <c r="O683">
        <v>109</v>
      </c>
      <c r="P683">
        <v>1658.55</v>
      </c>
      <c r="T683" s="15">
        <v>27.2916666666667</v>
      </c>
      <c r="U683">
        <f ca="1">AVERAGE(INDIRECT("E"&amp;A683):INDIRECT("E"&amp;B683))</f>
        <v>11613</v>
      </c>
      <c r="V683" s="16"/>
      <c r="W683">
        <f ca="1">AVERAGE(INDIRECT("G"&amp;A683):INDIRECT("G"&amp;B683))</f>
        <v>4029.75</v>
      </c>
      <c r="X683">
        <f ca="1">AVERAGE(INDIRECT("H"&amp;A683):INDIRECT("H"&amp;B683))</f>
        <v>4763.75</v>
      </c>
      <c r="Y683">
        <f ca="1">AVERAGE(INDIRECT("I"&amp;A683):INDIRECT("I"&amp;B683))</f>
        <v>956.5</v>
      </c>
      <c r="Z683">
        <f ca="1">AVERAGE(INDIRECT("J"&amp;A683):INDIRECT("J"&amp;B683))</f>
        <v>461.25</v>
      </c>
      <c r="AA683">
        <f ca="1">AVERAGE(INDIRECT("K"&amp;A683):INDIRECT("K"&amp;B683))</f>
        <v>55.5</v>
      </c>
      <c r="AB683">
        <f ca="1">AVERAGE(INDIRECT("L"&amp;A683):INDIRECT("L"&amp;B683))</f>
        <v>156.75</v>
      </c>
      <c r="AC683">
        <f ca="1">AVERAGE(INDIRECT("M"&amp;A683):INDIRECT("M"&amp;B683))</f>
        <v>557</v>
      </c>
      <c r="AD683">
        <f ca="1">AVERAGE(INDIRECT("N"&amp;A683):INDIRECT("N"&amp;B683))</f>
        <v>349</v>
      </c>
      <c r="AE683">
        <f ca="1">AVERAGE(INDIRECT("O"&amp;A683):INDIRECT("O"&amp;B683))</f>
        <v>62.5</v>
      </c>
      <c r="AF683">
        <f ca="1">AVERAGE(INDIRECT("P"&amp;A683):INDIRECT("P"&amp;B683))</f>
        <v>299.6275</v>
      </c>
    </row>
    <row r="684" spans="1:32" ht="15" x14ac:dyDescent="0.25">
      <c r="A684" s="13">
        <f t="shared" si="26"/>
        <v>2721</v>
      </c>
      <c r="B684" s="14">
        <f t="shared" si="27"/>
        <v>2724</v>
      </c>
      <c r="C684" s="5">
        <v>40155</v>
      </c>
      <c r="D684" t="s">
        <v>10</v>
      </c>
      <c r="E684">
        <v>12818</v>
      </c>
      <c r="F684">
        <v>8394</v>
      </c>
      <c r="G684">
        <v>4861</v>
      </c>
      <c r="H684">
        <f>'[4]200912'!J11</f>
        <v>4249</v>
      </c>
      <c r="I684">
        <v>916</v>
      </c>
      <c r="J684">
        <v>1817</v>
      </c>
      <c r="K684">
        <v>40</v>
      </c>
      <c r="L684">
        <v>1784</v>
      </c>
      <c r="M684">
        <v>930</v>
      </c>
      <c r="N684">
        <v>1730</v>
      </c>
      <c r="O684">
        <v>110</v>
      </c>
      <c r="P684">
        <v>1683.99</v>
      </c>
      <c r="T684" s="15">
        <v>27.3333333333334</v>
      </c>
      <c r="U684">
        <f ca="1">AVERAGE(INDIRECT("E"&amp;A684):INDIRECT("E"&amp;B684))</f>
        <v>12371</v>
      </c>
      <c r="V684" s="16"/>
      <c r="W684">
        <f ca="1">AVERAGE(INDIRECT("G"&amp;A684):INDIRECT("G"&amp;B684))</f>
        <v>4343.25</v>
      </c>
      <c r="X684">
        <f ca="1">AVERAGE(INDIRECT("H"&amp;A684):INDIRECT("H"&amp;B684))</f>
        <v>5635.75</v>
      </c>
      <c r="Y684">
        <f ca="1">AVERAGE(INDIRECT("I"&amp;A684):INDIRECT("I"&amp;B684))</f>
        <v>917.25</v>
      </c>
      <c r="Z684">
        <f ca="1">AVERAGE(INDIRECT("J"&amp;A684):INDIRECT("J"&amp;B684))</f>
        <v>468</v>
      </c>
      <c r="AA684">
        <f ca="1">AVERAGE(INDIRECT("K"&amp;A684):INDIRECT("K"&amp;B684))</f>
        <v>53</v>
      </c>
      <c r="AB684">
        <f ca="1">AVERAGE(INDIRECT("L"&amp;A684):INDIRECT("L"&amp;B684))</f>
        <v>238.25</v>
      </c>
      <c r="AC684">
        <f ca="1">AVERAGE(INDIRECT("M"&amp;A684):INDIRECT("M"&amp;B684))</f>
        <v>634</v>
      </c>
      <c r="AD684">
        <f ca="1">AVERAGE(INDIRECT("N"&amp;A684):INDIRECT("N"&amp;B684))</f>
        <v>424</v>
      </c>
      <c r="AE684">
        <f ca="1">AVERAGE(INDIRECT("O"&amp;A684):INDIRECT("O"&amp;B684))</f>
        <v>68</v>
      </c>
      <c r="AF684">
        <f ca="1">AVERAGE(INDIRECT("P"&amp;A684):INDIRECT("P"&amp;B684))</f>
        <v>332.41750000000002</v>
      </c>
    </row>
    <row r="685" spans="1:32" ht="15" x14ac:dyDescent="0.25">
      <c r="A685" s="13">
        <f t="shared" si="26"/>
        <v>2725</v>
      </c>
      <c r="B685" s="14">
        <f t="shared" si="27"/>
        <v>2728</v>
      </c>
      <c r="C685" s="5">
        <v>40155</v>
      </c>
      <c r="D685" t="s">
        <v>11</v>
      </c>
      <c r="E685">
        <v>12658</v>
      </c>
      <c r="F685">
        <v>8204</v>
      </c>
      <c r="G685">
        <v>4754</v>
      </c>
      <c r="H685">
        <f>'[4]200912'!J12</f>
        <v>4231</v>
      </c>
      <c r="I685">
        <v>906</v>
      </c>
      <c r="J685">
        <v>1898</v>
      </c>
      <c r="K685">
        <v>53</v>
      </c>
      <c r="L685">
        <v>1802</v>
      </c>
      <c r="M685">
        <v>825</v>
      </c>
      <c r="N685">
        <v>1457</v>
      </c>
      <c r="O685">
        <v>112</v>
      </c>
      <c r="P685">
        <v>1709.43</v>
      </c>
      <c r="T685" s="15">
        <v>27.375</v>
      </c>
      <c r="U685">
        <f ca="1">AVERAGE(INDIRECT("E"&amp;A685):INDIRECT("E"&amp;B685))</f>
        <v>13480.75</v>
      </c>
      <c r="V685" s="16"/>
      <c r="W685">
        <f ca="1">AVERAGE(INDIRECT("G"&amp;A685):INDIRECT("G"&amp;B685))</f>
        <v>4769.5</v>
      </c>
      <c r="X685">
        <f ca="1">AVERAGE(INDIRECT("H"&amp;A685):INDIRECT("H"&amp;B685))</f>
        <v>6210</v>
      </c>
      <c r="Y685">
        <f ca="1">AVERAGE(INDIRECT("I"&amp;A685):INDIRECT("I"&amp;B685))</f>
        <v>919.5</v>
      </c>
      <c r="Z685">
        <f ca="1">AVERAGE(INDIRECT("J"&amp;A685):INDIRECT("J"&amp;B685))</f>
        <v>707.25</v>
      </c>
      <c r="AA685">
        <f ca="1">AVERAGE(INDIRECT("K"&amp;A685):INDIRECT("K"&amp;B685))</f>
        <v>49.5</v>
      </c>
      <c r="AB685">
        <f ca="1">AVERAGE(INDIRECT("L"&amp;A685):INDIRECT("L"&amp;B685))</f>
        <v>411.5</v>
      </c>
      <c r="AC685">
        <f ca="1">AVERAGE(INDIRECT("M"&amp;A685):INDIRECT("M"&amp;B685))</f>
        <v>709</v>
      </c>
      <c r="AD685">
        <f ca="1">AVERAGE(INDIRECT("N"&amp;A685):INDIRECT("N"&amp;B685))</f>
        <v>527</v>
      </c>
      <c r="AE685">
        <f ca="1">AVERAGE(INDIRECT("O"&amp;A685):INDIRECT("O"&amp;B685))</f>
        <v>66</v>
      </c>
      <c r="AF685">
        <f ca="1">AVERAGE(INDIRECT("P"&amp;A685):INDIRECT("P"&amp;B685))</f>
        <v>407.245</v>
      </c>
    </row>
    <row r="686" spans="1:32" ht="15" x14ac:dyDescent="0.25">
      <c r="A686" s="13">
        <f t="shared" si="26"/>
        <v>2729</v>
      </c>
      <c r="B686" s="14">
        <f t="shared" si="27"/>
        <v>2732</v>
      </c>
      <c r="C686" s="5">
        <v>40155</v>
      </c>
      <c r="D686" t="s">
        <v>12</v>
      </c>
      <c r="E686">
        <v>12596</v>
      </c>
      <c r="F686">
        <v>8178</v>
      </c>
      <c r="G686">
        <v>4661</v>
      </c>
      <c r="H686">
        <f>'[4]200912'!J13</f>
        <v>4069</v>
      </c>
      <c r="I686">
        <v>906</v>
      </c>
      <c r="J686">
        <v>1901</v>
      </c>
      <c r="K686">
        <v>74</v>
      </c>
      <c r="L686">
        <v>1898</v>
      </c>
      <c r="M686">
        <v>825</v>
      </c>
      <c r="N686">
        <v>1457</v>
      </c>
      <c r="O686">
        <v>114</v>
      </c>
      <c r="P686">
        <v>1734.87</v>
      </c>
      <c r="T686" s="15">
        <v>27.4166666666667</v>
      </c>
      <c r="U686">
        <f ca="1">AVERAGE(INDIRECT("E"&amp;A686):INDIRECT("E"&amp;B686))</f>
        <v>14018.25</v>
      </c>
      <c r="V686" s="16"/>
      <c r="W686">
        <f ca="1">AVERAGE(INDIRECT("G"&amp;A686):INDIRECT("G"&amp;B686))</f>
        <v>5177</v>
      </c>
      <c r="X686">
        <f ca="1">AVERAGE(INDIRECT("H"&amp;A686):INDIRECT("H"&amp;B686))</f>
        <v>6618.75</v>
      </c>
      <c r="Y686">
        <f ca="1">AVERAGE(INDIRECT("I"&amp;A686):INDIRECT("I"&amp;B686))</f>
        <v>1031</v>
      </c>
      <c r="Z686">
        <f ca="1">AVERAGE(INDIRECT("J"&amp;A686):INDIRECT("J"&amp;B686))</f>
        <v>932</v>
      </c>
      <c r="AA686">
        <f ca="1">AVERAGE(INDIRECT("K"&amp;A686):INDIRECT("K"&amp;B686))</f>
        <v>45.25</v>
      </c>
      <c r="AB686">
        <f ca="1">AVERAGE(INDIRECT("L"&amp;A686):INDIRECT("L"&amp;B686))</f>
        <v>406.25</v>
      </c>
      <c r="AC686">
        <f ca="1">AVERAGE(INDIRECT("M"&amp;A686):INDIRECT("M"&amp;B686))</f>
        <v>808</v>
      </c>
      <c r="AD686">
        <f ca="1">AVERAGE(INDIRECT("N"&amp;A686):INDIRECT("N"&amp;B686))</f>
        <v>578</v>
      </c>
      <c r="AE686">
        <f ca="1">AVERAGE(INDIRECT("O"&amp;A686):INDIRECT("O"&amp;B686))</f>
        <v>78.75</v>
      </c>
      <c r="AF686">
        <f ca="1">AVERAGE(INDIRECT("P"&amp;A686):INDIRECT("P"&amp;B686))</f>
        <v>530.57999999999993</v>
      </c>
    </row>
    <row r="687" spans="1:32" ht="15" x14ac:dyDescent="0.25">
      <c r="A687" s="13">
        <f t="shared" si="26"/>
        <v>2733</v>
      </c>
      <c r="B687" s="14">
        <f t="shared" si="27"/>
        <v>2736</v>
      </c>
      <c r="C687" s="5">
        <v>40155</v>
      </c>
      <c r="D687" t="s">
        <v>13</v>
      </c>
      <c r="E687">
        <v>12638</v>
      </c>
      <c r="F687">
        <v>8115</v>
      </c>
      <c r="G687">
        <v>4693</v>
      </c>
      <c r="H687">
        <f>'[4]200912'!J14</f>
        <v>4178</v>
      </c>
      <c r="I687">
        <v>950</v>
      </c>
      <c r="J687">
        <v>1866</v>
      </c>
      <c r="K687">
        <v>76</v>
      </c>
      <c r="L687">
        <v>1844</v>
      </c>
      <c r="M687">
        <v>825</v>
      </c>
      <c r="N687">
        <v>1457</v>
      </c>
      <c r="O687">
        <v>116</v>
      </c>
      <c r="P687">
        <v>1766.51</v>
      </c>
      <c r="T687" s="15">
        <v>27.4583333333334</v>
      </c>
      <c r="U687">
        <f ca="1">AVERAGE(INDIRECT("E"&amp;A687):INDIRECT("E"&amp;B687))</f>
        <v>14337.25</v>
      </c>
      <c r="V687" s="16"/>
      <c r="W687">
        <f ca="1">AVERAGE(INDIRECT("G"&amp;A687):INDIRECT("G"&amp;B687))</f>
        <v>5113.25</v>
      </c>
      <c r="X687">
        <f ca="1">AVERAGE(INDIRECT("H"&amp;A687):INDIRECT("H"&amp;B687))</f>
        <v>6789</v>
      </c>
      <c r="Y687">
        <f ca="1">AVERAGE(INDIRECT("I"&amp;A687):INDIRECT("I"&amp;B687))</f>
        <v>1055.75</v>
      </c>
      <c r="Z687">
        <f ca="1">AVERAGE(INDIRECT("J"&amp;A687):INDIRECT("J"&amp;B687))</f>
        <v>1009.5</v>
      </c>
      <c r="AA687">
        <f ca="1">AVERAGE(INDIRECT("K"&amp;A687):INDIRECT("K"&amp;B687))</f>
        <v>47.5</v>
      </c>
      <c r="AB687">
        <f ca="1">AVERAGE(INDIRECT("L"&amp;A687):INDIRECT("L"&amp;B687))</f>
        <v>428</v>
      </c>
      <c r="AC687">
        <f ca="1">AVERAGE(INDIRECT("M"&amp;A687):INDIRECT("M"&amp;B687))</f>
        <v>853</v>
      </c>
      <c r="AD687">
        <f ca="1">AVERAGE(INDIRECT("N"&amp;A687):INDIRECT("N"&amp;B687))</f>
        <v>678</v>
      </c>
      <c r="AE687">
        <f ca="1">AVERAGE(INDIRECT("O"&amp;A687):INDIRECT("O"&amp;B687))</f>
        <v>92.75</v>
      </c>
      <c r="AF687">
        <f ca="1">AVERAGE(INDIRECT("P"&amp;A687):INDIRECT("P"&amp;B687))</f>
        <v>631.47</v>
      </c>
    </row>
    <row r="688" spans="1:32" ht="15" x14ac:dyDescent="0.25">
      <c r="A688" s="13">
        <f t="shared" si="26"/>
        <v>2737</v>
      </c>
      <c r="B688" s="14">
        <f t="shared" si="27"/>
        <v>2740</v>
      </c>
      <c r="C688" s="5">
        <v>40155</v>
      </c>
      <c r="D688" t="s">
        <v>14</v>
      </c>
      <c r="E688">
        <v>12711</v>
      </c>
      <c r="F688">
        <v>8084</v>
      </c>
      <c r="G688">
        <v>4759</v>
      </c>
      <c r="H688">
        <f>'[4]200912'!J15</f>
        <v>4266</v>
      </c>
      <c r="I688">
        <v>988</v>
      </c>
      <c r="J688">
        <v>1841</v>
      </c>
      <c r="K688">
        <v>65</v>
      </c>
      <c r="L688">
        <v>1760</v>
      </c>
      <c r="M688">
        <v>825</v>
      </c>
      <c r="N688">
        <v>1457</v>
      </c>
      <c r="O688">
        <v>118</v>
      </c>
      <c r="P688">
        <v>1798.16</v>
      </c>
      <c r="T688" s="15">
        <v>27.5</v>
      </c>
      <c r="U688">
        <f ca="1">AVERAGE(INDIRECT("E"&amp;A688):INDIRECT("E"&amp;B688))</f>
        <v>14773.5</v>
      </c>
      <c r="V688" s="16"/>
      <c r="W688">
        <f ca="1">AVERAGE(INDIRECT("G"&amp;A688):INDIRECT("G"&amp;B688))</f>
        <v>5239.75</v>
      </c>
      <c r="X688">
        <f ca="1">AVERAGE(INDIRECT("H"&amp;A688):INDIRECT("H"&amp;B688))</f>
        <v>6964.5</v>
      </c>
      <c r="Y688">
        <f ca="1">AVERAGE(INDIRECT("I"&amp;A688):INDIRECT("I"&amp;B688))</f>
        <v>980.25</v>
      </c>
      <c r="Z688">
        <f ca="1">AVERAGE(INDIRECT("J"&amp;A688):INDIRECT("J"&amp;B688))</f>
        <v>1022.25</v>
      </c>
      <c r="AA688">
        <f ca="1">AVERAGE(INDIRECT("K"&amp;A688):INDIRECT("K"&amp;B688))</f>
        <v>46</v>
      </c>
      <c r="AB688">
        <f ca="1">AVERAGE(INDIRECT("L"&amp;A688):INDIRECT("L"&amp;B688))</f>
        <v>479.75</v>
      </c>
      <c r="AC688">
        <f ca="1">AVERAGE(INDIRECT("M"&amp;A688):INDIRECT("M"&amp;B688))</f>
        <v>865</v>
      </c>
      <c r="AD688">
        <f ca="1">AVERAGE(INDIRECT("N"&amp;A688):INDIRECT("N"&amp;B688))</f>
        <v>765</v>
      </c>
      <c r="AE688">
        <f ca="1">AVERAGE(INDIRECT("O"&amp;A688):INDIRECT("O"&amp;B688))</f>
        <v>97.75</v>
      </c>
      <c r="AF688">
        <f ca="1">AVERAGE(INDIRECT("P"&amp;A688):INDIRECT("P"&amp;B688))</f>
        <v>655.94500000000005</v>
      </c>
    </row>
    <row r="689" spans="1:32" ht="15" x14ac:dyDescent="0.25">
      <c r="A689" s="13">
        <f t="shared" si="26"/>
        <v>2741</v>
      </c>
      <c r="B689" s="14">
        <f t="shared" si="27"/>
        <v>2744</v>
      </c>
      <c r="C689" s="5">
        <v>40155</v>
      </c>
      <c r="D689" t="s">
        <v>15</v>
      </c>
      <c r="E689">
        <v>12731</v>
      </c>
      <c r="F689">
        <v>8198</v>
      </c>
      <c r="G689">
        <v>4788</v>
      </c>
      <c r="H689">
        <f>'[4]200912'!J16</f>
        <v>4247</v>
      </c>
      <c r="I689">
        <v>882</v>
      </c>
      <c r="J689">
        <v>1737</v>
      </c>
      <c r="K689">
        <v>78</v>
      </c>
      <c r="L689">
        <v>1742</v>
      </c>
      <c r="M689">
        <v>811</v>
      </c>
      <c r="N689">
        <v>1302</v>
      </c>
      <c r="O689">
        <v>120</v>
      </c>
      <c r="P689">
        <v>1829.8</v>
      </c>
      <c r="T689" s="15">
        <v>27.5416666666667</v>
      </c>
      <c r="U689">
        <f ca="1">AVERAGE(INDIRECT("E"&amp;A689):INDIRECT("E"&amp;B689))</f>
        <v>15246.75</v>
      </c>
      <c r="V689" s="16"/>
      <c r="W689">
        <f ca="1">AVERAGE(INDIRECT("G"&amp;A689):INDIRECT("G"&amp;B689))</f>
        <v>5378</v>
      </c>
      <c r="X689">
        <f ca="1">AVERAGE(INDIRECT("H"&amp;A689):INDIRECT("H"&amp;B689))</f>
        <v>6845.5</v>
      </c>
      <c r="Y689">
        <f ca="1">AVERAGE(INDIRECT("I"&amp;A689):INDIRECT("I"&amp;B689))</f>
        <v>816.25</v>
      </c>
      <c r="Z689">
        <f ca="1">AVERAGE(INDIRECT("J"&amp;A689):INDIRECT("J"&amp;B689))</f>
        <v>1139.75</v>
      </c>
      <c r="AA689">
        <f ca="1">AVERAGE(INDIRECT("K"&amp;A689):INDIRECT("K"&amp;B689))</f>
        <v>42.75</v>
      </c>
      <c r="AB689">
        <f ca="1">AVERAGE(INDIRECT("L"&amp;A689):INDIRECT("L"&amp;B689))</f>
        <v>454.5</v>
      </c>
      <c r="AC689">
        <f ca="1">AVERAGE(INDIRECT("M"&amp;A689):INDIRECT("M"&amp;B689))</f>
        <v>804</v>
      </c>
      <c r="AD689">
        <f ca="1">AVERAGE(INDIRECT("N"&amp;A689):INDIRECT("N"&amp;B689))</f>
        <v>808</v>
      </c>
      <c r="AE689">
        <f ca="1">AVERAGE(INDIRECT("O"&amp;A689):INDIRECT("O"&amp;B689))</f>
        <v>102.75</v>
      </c>
      <c r="AF689">
        <f ca="1">AVERAGE(INDIRECT("P"&amp;A689):INDIRECT("P"&amp;B689))</f>
        <v>661.68000000000006</v>
      </c>
    </row>
    <row r="690" spans="1:32" ht="15" x14ac:dyDescent="0.25">
      <c r="A690" s="13">
        <f t="shared" si="26"/>
        <v>2745</v>
      </c>
      <c r="B690" s="14">
        <f t="shared" si="27"/>
        <v>2748</v>
      </c>
      <c r="C690" s="5">
        <v>40155</v>
      </c>
      <c r="D690" t="s">
        <v>16</v>
      </c>
      <c r="E690">
        <v>12628</v>
      </c>
      <c r="F690">
        <v>8280</v>
      </c>
      <c r="G690">
        <v>4928</v>
      </c>
      <c r="H690">
        <f>'[4]200912'!J17</f>
        <v>4243</v>
      </c>
      <c r="I690">
        <v>1011</v>
      </c>
      <c r="J690">
        <v>1704</v>
      </c>
      <c r="K690">
        <v>75</v>
      </c>
      <c r="L690">
        <v>1675</v>
      </c>
      <c r="M690">
        <v>811</v>
      </c>
      <c r="N690">
        <v>1302</v>
      </c>
      <c r="O690">
        <v>123</v>
      </c>
      <c r="P690">
        <v>1861.15</v>
      </c>
      <c r="T690" s="15">
        <v>27.5833333333334</v>
      </c>
      <c r="U690">
        <f ca="1">AVERAGE(INDIRECT("E"&amp;A690):INDIRECT("E"&amp;B690))</f>
        <v>15292.75</v>
      </c>
      <c r="V690" s="16"/>
      <c r="W690">
        <f ca="1">AVERAGE(INDIRECT("G"&amp;A690):INDIRECT("G"&amp;B690))</f>
        <v>5345.25</v>
      </c>
      <c r="X690">
        <f ca="1">AVERAGE(INDIRECT("H"&amp;A690):INDIRECT("H"&amp;B690))</f>
        <v>6540</v>
      </c>
      <c r="Y690">
        <f ca="1">AVERAGE(INDIRECT("I"&amp;A690):INDIRECT("I"&amp;B690))</f>
        <v>802.5</v>
      </c>
      <c r="Z690">
        <f ca="1">AVERAGE(INDIRECT("J"&amp;A690):INDIRECT("J"&amp;B690))</f>
        <v>1239.75</v>
      </c>
      <c r="AA690">
        <f ca="1">AVERAGE(INDIRECT("K"&amp;A690):INDIRECT("K"&amp;B690))</f>
        <v>51</v>
      </c>
      <c r="AB690">
        <f ca="1">AVERAGE(INDIRECT("L"&amp;A690):INDIRECT("L"&amp;B690))</f>
        <v>489</v>
      </c>
      <c r="AC690">
        <f ca="1">AVERAGE(INDIRECT("M"&amp;A690):INDIRECT("M"&amp;B690))</f>
        <v>748</v>
      </c>
      <c r="AD690">
        <f ca="1">AVERAGE(INDIRECT("N"&amp;A690):INDIRECT("N"&amp;B690))</f>
        <v>853</v>
      </c>
      <c r="AE690">
        <f ca="1">AVERAGE(INDIRECT("O"&amp;A690):INDIRECT("O"&amp;B690))</f>
        <v>109</v>
      </c>
      <c r="AF690">
        <f ca="1">AVERAGE(INDIRECT("P"&amp;A690):INDIRECT("P"&amp;B690))</f>
        <v>754.75499999999988</v>
      </c>
    </row>
    <row r="691" spans="1:32" ht="15" x14ac:dyDescent="0.25">
      <c r="A691" s="13">
        <f t="shared" si="26"/>
        <v>2749</v>
      </c>
      <c r="B691" s="14">
        <f t="shared" si="27"/>
        <v>2752</v>
      </c>
      <c r="C691" s="5">
        <v>40155</v>
      </c>
      <c r="D691" t="s">
        <v>17</v>
      </c>
      <c r="E691">
        <v>12666</v>
      </c>
      <c r="F691">
        <v>8323</v>
      </c>
      <c r="G691">
        <v>5010</v>
      </c>
      <c r="H691">
        <f>'[4]200912'!J18</f>
        <v>4295</v>
      </c>
      <c r="I691">
        <v>1227</v>
      </c>
      <c r="J691">
        <v>1527</v>
      </c>
      <c r="K691">
        <v>66</v>
      </c>
      <c r="L691">
        <v>1573</v>
      </c>
      <c r="M691">
        <v>811</v>
      </c>
      <c r="N691">
        <v>1302</v>
      </c>
      <c r="O691">
        <v>125</v>
      </c>
      <c r="P691">
        <v>1884.23</v>
      </c>
      <c r="T691" s="15">
        <v>27.625</v>
      </c>
      <c r="U691">
        <f ca="1">AVERAGE(INDIRECT("E"&amp;A691):INDIRECT("E"&amp;B691))</f>
        <v>15288.25</v>
      </c>
      <c r="V691" s="16"/>
      <c r="W691">
        <f ca="1">AVERAGE(INDIRECT("G"&amp;A691):INDIRECT("G"&amp;B691))</f>
        <v>5121.25</v>
      </c>
      <c r="X691">
        <f ca="1">AVERAGE(INDIRECT("H"&amp;A691):INDIRECT("H"&amp;B691))</f>
        <v>6292.75</v>
      </c>
      <c r="Y691">
        <f ca="1">AVERAGE(INDIRECT("I"&amp;A691):INDIRECT("I"&amp;B691))</f>
        <v>855.25</v>
      </c>
      <c r="Z691">
        <f ca="1">AVERAGE(INDIRECT("J"&amp;A691):INDIRECT("J"&amp;B691))</f>
        <v>1416</v>
      </c>
      <c r="AA691">
        <f ca="1">AVERAGE(INDIRECT("K"&amp;A691):INDIRECT("K"&amp;B691))</f>
        <v>78.5</v>
      </c>
      <c r="AB691">
        <f ca="1">AVERAGE(INDIRECT("L"&amp;A691):INDIRECT("L"&amp;B691))</f>
        <v>545.5</v>
      </c>
      <c r="AC691">
        <f ca="1">AVERAGE(INDIRECT("M"&amp;A691):INDIRECT("M"&amp;B691))</f>
        <v>745</v>
      </c>
      <c r="AD691">
        <f ca="1">AVERAGE(INDIRECT("N"&amp;A691):INDIRECT("N"&amp;B691))</f>
        <v>886</v>
      </c>
      <c r="AE691">
        <f ca="1">AVERAGE(INDIRECT("O"&amp;A691):INDIRECT("O"&amp;B691))</f>
        <v>115</v>
      </c>
      <c r="AF691">
        <f ca="1">AVERAGE(INDIRECT("P"&amp;A691):INDIRECT("P"&amp;B691))</f>
        <v>929.64</v>
      </c>
    </row>
    <row r="692" spans="1:32" ht="15" x14ac:dyDescent="0.25">
      <c r="A692" s="13">
        <f t="shared" si="26"/>
        <v>2753</v>
      </c>
      <c r="B692" s="14">
        <f t="shared" si="27"/>
        <v>2756</v>
      </c>
      <c r="C692" s="5">
        <v>40155</v>
      </c>
      <c r="D692" t="s">
        <v>18</v>
      </c>
      <c r="E692">
        <v>12646</v>
      </c>
      <c r="F692">
        <v>8432</v>
      </c>
      <c r="G692">
        <v>5020</v>
      </c>
      <c r="H692">
        <f>'[4]200912'!J19</f>
        <v>4299</v>
      </c>
      <c r="I692">
        <v>1328</v>
      </c>
      <c r="J692">
        <v>1407</v>
      </c>
      <c r="K692">
        <v>71</v>
      </c>
      <c r="L692">
        <v>1545</v>
      </c>
      <c r="M692">
        <v>811</v>
      </c>
      <c r="N692">
        <v>1302</v>
      </c>
      <c r="O692">
        <v>127</v>
      </c>
      <c r="P692">
        <v>1907.02</v>
      </c>
      <c r="T692" s="15">
        <v>27.6666666666667</v>
      </c>
      <c r="U692">
        <f ca="1">AVERAGE(INDIRECT("E"&amp;A692):INDIRECT("E"&amp;B692))</f>
        <v>15392.25</v>
      </c>
      <c r="V692" s="16"/>
      <c r="W692">
        <f ca="1">AVERAGE(INDIRECT("G"&amp;A692):INDIRECT("G"&amp;B692))</f>
        <v>5084</v>
      </c>
      <c r="X692">
        <f ca="1">AVERAGE(INDIRECT("H"&amp;A692):INDIRECT("H"&amp;B692))</f>
        <v>6084.75</v>
      </c>
      <c r="Y692">
        <f ca="1">AVERAGE(INDIRECT("I"&amp;A692):INDIRECT("I"&amp;B692))</f>
        <v>956</v>
      </c>
      <c r="Z692">
        <f ca="1">AVERAGE(INDIRECT("J"&amp;A692):INDIRECT("J"&amp;B692))</f>
        <v>1612.25</v>
      </c>
      <c r="AA692">
        <f ca="1">AVERAGE(INDIRECT("K"&amp;A692):INDIRECT("K"&amp;B692))</f>
        <v>82.75</v>
      </c>
      <c r="AB692">
        <f ca="1">AVERAGE(INDIRECT("L"&amp;A692):INDIRECT("L"&amp;B692))</f>
        <v>830.25</v>
      </c>
      <c r="AC692">
        <f ca="1">AVERAGE(INDIRECT("M"&amp;A692):INDIRECT("M"&amp;B692))</f>
        <v>784</v>
      </c>
      <c r="AD692">
        <f ca="1">AVERAGE(INDIRECT("N"&amp;A692):INDIRECT("N"&amp;B692))</f>
        <v>1033</v>
      </c>
      <c r="AE692">
        <f ca="1">AVERAGE(INDIRECT("O"&amp;A692):INDIRECT("O"&amp;B692))</f>
        <v>122.25</v>
      </c>
      <c r="AF692">
        <f ca="1">AVERAGE(INDIRECT("P"&amp;A692):INDIRECT("P"&amp;B692))</f>
        <v>1210.1025000000002</v>
      </c>
    </row>
    <row r="693" spans="1:32" ht="15" x14ac:dyDescent="0.25">
      <c r="A693" s="13">
        <f t="shared" si="26"/>
        <v>2757</v>
      </c>
      <c r="B693" s="14">
        <f t="shared" si="27"/>
        <v>2760</v>
      </c>
      <c r="C693" s="5">
        <v>40155</v>
      </c>
      <c r="D693" t="s">
        <v>19</v>
      </c>
      <c r="E693">
        <v>12719</v>
      </c>
      <c r="F693">
        <v>8631</v>
      </c>
      <c r="G693">
        <v>5162</v>
      </c>
      <c r="H693">
        <f>'[4]200912'!J20</f>
        <v>4328</v>
      </c>
      <c r="I693">
        <v>1304</v>
      </c>
      <c r="J693">
        <v>1331</v>
      </c>
      <c r="K693">
        <v>79</v>
      </c>
      <c r="L693">
        <v>1613</v>
      </c>
      <c r="M693">
        <v>925</v>
      </c>
      <c r="N693">
        <v>1135</v>
      </c>
      <c r="O693">
        <v>129</v>
      </c>
      <c r="P693">
        <v>1929.8</v>
      </c>
      <c r="T693" s="15">
        <v>27.7083333333334</v>
      </c>
      <c r="U693">
        <f ca="1">AVERAGE(INDIRECT("E"&amp;A693):INDIRECT("E"&amp;B693))</f>
        <v>15712</v>
      </c>
      <c r="V693" s="16"/>
      <c r="W693">
        <f ca="1">AVERAGE(INDIRECT("G"&amp;A693):INDIRECT("G"&amp;B693))</f>
        <v>5256.75</v>
      </c>
      <c r="X693">
        <f ca="1">AVERAGE(INDIRECT("H"&amp;A693):INDIRECT("H"&amp;B693))</f>
        <v>6409</v>
      </c>
      <c r="Y693">
        <f ca="1">AVERAGE(INDIRECT("I"&amp;A693):INDIRECT("I"&amp;B693))</f>
        <v>1022.5</v>
      </c>
      <c r="Z693">
        <f ca="1">AVERAGE(INDIRECT("J"&amp;A693):INDIRECT("J"&amp;B693))</f>
        <v>1923.75</v>
      </c>
      <c r="AA693">
        <f ca="1">AVERAGE(INDIRECT("K"&amp;A693):INDIRECT("K"&amp;B693))</f>
        <v>91.5</v>
      </c>
      <c r="AB693">
        <f ca="1">AVERAGE(INDIRECT("L"&amp;A693):INDIRECT("L"&amp;B693))</f>
        <v>1138.5</v>
      </c>
      <c r="AC693">
        <f ca="1">AVERAGE(INDIRECT("M"&amp;A693):INDIRECT("M"&amp;B693))</f>
        <v>858</v>
      </c>
      <c r="AD693">
        <f ca="1">AVERAGE(INDIRECT("N"&amp;A693):INDIRECT("N"&amp;B693))</f>
        <v>1249</v>
      </c>
      <c r="AE693">
        <f ca="1">AVERAGE(INDIRECT("O"&amp;A693):INDIRECT("O"&amp;B693))</f>
        <v>140.5</v>
      </c>
      <c r="AF693">
        <f ca="1">AVERAGE(INDIRECT("P"&amp;A693):INDIRECT("P"&amp;B693))</f>
        <v>1548.9349999999999</v>
      </c>
    </row>
    <row r="694" spans="1:32" ht="15" x14ac:dyDescent="0.25">
      <c r="A694" s="13">
        <f t="shared" si="26"/>
        <v>2761</v>
      </c>
      <c r="B694" s="14">
        <f t="shared" si="27"/>
        <v>2764</v>
      </c>
      <c r="C694" s="5">
        <v>40155</v>
      </c>
      <c r="D694" t="s">
        <v>20</v>
      </c>
      <c r="E694">
        <v>12779</v>
      </c>
      <c r="F694">
        <v>8753</v>
      </c>
      <c r="G694">
        <v>5192</v>
      </c>
      <c r="H694">
        <f>'[4]200912'!J21</f>
        <v>4411</v>
      </c>
      <c r="I694">
        <v>1332</v>
      </c>
      <c r="J694">
        <v>1381</v>
      </c>
      <c r="K694">
        <v>91</v>
      </c>
      <c r="L694">
        <v>1557</v>
      </c>
      <c r="M694">
        <v>925</v>
      </c>
      <c r="N694">
        <v>1135</v>
      </c>
      <c r="O694">
        <v>129</v>
      </c>
      <c r="P694">
        <v>1952.59</v>
      </c>
      <c r="T694" s="15">
        <v>27.75</v>
      </c>
      <c r="U694">
        <f ca="1">AVERAGE(INDIRECT("E"&amp;A694):INDIRECT("E"&amp;B694))</f>
        <v>16224.25</v>
      </c>
      <c r="V694" s="16"/>
      <c r="W694">
        <f ca="1">AVERAGE(INDIRECT("G"&amp;A694):INDIRECT("G"&amp;B694))</f>
        <v>5663.75</v>
      </c>
      <c r="X694">
        <f ca="1">AVERAGE(INDIRECT("H"&amp;A694):INDIRECT("H"&amp;B694))</f>
        <v>6616.5</v>
      </c>
      <c r="Y694">
        <f ca="1">AVERAGE(INDIRECT("I"&amp;A694):INDIRECT("I"&amp;B694))</f>
        <v>953.25</v>
      </c>
      <c r="Z694">
        <f ca="1">AVERAGE(INDIRECT("J"&amp;A694):INDIRECT("J"&amp;B694))</f>
        <v>2198.75</v>
      </c>
      <c r="AA694">
        <f ca="1">AVERAGE(INDIRECT("K"&amp;A694):INDIRECT("K"&amp;B694))</f>
        <v>108.25</v>
      </c>
      <c r="AB694">
        <f ca="1">AVERAGE(INDIRECT("L"&amp;A694):INDIRECT("L"&amp;B694))</f>
        <v>1336.5</v>
      </c>
      <c r="AC694">
        <f ca="1">AVERAGE(INDIRECT("M"&amp;A694):INDIRECT("M"&amp;B694))</f>
        <v>971</v>
      </c>
      <c r="AD694">
        <f ca="1">AVERAGE(INDIRECT("N"&amp;A694):INDIRECT("N"&amp;B694))</f>
        <v>1466</v>
      </c>
      <c r="AE694">
        <f ca="1">AVERAGE(INDIRECT("O"&amp;A694):INDIRECT("O"&amp;B694))</f>
        <v>162</v>
      </c>
      <c r="AF694">
        <f ca="1">AVERAGE(INDIRECT("P"&amp;A694):INDIRECT("P"&amp;B694))</f>
        <v>1948.3175000000001</v>
      </c>
    </row>
    <row r="695" spans="1:32" ht="15" x14ac:dyDescent="0.25">
      <c r="A695" s="13">
        <f t="shared" si="26"/>
        <v>2765</v>
      </c>
      <c r="B695" s="14">
        <f t="shared" si="27"/>
        <v>2768</v>
      </c>
      <c r="C695" s="5">
        <v>40155</v>
      </c>
      <c r="D695" t="s">
        <v>21</v>
      </c>
      <c r="E695">
        <v>12814</v>
      </c>
      <c r="F695">
        <v>8935</v>
      </c>
      <c r="G695">
        <v>5266</v>
      </c>
      <c r="H695">
        <f>'[4]200912'!J22</f>
        <v>4561</v>
      </c>
      <c r="I695">
        <v>1315</v>
      </c>
      <c r="J695">
        <v>1488</v>
      </c>
      <c r="K695">
        <v>87</v>
      </c>
      <c r="L695">
        <v>1581</v>
      </c>
      <c r="M695">
        <v>925</v>
      </c>
      <c r="N695">
        <v>1135</v>
      </c>
      <c r="O695">
        <v>128</v>
      </c>
      <c r="P695">
        <v>1959.32</v>
      </c>
      <c r="T695" s="15">
        <v>27.7916666666667</v>
      </c>
      <c r="U695">
        <f ca="1">AVERAGE(INDIRECT("E"&amp;A695):INDIRECT("E"&amp;B695))</f>
        <v>16247.25</v>
      </c>
      <c r="V695" s="16"/>
      <c r="W695">
        <f ca="1">AVERAGE(INDIRECT("G"&amp;A695):INDIRECT("G"&amp;B695))</f>
        <v>5615.75</v>
      </c>
      <c r="X695">
        <f ca="1">AVERAGE(INDIRECT("H"&amp;A695):INDIRECT("H"&amp;B695))</f>
        <v>6510.5</v>
      </c>
      <c r="Y695">
        <f ca="1">AVERAGE(INDIRECT("I"&amp;A695):INDIRECT("I"&amp;B695))</f>
        <v>953</v>
      </c>
      <c r="Z695">
        <f ca="1">AVERAGE(INDIRECT("J"&amp;A695):INDIRECT("J"&amp;B695))</f>
        <v>2170.25</v>
      </c>
      <c r="AA695">
        <f ca="1">AVERAGE(INDIRECT("K"&amp;A695):INDIRECT("K"&amp;B695))</f>
        <v>118</v>
      </c>
      <c r="AB695">
        <f ca="1">AVERAGE(INDIRECT("L"&amp;A695):INDIRECT("L"&amp;B695))</f>
        <v>1496</v>
      </c>
      <c r="AC695">
        <f ca="1">AVERAGE(INDIRECT("M"&amp;A695):INDIRECT("M"&amp;B695))</f>
        <v>1069</v>
      </c>
      <c r="AD695">
        <f ca="1">AVERAGE(INDIRECT("N"&amp;A695):INDIRECT("N"&amp;B695))</f>
        <v>1657</v>
      </c>
      <c r="AE695">
        <f ca="1">AVERAGE(INDIRECT("O"&amp;A695):INDIRECT("O"&amp;B695))</f>
        <v>175.25</v>
      </c>
      <c r="AF695">
        <f ca="1">AVERAGE(INDIRECT("P"&amp;A695):INDIRECT("P"&amp;B695))</f>
        <v>2282.12</v>
      </c>
    </row>
    <row r="696" spans="1:32" ht="15" x14ac:dyDescent="0.25">
      <c r="A696" s="13">
        <f t="shared" si="26"/>
        <v>2769</v>
      </c>
      <c r="B696" s="14">
        <f t="shared" si="27"/>
        <v>2772</v>
      </c>
      <c r="C696" s="5">
        <v>40155</v>
      </c>
      <c r="D696" t="s">
        <v>22</v>
      </c>
      <c r="E696">
        <v>12885</v>
      </c>
      <c r="F696">
        <v>9109</v>
      </c>
      <c r="G696">
        <v>5347</v>
      </c>
      <c r="H696">
        <f>'[4]200912'!J23</f>
        <v>4553</v>
      </c>
      <c r="I696">
        <v>1303</v>
      </c>
      <c r="J696">
        <v>1443</v>
      </c>
      <c r="K696">
        <v>82</v>
      </c>
      <c r="L696">
        <v>1598</v>
      </c>
      <c r="M696">
        <v>925</v>
      </c>
      <c r="N696">
        <v>1135</v>
      </c>
      <c r="O696">
        <v>128</v>
      </c>
      <c r="P696">
        <v>1965.85</v>
      </c>
      <c r="T696" s="15">
        <v>27.8333333333334</v>
      </c>
      <c r="U696">
        <f ca="1">AVERAGE(INDIRECT("E"&amp;A696):INDIRECT("E"&amp;B696))</f>
        <v>15714.25</v>
      </c>
      <c r="V696" s="16"/>
      <c r="W696">
        <f ca="1">AVERAGE(INDIRECT("G"&amp;A696):INDIRECT("G"&amp;B696))</f>
        <v>5356</v>
      </c>
      <c r="X696">
        <f ca="1">AVERAGE(INDIRECT("H"&amp;A696):INDIRECT("H"&amp;B696))</f>
        <v>6210.75</v>
      </c>
      <c r="Y696">
        <f ca="1">AVERAGE(INDIRECT("I"&amp;A696):INDIRECT("I"&amp;B696))</f>
        <v>977.75</v>
      </c>
      <c r="Z696">
        <f ca="1">AVERAGE(INDIRECT("J"&amp;A696):INDIRECT("J"&amp;B696))</f>
        <v>2199.25</v>
      </c>
      <c r="AA696">
        <f ca="1">AVERAGE(INDIRECT("K"&amp;A696):INDIRECT("K"&amp;B696))</f>
        <v>122.75</v>
      </c>
      <c r="AB696">
        <f ca="1">AVERAGE(INDIRECT("L"&amp;A696):INDIRECT("L"&amp;B696))</f>
        <v>1505</v>
      </c>
      <c r="AC696">
        <f ca="1">AVERAGE(INDIRECT("M"&amp;A696):INDIRECT("M"&amp;B696))</f>
        <v>1114</v>
      </c>
      <c r="AD696">
        <f ca="1">AVERAGE(INDIRECT("N"&amp;A696):INDIRECT("N"&amp;B696))</f>
        <v>1839</v>
      </c>
      <c r="AE696">
        <f ca="1">AVERAGE(INDIRECT("O"&amp;A696):INDIRECT("O"&amp;B696))</f>
        <v>189</v>
      </c>
      <c r="AF696">
        <f ca="1">AVERAGE(INDIRECT("P"&amp;A696):INDIRECT("P"&amp;B696))</f>
        <v>2462.6225000000004</v>
      </c>
    </row>
    <row r="697" spans="1:32" ht="15" x14ac:dyDescent="0.25">
      <c r="A697" s="13">
        <f t="shared" si="26"/>
        <v>2773</v>
      </c>
      <c r="B697" s="14">
        <f t="shared" si="27"/>
        <v>2776</v>
      </c>
      <c r="C697" s="5">
        <v>40155</v>
      </c>
      <c r="D697" t="s">
        <v>23</v>
      </c>
      <c r="E697">
        <v>13024</v>
      </c>
      <c r="F697">
        <v>9290</v>
      </c>
      <c r="G697">
        <v>5434</v>
      </c>
      <c r="H697">
        <f>'[4]200912'!J24</f>
        <v>4712</v>
      </c>
      <c r="I697">
        <v>1195</v>
      </c>
      <c r="J697">
        <v>1352</v>
      </c>
      <c r="K697">
        <v>88</v>
      </c>
      <c r="L697">
        <v>1624</v>
      </c>
      <c r="M697">
        <v>1178</v>
      </c>
      <c r="N697">
        <v>1074</v>
      </c>
      <c r="O697">
        <v>128</v>
      </c>
      <c r="P697">
        <v>1972.88</v>
      </c>
      <c r="T697" s="15">
        <v>27.875</v>
      </c>
      <c r="U697">
        <f ca="1">AVERAGE(INDIRECT("E"&amp;A697):INDIRECT("E"&amp;B697))</f>
        <v>14746.75</v>
      </c>
      <c r="V697" s="16"/>
      <c r="W697">
        <f ca="1">AVERAGE(INDIRECT("G"&amp;A697):INDIRECT("G"&amp;B697))</f>
        <v>5139.75</v>
      </c>
      <c r="X697">
        <f ca="1">AVERAGE(INDIRECT("H"&amp;A697):INDIRECT("H"&amp;B697))</f>
        <v>5418.75</v>
      </c>
      <c r="Y697">
        <f ca="1">AVERAGE(INDIRECT("I"&amp;A697):INDIRECT("I"&amp;B697))</f>
        <v>1137</v>
      </c>
      <c r="Z697">
        <f ca="1">AVERAGE(INDIRECT("J"&amp;A697):INDIRECT("J"&amp;B697))</f>
        <v>2107.5</v>
      </c>
      <c r="AA697">
        <f ca="1">AVERAGE(INDIRECT("K"&amp;A697):INDIRECT("K"&amp;B697))</f>
        <v>127.25</v>
      </c>
      <c r="AB697">
        <f ca="1">AVERAGE(INDIRECT("L"&amp;A697):INDIRECT("L"&amp;B697))</f>
        <v>1621</v>
      </c>
      <c r="AC697">
        <f ca="1">AVERAGE(INDIRECT("M"&amp;A697):INDIRECT("M"&amp;B697))</f>
        <v>1121</v>
      </c>
      <c r="AD697">
        <f ca="1">AVERAGE(INDIRECT("N"&amp;A697):INDIRECT("N"&amp;B697))</f>
        <v>1887</v>
      </c>
      <c r="AE697">
        <f ca="1">AVERAGE(INDIRECT("O"&amp;A697):INDIRECT("O"&amp;B697))</f>
        <v>213.25</v>
      </c>
      <c r="AF697">
        <f ca="1">AVERAGE(INDIRECT("P"&amp;A697):INDIRECT("P"&amp;B697))</f>
        <v>2512.5450000000001</v>
      </c>
    </row>
    <row r="698" spans="1:32" ht="15" x14ac:dyDescent="0.25">
      <c r="A698" s="13">
        <f t="shared" si="26"/>
        <v>2777</v>
      </c>
      <c r="B698" s="14">
        <f t="shared" si="27"/>
        <v>2780</v>
      </c>
      <c r="C698" s="5">
        <v>40155</v>
      </c>
      <c r="D698" t="s">
        <v>24</v>
      </c>
      <c r="E698">
        <v>13288</v>
      </c>
      <c r="F698">
        <v>9549</v>
      </c>
      <c r="G698">
        <v>5484</v>
      </c>
      <c r="H698">
        <f>'[4]200912'!J25</f>
        <v>4732</v>
      </c>
      <c r="I698">
        <v>1327</v>
      </c>
      <c r="J698">
        <v>1306</v>
      </c>
      <c r="K698">
        <v>120</v>
      </c>
      <c r="L698">
        <v>1694</v>
      </c>
      <c r="M698">
        <v>1178</v>
      </c>
      <c r="N698">
        <v>1074</v>
      </c>
      <c r="O698">
        <v>130</v>
      </c>
      <c r="P698">
        <v>1979.61</v>
      </c>
      <c r="T698" s="15">
        <v>27.9166666666667</v>
      </c>
      <c r="U698">
        <f ca="1">AVERAGE(INDIRECT("E"&amp;A698):INDIRECT("E"&amp;B698))</f>
        <v>14289.75</v>
      </c>
      <c r="V698" s="16"/>
      <c r="W698">
        <f ca="1">AVERAGE(INDIRECT("G"&amp;A698):INDIRECT("G"&amp;B698))</f>
        <v>5229.5</v>
      </c>
      <c r="X698">
        <f ca="1">AVERAGE(INDIRECT("H"&amp;A698):INDIRECT("H"&amp;B698))</f>
        <v>4835.5</v>
      </c>
      <c r="Y698">
        <f ca="1">AVERAGE(INDIRECT("I"&amp;A698):INDIRECT("I"&amp;B698))</f>
        <v>1219.25</v>
      </c>
      <c r="Z698">
        <f ca="1">AVERAGE(INDIRECT("J"&amp;A698):INDIRECT("J"&amp;B698))</f>
        <v>2067.75</v>
      </c>
      <c r="AA698">
        <f ca="1">AVERAGE(INDIRECT("K"&amp;A698):INDIRECT("K"&amp;B698))</f>
        <v>136.75</v>
      </c>
      <c r="AB698">
        <f ca="1">AVERAGE(INDIRECT("L"&amp;A698):INDIRECT("L"&amp;B698))</f>
        <v>1612</v>
      </c>
      <c r="AC698">
        <f ca="1">AVERAGE(INDIRECT("M"&amp;A698):INDIRECT("M"&amp;B698))</f>
        <v>1120</v>
      </c>
      <c r="AD698">
        <f ca="1">AVERAGE(INDIRECT("N"&amp;A698):INDIRECT("N"&amp;B698))</f>
        <v>1903</v>
      </c>
      <c r="AE698">
        <f ca="1">AVERAGE(INDIRECT("O"&amp;A698):INDIRECT("O"&amp;B698))</f>
        <v>232.75</v>
      </c>
      <c r="AF698">
        <f ca="1">AVERAGE(INDIRECT("P"&amp;A698):INDIRECT("P"&amp;B698))</f>
        <v>2491.3250000000003</v>
      </c>
    </row>
    <row r="699" spans="1:32" ht="15" x14ac:dyDescent="0.25">
      <c r="A699" s="13">
        <f t="shared" si="26"/>
        <v>2781</v>
      </c>
      <c r="B699" s="14">
        <f t="shared" si="27"/>
        <v>2784</v>
      </c>
      <c r="C699" s="5">
        <v>40155</v>
      </c>
      <c r="D699" t="s">
        <v>25</v>
      </c>
      <c r="E699">
        <v>13596</v>
      </c>
      <c r="F699">
        <v>10003</v>
      </c>
      <c r="G699">
        <v>5637</v>
      </c>
      <c r="H699">
        <f>'[4]200912'!J26</f>
        <v>4968</v>
      </c>
      <c r="I699">
        <v>1392</v>
      </c>
      <c r="J699">
        <v>1232</v>
      </c>
      <c r="K699">
        <v>102</v>
      </c>
      <c r="L699">
        <v>1670</v>
      </c>
      <c r="M699">
        <v>1178</v>
      </c>
      <c r="N699">
        <v>1074</v>
      </c>
      <c r="O699">
        <v>133</v>
      </c>
      <c r="P699">
        <v>1971.73</v>
      </c>
      <c r="T699" s="15">
        <v>27.9583333333334</v>
      </c>
      <c r="U699">
        <f ca="1">AVERAGE(INDIRECT("E"&amp;A699):INDIRECT("E"&amp;B699))</f>
        <v>14082.25</v>
      </c>
      <c r="V699" s="16"/>
      <c r="W699">
        <f ca="1">AVERAGE(INDIRECT("G"&amp;A699):INDIRECT("G"&amp;B699))</f>
        <v>5154.25</v>
      </c>
      <c r="X699">
        <f ca="1">AVERAGE(INDIRECT("H"&amp;A699):INDIRECT("H"&amp;B699))</f>
        <v>4845.75</v>
      </c>
      <c r="Y699">
        <f ca="1">AVERAGE(INDIRECT("I"&amp;A699):INDIRECT("I"&amp;B699))</f>
        <v>1278.25</v>
      </c>
      <c r="Z699">
        <f ca="1">AVERAGE(INDIRECT("J"&amp;A699):INDIRECT("J"&amp;B699))</f>
        <v>2106</v>
      </c>
      <c r="AA699">
        <f ca="1">AVERAGE(INDIRECT("K"&amp;A699):INDIRECT("K"&amp;B699))</f>
        <v>150</v>
      </c>
      <c r="AB699">
        <f ca="1">AVERAGE(INDIRECT("L"&amp;A699):INDIRECT("L"&amp;B699))</f>
        <v>1499.75</v>
      </c>
      <c r="AC699">
        <f ca="1">AVERAGE(INDIRECT("M"&amp;A699):INDIRECT("M"&amp;B699))</f>
        <v>1029</v>
      </c>
      <c r="AD699">
        <f ca="1">AVERAGE(INDIRECT("N"&amp;A699):INDIRECT("N"&amp;B699))</f>
        <v>1898</v>
      </c>
      <c r="AE699">
        <f ca="1">AVERAGE(INDIRECT("O"&amp;A699):INDIRECT("O"&amp;B699))</f>
        <v>226.5</v>
      </c>
      <c r="AF699">
        <f ca="1">AVERAGE(INDIRECT("P"&amp;A699):INDIRECT("P"&amp;B699))</f>
        <v>2444.0550000000003</v>
      </c>
    </row>
    <row r="700" spans="1:32" ht="15" x14ac:dyDescent="0.25">
      <c r="A700" s="13">
        <f t="shared" si="26"/>
        <v>2785</v>
      </c>
      <c r="B700" s="14">
        <f t="shared" si="27"/>
        <v>2788</v>
      </c>
      <c r="C700" s="5">
        <v>40155</v>
      </c>
      <c r="D700" t="s">
        <v>26</v>
      </c>
      <c r="E700">
        <v>13880</v>
      </c>
      <c r="F700">
        <v>10552</v>
      </c>
      <c r="G700">
        <v>5758</v>
      </c>
      <c r="H700">
        <f>'[4]200912'!J27</f>
        <v>5117</v>
      </c>
      <c r="I700">
        <v>1319</v>
      </c>
      <c r="J700">
        <v>1187</v>
      </c>
      <c r="K700">
        <v>108</v>
      </c>
      <c r="L700">
        <v>1766</v>
      </c>
      <c r="M700">
        <v>1178</v>
      </c>
      <c r="N700">
        <v>1074</v>
      </c>
      <c r="O700">
        <v>136</v>
      </c>
      <c r="P700">
        <v>1964.34</v>
      </c>
      <c r="T700" s="15">
        <v>28</v>
      </c>
      <c r="U700">
        <f ca="1">AVERAGE(INDIRECT("E"&amp;A700):INDIRECT("E"&amp;B700))</f>
        <v>12964.5</v>
      </c>
      <c r="V700" s="16"/>
      <c r="W700">
        <f ca="1">AVERAGE(INDIRECT("G"&amp;A700):INDIRECT("G"&amp;B700))</f>
        <v>4719</v>
      </c>
      <c r="X700">
        <f ca="1">AVERAGE(INDIRECT("H"&amp;A700):INDIRECT("H"&amp;B700))</f>
        <v>4270.75</v>
      </c>
      <c r="Y700">
        <f ca="1">AVERAGE(INDIRECT("I"&amp;A700):INDIRECT("I"&amp;B700))</f>
        <v>1341.25</v>
      </c>
      <c r="Z700">
        <f ca="1">AVERAGE(INDIRECT("J"&amp;A700):INDIRECT("J"&amp;B700))</f>
        <v>2210</v>
      </c>
      <c r="AA700">
        <f ca="1">AVERAGE(INDIRECT("K"&amp;A700):INDIRECT("K"&amp;B700))</f>
        <v>136.5</v>
      </c>
      <c r="AB700">
        <f ca="1">AVERAGE(INDIRECT("L"&amp;A700):INDIRECT("L"&amp;B700))</f>
        <v>1381</v>
      </c>
      <c r="AC700">
        <f ca="1">AVERAGE(INDIRECT("M"&amp;A700):INDIRECT("M"&amp;B700))</f>
        <v>956</v>
      </c>
      <c r="AD700">
        <f ca="1">AVERAGE(INDIRECT("N"&amp;A700):INDIRECT("N"&amp;B700))</f>
        <v>1908</v>
      </c>
      <c r="AE700">
        <f ca="1">AVERAGE(INDIRECT("O"&amp;A700):INDIRECT("O"&amp;B700))</f>
        <v>210.5</v>
      </c>
      <c r="AF700">
        <f ca="1">AVERAGE(INDIRECT("P"&amp;A700):INDIRECT("P"&amp;B700))</f>
        <v>2350.3025000000002</v>
      </c>
    </row>
    <row r="701" spans="1:32" ht="15" x14ac:dyDescent="0.25">
      <c r="A701" s="13">
        <f t="shared" si="26"/>
        <v>2789</v>
      </c>
      <c r="B701" s="14">
        <f t="shared" si="27"/>
        <v>2792</v>
      </c>
      <c r="C701" s="5">
        <v>40155</v>
      </c>
      <c r="D701" t="s">
        <v>27</v>
      </c>
      <c r="E701">
        <v>14401</v>
      </c>
      <c r="F701">
        <v>11258</v>
      </c>
      <c r="G701">
        <v>6153</v>
      </c>
      <c r="H701">
        <f>'[4]200912'!J28</f>
        <v>5523</v>
      </c>
      <c r="I701">
        <v>1318</v>
      </c>
      <c r="J701">
        <v>1095</v>
      </c>
      <c r="K701">
        <v>123</v>
      </c>
      <c r="L701">
        <v>1772</v>
      </c>
      <c r="M701">
        <v>1227</v>
      </c>
      <c r="N701">
        <v>1045</v>
      </c>
      <c r="O701">
        <v>138</v>
      </c>
      <c r="P701">
        <v>1956.95</v>
      </c>
      <c r="T701" s="15">
        <v>28.0416666666667</v>
      </c>
      <c r="U701">
        <f ca="1">AVERAGE(INDIRECT("E"&amp;A701):INDIRECT("E"&amp;B701))</f>
        <v>11802</v>
      </c>
      <c r="V701" s="16"/>
      <c r="W701">
        <f ca="1">AVERAGE(INDIRECT("G"&amp;A701):INDIRECT("G"&amp;B701))</f>
        <v>4033.75</v>
      </c>
      <c r="X701">
        <f ca="1">AVERAGE(INDIRECT("H"&amp;A701):INDIRECT("H"&amp;B701))</f>
        <v>3869.5</v>
      </c>
      <c r="Y701">
        <f ca="1">AVERAGE(INDIRECT("I"&amp;A701):INDIRECT("I"&amp;B701))</f>
        <v>1194</v>
      </c>
      <c r="Z701">
        <f ca="1">AVERAGE(INDIRECT("J"&amp;A701):INDIRECT("J"&amp;B701))</f>
        <v>2397.5</v>
      </c>
      <c r="AA701">
        <f ca="1">AVERAGE(INDIRECT("K"&amp;A701):INDIRECT("K"&amp;B701))</f>
        <v>129.5</v>
      </c>
      <c r="AB701">
        <f ca="1">AVERAGE(INDIRECT("L"&amp;A701):INDIRECT("L"&amp;B701))</f>
        <v>1239.5</v>
      </c>
      <c r="AC701">
        <f ca="1">AVERAGE(INDIRECT("M"&amp;A701):INDIRECT("M"&amp;B701))</f>
        <v>920</v>
      </c>
      <c r="AD701">
        <f ca="1">AVERAGE(INDIRECT("N"&amp;A701):INDIRECT("N"&amp;B701))</f>
        <v>2613</v>
      </c>
      <c r="AE701">
        <f ca="1">AVERAGE(INDIRECT("O"&amp;A701):INDIRECT("O"&amp;B701))</f>
        <v>210.5</v>
      </c>
      <c r="AF701">
        <f ca="1">AVERAGE(INDIRECT("P"&amp;A701):INDIRECT("P"&amp;B701))</f>
        <v>2109.0250000000001</v>
      </c>
    </row>
    <row r="702" spans="1:32" ht="15" x14ac:dyDescent="0.25">
      <c r="A702" s="13">
        <f t="shared" si="26"/>
        <v>2793</v>
      </c>
      <c r="B702" s="14">
        <f t="shared" si="27"/>
        <v>2796</v>
      </c>
      <c r="C702" s="5">
        <v>40155</v>
      </c>
      <c r="D702" t="s">
        <v>28</v>
      </c>
      <c r="E702">
        <v>15211</v>
      </c>
      <c r="F702">
        <v>12066</v>
      </c>
      <c r="G702">
        <v>6484</v>
      </c>
      <c r="H702">
        <f>'[4]200912'!J29</f>
        <v>5891</v>
      </c>
      <c r="I702">
        <v>1386</v>
      </c>
      <c r="J702">
        <v>1059</v>
      </c>
      <c r="K702">
        <v>132</v>
      </c>
      <c r="L702">
        <v>1773</v>
      </c>
      <c r="M702">
        <v>1227</v>
      </c>
      <c r="N702">
        <v>1045</v>
      </c>
      <c r="O702">
        <v>150</v>
      </c>
      <c r="P702">
        <v>1949.06</v>
      </c>
      <c r="T702" s="15">
        <v>28.0833333333334</v>
      </c>
      <c r="U702">
        <f ca="1">AVERAGE(INDIRECT("E"&amp;A702):INDIRECT("E"&amp;B702))</f>
        <v>11150.25</v>
      </c>
      <c r="V702" s="16"/>
      <c r="W702">
        <f ca="1">AVERAGE(INDIRECT("G"&amp;A702):INDIRECT("G"&amp;B702))</f>
        <v>3602.5</v>
      </c>
      <c r="X702">
        <f ca="1">AVERAGE(INDIRECT("H"&amp;A702):INDIRECT("H"&amp;B702))</f>
        <v>3721.25</v>
      </c>
      <c r="Y702">
        <f ca="1">AVERAGE(INDIRECT("I"&amp;A702):INDIRECT("I"&amp;B702))</f>
        <v>1094</v>
      </c>
      <c r="Z702">
        <f ca="1">AVERAGE(INDIRECT("J"&amp;A702):INDIRECT("J"&amp;B702))</f>
        <v>2442.75</v>
      </c>
      <c r="AA702">
        <f ca="1">AVERAGE(INDIRECT("K"&amp;A702):INDIRECT("K"&amp;B702))</f>
        <v>142.75</v>
      </c>
      <c r="AB702">
        <f ca="1">AVERAGE(INDIRECT("L"&amp;A702):INDIRECT("L"&amp;B702))</f>
        <v>1038.25</v>
      </c>
      <c r="AC702">
        <f ca="1">AVERAGE(INDIRECT("M"&amp;A702):INDIRECT("M"&amp;B702))</f>
        <v>891</v>
      </c>
      <c r="AD702">
        <f ca="1">AVERAGE(INDIRECT("N"&amp;A702):INDIRECT("N"&amp;B702))</f>
        <v>2553</v>
      </c>
      <c r="AE702">
        <f ca="1">AVERAGE(INDIRECT("O"&amp;A702):INDIRECT("O"&amp;B702))</f>
        <v>185</v>
      </c>
      <c r="AF702">
        <f ca="1">AVERAGE(INDIRECT("P"&amp;A702):INDIRECT("P"&amp;B702))</f>
        <v>1977.0425</v>
      </c>
    </row>
    <row r="703" spans="1:32" ht="15" x14ac:dyDescent="0.25">
      <c r="A703" s="13">
        <f t="shared" si="26"/>
        <v>2797</v>
      </c>
      <c r="B703" s="14">
        <f t="shared" si="27"/>
        <v>2800</v>
      </c>
      <c r="C703" s="5">
        <v>40155</v>
      </c>
      <c r="D703" t="s">
        <v>29</v>
      </c>
      <c r="E703">
        <v>15965</v>
      </c>
      <c r="F703">
        <v>12880</v>
      </c>
      <c r="G703">
        <v>6633</v>
      </c>
      <c r="H703">
        <f>'[4]200912'!J30</f>
        <v>6411</v>
      </c>
      <c r="I703">
        <v>1389</v>
      </c>
      <c r="J703">
        <v>1115</v>
      </c>
      <c r="K703">
        <v>134</v>
      </c>
      <c r="L703">
        <v>1694</v>
      </c>
      <c r="M703">
        <v>1227</v>
      </c>
      <c r="N703">
        <v>1045</v>
      </c>
      <c r="O703">
        <v>161</v>
      </c>
      <c r="P703">
        <v>1952.89</v>
      </c>
      <c r="T703" s="15">
        <v>28.125</v>
      </c>
      <c r="U703">
        <f ca="1">AVERAGE(INDIRECT("E"&amp;A703):INDIRECT("E"&amp;B703))</f>
        <v>10960.5</v>
      </c>
      <c r="V703" s="16"/>
      <c r="W703">
        <f ca="1">AVERAGE(INDIRECT("G"&amp;A703):INDIRECT("G"&amp;B703))</f>
        <v>3514</v>
      </c>
      <c r="X703">
        <f ca="1">AVERAGE(INDIRECT("H"&amp;A703):INDIRECT("H"&amp;B703))</f>
        <v>3683.5</v>
      </c>
      <c r="Y703">
        <f ca="1">AVERAGE(INDIRECT("I"&amp;A703):INDIRECT("I"&amp;B703))</f>
        <v>1098.75</v>
      </c>
      <c r="Z703">
        <f ca="1">AVERAGE(INDIRECT("J"&amp;A703):INDIRECT("J"&amp;B703))</f>
        <v>2510</v>
      </c>
      <c r="AA703">
        <f ca="1">AVERAGE(INDIRECT("K"&amp;A703):INDIRECT("K"&amp;B703))</f>
        <v>135.25</v>
      </c>
      <c r="AB703">
        <f ca="1">AVERAGE(INDIRECT("L"&amp;A703):INDIRECT("L"&amp;B703))</f>
        <v>957.5</v>
      </c>
      <c r="AC703">
        <f ca="1">AVERAGE(INDIRECT("M"&amp;A703):INDIRECT("M"&amp;B703))</f>
        <v>915</v>
      </c>
      <c r="AD703">
        <f ca="1">AVERAGE(INDIRECT("N"&amp;A703):INDIRECT("N"&amp;B703))</f>
        <v>2443</v>
      </c>
      <c r="AE703">
        <f ca="1">AVERAGE(INDIRECT("O"&amp;A703):INDIRECT("O"&amp;B703))</f>
        <v>168</v>
      </c>
      <c r="AF703">
        <f ca="1">AVERAGE(INDIRECT("P"&amp;A703):INDIRECT("P"&amp;B703))</f>
        <v>1928.2674999999999</v>
      </c>
    </row>
    <row r="704" spans="1:32" ht="15" x14ac:dyDescent="0.25">
      <c r="A704" s="13">
        <f t="shared" si="26"/>
        <v>2801</v>
      </c>
      <c r="B704" s="14">
        <f t="shared" si="27"/>
        <v>2804</v>
      </c>
      <c r="C704" s="5">
        <v>40155</v>
      </c>
      <c r="D704" t="s">
        <v>30</v>
      </c>
      <c r="E704">
        <v>16366</v>
      </c>
      <c r="F704">
        <v>13577</v>
      </c>
      <c r="G704">
        <v>6795</v>
      </c>
      <c r="H704">
        <f>'[4]200912'!J31</f>
        <v>6833</v>
      </c>
      <c r="I704">
        <v>1447</v>
      </c>
      <c r="J704">
        <v>1066</v>
      </c>
      <c r="K704">
        <v>129</v>
      </c>
      <c r="L704">
        <v>1543</v>
      </c>
      <c r="M704">
        <v>1227</v>
      </c>
      <c r="N704">
        <v>1045</v>
      </c>
      <c r="O704">
        <v>172</v>
      </c>
      <c r="P704">
        <v>1956.71</v>
      </c>
      <c r="T704" s="15">
        <v>28.1666666666667</v>
      </c>
      <c r="U704">
        <f ca="1">AVERAGE(INDIRECT("E"&amp;A704):INDIRECT("E"&amp;B704))</f>
        <v>10688.75</v>
      </c>
      <c r="V704" s="16"/>
      <c r="W704">
        <f ca="1">AVERAGE(INDIRECT("G"&amp;A704):INDIRECT("G"&amp;B704))</f>
        <v>3482.75</v>
      </c>
      <c r="X704">
        <f ca="1">AVERAGE(INDIRECT("H"&amp;A704):INDIRECT("H"&amp;B704))</f>
        <v>3731.25</v>
      </c>
      <c r="Y704">
        <f ca="1">AVERAGE(INDIRECT("I"&amp;A704):INDIRECT("I"&amp;B704))</f>
        <v>1079.25</v>
      </c>
      <c r="Z704">
        <f ca="1">AVERAGE(INDIRECT("J"&amp;A704):INDIRECT("J"&amp;B704))</f>
        <v>2537</v>
      </c>
      <c r="AA704">
        <f ca="1">AVERAGE(INDIRECT("K"&amp;A704):INDIRECT("K"&amp;B704))</f>
        <v>161.25</v>
      </c>
      <c r="AB704">
        <f ca="1">AVERAGE(INDIRECT("L"&amp;A704):INDIRECT("L"&amp;B704))</f>
        <v>878.25</v>
      </c>
      <c r="AC704">
        <f ca="1">AVERAGE(INDIRECT("M"&amp;A704):INDIRECT("M"&amp;B704))</f>
        <v>917</v>
      </c>
      <c r="AD704">
        <f ca="1">AVERAGE(INDIRECT("N"&amp;A704):INDIRECT("N"&amp;B704))</f>
        <v>2496</v>
      </c>
      <c r="AE704">
        <f ca="1">AVERAGE(INDIRECT("O"&amp;A704):INDIRECT("O"&amp;B704))</f>
        <v>156.25</v>
      </c>
      <c r="AF704">
        <f ca="1">AVERAGE(INDIRECT("P"&amp;A704):INDIRECT("P"&amp;B704))</f>
        <v>1900.7024999999999</v>
      </c>
    </row>
    <row r="705" spans="1:32" ht="15" x14ac:dyDescent="0.25">
      <c r="A705" s="13">
        <f t="shared" si="26"/>
        <v>2805</v>
      </c>
      <c r="B705" s="14">
        <f t="shared" si="27"/>
        <v>2808</v>
      </c>
      <c r="C705" s="5">
        <v>40155</v>
      </c>
      <c r="D705" t="s">
        <v>31</v>
      </c>
      <c r="E705">
        <v>16773</v>
      </c>
      <c r="F705">
        <v>14285</v>
      </c>
      <c r="G705">
        <v>6899</v>
      </c>
      <c r="H705">
        <f>'[4]200912'!J32</f>
        <v>7369</v>
      </c>
      <c r="I705">
        <v>1404</v>
      </c>
      <c r="J705">
        <v>967</v>
      </c>
      <c r="K705">
        <v>155</v>
      </c>
      <c r="L705">
        <v>1421</v>
      </c>
      <c r="M705">
        <v>1354</v>
      </c>
      <c r="N705">
        <v>1018</v>
      </c>
      <c r="O705">
        <v>183</v>
      </c>
      <c r="P705">
        <v>1960.54</v>
      </c>
      <c r="T705" s="15">
        <v>28.2083333333334</v>
      </c>
      <c r="U705">
        <f ca="1">AVERAGE(INDIRECT("E"&amp;A705):INDIRECT("E"&amp;B705))</f>
        <v>10888.75</v>
      </c>
      <c r="V705" s="16"/>
      <c r="W705">
        <f ca="1">AVERAGE(INDIRECT("G"&amp;A705):INDIRECT("G"&amp;B705))</f>
        <v>3676</v>
      </c>
      <c r="X705">
        <f ca="1">AVERAGE(INDIRECT("H"&amp;A705):INDIRECT("H"&amp;B705))</f>
        <v>3933.25</v>
      </c>
      <c r="Y705">
        <f ca="1">AVERAGE(INDIRECT("I"&amp;A705):INDIRECT("I"&amp;B705))</f>
        <v>947.25</v>
      </c>
      <c r="Z705">
        <f ca="1">AVERAGE(INDIRECT("J"&amp;A705):INDIRECT("J"&amp;B705))</f>
        <v>2505.75</v>
      </c>
      <c r="AA705">
        <f ca="1">AVERAGE(INDIRECT("K"&amp;A705):INDIRECT("K"&amp;B705))</f>
        <v>192</v>
      </c>
      <c r="AB705">
        <f ca="1">AVERAGE(INDIRECT("L"&amp;A705):INDIRECT("L"&amp;B705))</f>
        <v>892.25</v>
      </c>
      <c r="AC705">
        <f ca="1">AVERAGE(INDIRECT("M"&amp;A705):INDIRECT("M"&amp;B705))</f>
        <v>954</v>
      </c>
      <c r="AD705">
        <f ca="1">AVERAGE(INDIRECT("N"&amp;A705):INDIRECT("N"&amp;B705))</f>
        <v>2458</v>
      </c>
      <c r="AE705">
        <f ca="1">AVERAGE(INDIRECT("O"&amp;A705):INDIRECT("O"&amp;B705))</f>
        <v>149</v>
      </c>
      <c r="AF705">
        <f ca="1">AVERAGE(INDIRECT("P"&amp;A705):INDIRECT("P"&amp;B705))</f>
        <v>1914.0775000000001</v>
      </c>
    </row>
    <row r="706" spans="1:32" ht="15" x14ac:dyDescent="0.25">
      <c r="A706" s="13">
        <f t="shared" si="26"/>
        <v>2809</v>
      </c>
      <c r="B706" s="14">
        <f t="shared" si="27"/>
        <v>2812</v>
      </c>
      <c r="C706" s="5">
        <v>40155</v>
      </c>
      <c r="D706" t="s">
        <v>32</v>
      </c>
      <c r="E706">
        <v>17193</v>
      </c>
      <c r="F706">
        <v>14589</v>
      </c>
      <c r="G706">
        <v>7154</v>
      </c>
      <c r="H706">
        <f>'[4]200912'!J33</f>
        <v>7617</v>
      </c>
      <c r="I706">
        <v>1459</v>
      </c>
      <c r="J706">
        <v>936</v>
      </c>
      <c r="K706">
        <v>165</v>
      </c>
      <c r="L706">
        <v>1455</v>
      </c>
      <c r="M706">
        <v>1354</v>
      </c>
      <c r="N706">
        <v>1018</v>
      </c>
      <c r="O706">
        <v>181</v>
      </c>
      <c r="P706">
        <v>1964.36</v>
      </c>
      <c r="T706" s="15">
        <v>28.25</v>
      </c>
      <c r="U706">
        <f ca="1">AVERAGE(INDIRECT("E"&amp;A706):INDIRECT("E"&amp;B706))</f>
        <v>11150</v>
      </c>
      <c r="V706" s="16"/>
      <c r="W706">
        <f ca="1">AVERAGE(INDIRECT("G"&amp;A706):INDIRECT("G"&amp;B706))</f>
        <v>3733.5</v>
      </c>
      <c r="X706">
        <f ca="1">AVERAGE(INDIRECT("H"&amp;A706):INDIRECT("H"&amp;B706))</f>
        <v>4098.25</v>
      </c>
      <c r="Y706">
        <f ca="1">AVERAGE(INDIRECT("I"&amp;A706):INDIRECT("I"&amp;B706))</f>
        <v>836.25</v>
      </c>
      <c r="Z706">
        <f ca="1">AVERAGE(INDIRECT("J"&amp;A706):INDIRECT("J"&amp;B706))</f>
        <v>2550</v>
      </c>
      <c r="AA706">
        <f ca="1">AVERAGE(INDIRECT("K"&amp;A706):INDIRECT("K"&amp;B706))</f>
        <v>195.5</v>
      </c>
      <c r="AB706">
        <f ca="1">AVERAGE(INDIRECT("L"&amp;A706):INDIRECT("L"&amp;B706))</f>
        <v>824.25</v>
      </c>
      <c r="AC706">
        <f ca="1">AVERAGE(INDIRECT("M"&amp;A706):INDIRECT("M"&amp;B706))</f>
        <v>930</v>
      </c>
      <c r="AD706">
        <f ca="1">AVERAGE(INDIRECT("N"&amp;A706):INDIRECT("N"&amp;B706))</f>
        <v>2515</v>
      </c>
      <c r="AE706">
        <f ca="1">AVERAGE(INDIRECT("O"&amp;A706):INDIRECT("O"&amp;B706))</f>
        <v>152.25</v>
      </c>
      <c r="AF706">
        <f ca="1">AVERAGE(INDIRECT("P"&amp;A706):INDIRECT("P"&amp;B706))</f>
        <v>1954.6125000000002</v>
      </c>
    </row>
    <row r="707" spans="1:32" ht="15" x14ac:dyDescent="0.25">
      <c r="A707" s="13">
        <f t="shared" si="26"/>
        <v>2813</v>
      </c>
      <c r="B707" s="14">
        <f t="shared" si="27"/>
        <v>2816</v>
      </c>
      <c r="C707" s="5">
        <v>40155</v>
      </c>
      <c r="D707" t="s">
        <v>33</v>
      </c>
      <c r="E707">
        <v>17657</v>
      </c>
      <c r="F707">
        <v>14934</v>
      </c>
      <c r="G707">
        <v>7325</v>
      </c>
      <c r="H707">
        <f>'[4]200912'!J34</f>
        <v>7883</v>
      </c>
      <c r="I707">
        <v>1554</v>
      </c>
      <c r="J707">
        <v>970</v>
      </c>
      <c r="K707">
        <v>175</v>
      </c>
      <c r="L707">
        <v>1428</v>
      </c>
      <c r="M707">
        <v>1354</v>
      </c>
      <c r="N707">
        <v>1018</v>
      </c>
      <c r="O707">
        <v>179</v>
      </c>
      <c r="P707">
        <v>1945.89</v>
      </c>
      <c r="T707" s="15">
        <v>28.2916666666667</v>
      </c>
      <c r="U707">
        <f ca="1">AVERAGE(INDIRECT("E"&amp;A707):INDIRECT("E"&amp;B707))</f>
        <v>11600</v>
      </c>
      <c r="V707" s="16"/>
      <c r="W707">
        <f ca="1">AVERAGE(INDIRECT("G"&amp;A707):INDIRECT("G"&amp;B707))</f>
        <v>3826.25</v>
      </c>
      <c r="X707">
        <f ca="1">AVERAGE(INDIRECT("H"&amp;A707):INDIRECT("H"&amp;B707))</f>
        <v>4138.75</v>
      </c>
      <c r="Y707">
        <f ca="1">AVERAGE(INDIRECT("I"&amp;A707):INDIRECT("I"&amp;B707))</f>
        <v>820.75</v>
      </c>
      <c r="Z707">
        <f ca="1">AVERAGE(INDIRECT("J"&amp;A707):INDIRECT("J"&amp;B707))</f>
        <v>2611.5</v>
      </c>
      <c r="AA707">
        <f ca="1">AVERAGE(INDIRECT("K"&amp;A707):INDIRECT("K"&amp;B707))</f>
        <v>204</v>
      </c>
      <c r="AB707">
        <f ca="1">AVERAGE(INDIRECT("L"&amp;A707):INDIRECT("L"&amp;B707))</f>
        <v>805.75</v>
      </c>
      <c r="AC707">
        <f ca="1">AVERAGE(INDIRECT("M"&amp;A707):INDIRECT("M"&amp;B707))</f>
        <v>891</v>
      </c>
      <c r="AD707">
        <f ca="1">AVERAGE(INDIRECT("N"&amp;A707):INDIRECT("N"&amp;B707))</f>
        <v>2521</v>
      </c>
      <c r="AE707">
        <f ca="1">AVERAGE(INDIRECT("O"&amp;A707):INDIRECT("O"&amp;B707))</f>
        <v>158.5</v>
      </c>
      <c r="AF707">
        <f ca="1">AVERAGE(INDIRECT("P"&amp;A707):INDIRECT("P"&amp;B707))</f>
        <v>2002.7125000000001</v>
      </c>
    </row>
    <row r="708" spans="1:32" ht="15" x14ac:dyDescent="0.25">
      <c r="A708" s="13">
        <f t="shared" si="26"/>
        <v>2817</v>
      </c>
      <c r="B708" s="14">
        <f t="shared" si="27"/>
        <v>2820</v>
      </c>
      <c r="C708" s="5">
        <v>40155</v>
      </c>
      <c r="D708" t="s">
        <v>34</v>
      </c>
      <c r="E708">
        <v>17952</v>
      </c>
      <c r="F708">
        <v>15148</v>
      </c>
      <c r="G708">
        <v>7352</v>
      </c>
      <c r="H708">
        <f>'[4]200912'!J35</f>
        <v>8018</v>
      </c>
      <c r="I708">
        <v>1510</v>
      </c>
      <c r="J708">
        <v>986</v>
      </c>
      <c r="K708">
        <v>159</v>
      </c>
      <c r="L708">
        <v>1421</v>
      </c>
      <c r="M708">
        <v>1354</v>
      </c>
      <c r="N708">
        <v>1018</v>
      </c>
      <c r="O708">
        <v>176</v>
      </c>
      <c r="P708">
        <v>1927.42</v>
      </c>
      <c r="T708" s="15">
        <v>28.3333333333334</v>
      </c>
      <c r="U708">
        <f ca="1">AVERAGE(INDIRECT("E"&amp;A708):INDIRECT("E"&amp;B708))</f>
        <v>12510.75</v>
      </c>
      <c r="V708" s="16"/>
      <c r="W708">
        <f ca="1">AVERAGE(INDIRECT("G"&amp;A708):INDIRECT("G"&amp;B708))</f>
        <v>4258.25</v>
      </c>
      <c r="X708">
        <f ca="1">AVERAGE(INDIRECT("H"&amp;A708):INDIRECT("H"&amp;B708))</f>
        <v>4952.25</v>
      </c>
      <c r="Y708">
        <f ca="1">AVERAGE(INDIRECT("I"&amp;A708):INDIRECT("I"&amp;B708))</f>
        <v>695</v>
      </c>
      <c r="Z708">
        <f ca="1">AVERAGE(INDIRECT("J"&amp;A708):INDIRECT("J"&amp;B708))</f>
        <v>2561.25</v>
      </c>
      <c r="AA708">
        <f ca="1">AVERAGE(INDIRECT("K"&amp;A708):INDIRECT("K"&amp;B708))</f>
        <v>128</v>
      </c>
      <c r="AB708">
        <f ca="1">AVERAGE(INDIRECT("L"&amp;A708):INDIRECT("L"&amp;B708))</f>
        <v>817.5</v>
      </c>
      <c r="AC708">
        <f ca="1">AVERAGE(INDIRECT("M"&amp;A708):INDIRECT("M"&amp;B708))</f>
        <v>944</v>
      </c>
      <c r="AD708">
        <f ca="1">AVERAGE(INDIRECT("N"&amp;A708):INDIRECT("N"&amp;B708))</f>
        <v>2506</v>
      </c>
      <c r="AE708">
        <f ca="1">AVERAGE(INDIRECT("O"&amp;A708):INDIRECT("O"&amp;B708))</f>
        <v>158</v>
      </c>
      <c r="AF708">
        <f ca="1">AVERAGE(INDIRECT("P"&amp;A708):INDIRECT("P"&amp;B708))</f>
        <v>2075.6174999999998</v>
      </c>
    </row>
    <row r="709" spans="1:32" ht="15" x14ac:dyDescent="0.25">
      <c r="A709" s="13">
        <f t="shared" si="26"/>
        <v>2821</v>
      </c>
      <c r="B709" s="14">
        <f t="shared" si="27"/>
        <v>2824</v>
      </c>
      <c r="C709" s="5">
        <v>40155</v>
      </c>
      <c r="D709" t="s">
        <v>35</v>
      </c>
      <c r="E709">
        <v>18159</v>
      </c>
      <c r="F709">
        <v>15332</v>
      </c>
      <c r="G709">
        <v>7660</v>
      </c>
      <c r="H709">
        <f>'[4]200912'!J36</f>
        <v>7964</v>
      </c>
      <c r="I709">
        <v>1492</v>
      </c>
      <c r="J709">
        <v>1007</v>
      </c>
      <c r="K709">
        <v>190</v>
      </c>
      <c r="L709">
        <v>1400</v>
      </c>
      <c r="M709">
        <v>1382</v>
      </c>
      <c r="N709">
        <v>1018</v>
      </c>
      <c r="O709">
        <v>174</v>
      </c>
      <c r="P709">
        <v>1908.45</v>
      </c>
      <c r="T709" s="15">
        <v>28.375</v>
      </c>
      <c r="U709">
        <f ca="1">AVERAGE(INDIRECT("E"&amp;A709):INDIRECT("E"&amp;B709))</f>
        <v>13462.5</v>
      </c>
      <c r="V709" s="16"/>
      <c r="W709">
        <f ca="1">AVERAGE(INDIRECT("G"&amp;A709):INDIRECT("G"&amp;B709))</f>
        <v>4549</v>
      </c>
      <c r="X709">
        <f ca="1">AVERAGE(INDIRECT("H"&amp;A709):INDIRECT("H"&amp;B709))</f>
        <v>5577.5</v>
      </c>
      <c r="Y709">
        <f ca="1">AVERAGE(INDIRECT("I"&amp;A709):INDIRECT("I"&amp;B709))</f>
        <v>708.75</v>
      </c>
      <c r="Z709">
        <f ca="1">AVERAGE(INDIRECT("J"&amp;A709):INDIRECT("J"&amp;B709))</f>
        <v>2531</v>
      </c>
      <c r="AA709">
        <f ca="1">AVERAGE(INDIRECT("K"&amp;A709):INDIRECT("K"&amp;B709))</f>
        <v>98</v>
      </c>
      <c r="AB709">
        <f ca="1">AVERAGE(INDIRECT("L"&amp;A709):INDIRECT("L"&amp;B709))</f>
        <v>888</v>
      </c>
      <c r="AC709">
        <f ca="1">AVERAGE(INDIRECT("M"&amp;A709):INDIRECT("M"&amp;B709))</f>
        <v>954</v>
      </c>
      <c r="AD709">
        <f ca="1">AVERAGE(INDIRECT("N"&amp;A709):INDIRECT("N"&amp;B709))</f>
        <v>2567</v>
      </c>
      <c r="AE709">
        <f ca="1">AVERAGE(INDIRECT("O"&amp;A709):INDIRECT("O"&amp;B709))</f>
        <v>156.5</v>
      </c>
      <c r="AF709">
        <f ca="1">AVERAGE(INDIRECT("P"&amp;A709):INDIRECT("P"&amp;B709))</f>
        <v>2109.625</v>
      </c>
    </row>
    <row r="710" spans="1:32" ht="15" x14ac:dyDescent="0.25">
      <c r="A710" s="13">
        <f t="shared" si="26"/>
        <v>2825</v>
      </c>
      <c r="B710" s="14">
        <f t="shared" si="27"/>
        <v>2828</v>
      </c>
      <c r="C710" s="5">
        <v>40155</v>
      </c>
      <c r="D710" t="s">
        <v>36</v>
      </c>
      <c r="E710">
        <v>18218</v>
      </c>
      <c r="F710">
        <v>15334</v>
      </c>
      <c r="G710">
        <v>7668</v>
      </c>
      <c r="H710">
        <f>'[4]200912'!J37</f>
        <v>7888</v>
      </c>
      <c r="I710">
        <v>1487</v>
      </c>
      <c r="J710">
        <v>1039</v>
      </c>
      <c r="K710">
        <v>198</v>
      </c>
      <c r="L710">
        <v>1301</v>
      </c>
      <c r="M710">
        <v>1382</v>
      </c>
      <c r="N710">
        <v>1018</v>
      </c>
      <c r="O710">
        <v>191</v>
      </c>
      <c r="P710">
        <v>1889.68</v>
      </c>
      <c r="T710" s="15">
        <v>28.4166666666667</v>
      </c>
      <c r="U710">
        <f ca="1">AVERAGE(INDIRECT("E"&amp;A710):INDIRECT("E"&amp;B710))</f>
        <v>14228.5</v>
      </c>
      <c r="V710" s="16"/>
      <c r="W710">
        <f ca="1">AVERAGE(INDIRECT("G"&amp;A710):INDIRECT("G"&amp;B710))</f>
        <v>4815</v>
      </c>
      <c r="X710">
        <f ca="1">AVERAGE(INDIRECT("H"&amp;A710):INDIRECT("H"&amp;B710))</f>
        <v>6019.25</v>
      </c>
      <c r="Y710">
        <f ca="1">AVERAGE(INDIRECT("I"&amp;A710):INDIRECT("I"&amp;B710))</f>
        <v>660</v>
      </c>
      <c r="Z710">
        <f ca="1">AVERAGE(INDIRECT("J"&amp;A710):INDIRECT("J"&amp;B710))</f>
        <v>2515</v>
      </c>
      <c r="AA710">
        <f ca="1">AVERAGE(INDIRECT("K"&amp;A710):INDIRECT("K"&amp;B710))</f>
        <v>79.5</v>
      </c>
      <c r="AB710">
        <f ca="1">AVERAGE(INDIRECT("L"&amp;A710):INDIRECT("L"&amp;B710))</f>
        <v>841.5</v>
      </c>
      <c r="AC710">
        <f ca="1">AVERAGE(INDIRECT("M"&amp;A710):INDIRECT("M"&amp;B710))</f>
        <v>968</v>
      </c>
      <c r="AD710">
        <f ca="1">AVERAGE(INDIRECT("N"&amp;A710):INDIRECT("N"&amp;B710))</f>
        <v>2590</v>
      </c>
      <c r="AE710">
        <f ca="1">AVERAGE(INDIRECT("O"&amp;A710):INDIRECT("O"&amp;B710))</f>
        <v>161.25</v>
      </c>
      <c r="AF710">
        <f ca="1">AVERAGE(INDIRECT("P"&amp;A710):INDIRECT("P"&amp;B710))</f>
        <v>2150.6224999999999</v>
      </c>
    </row>
    <row r="711" spans="1:32" ht="15" x14ac:dyDescent="0.25">
      <c r="A711" s="13">
        <f t="shared" si="26"/>
        <v>2829</v>
      </c>
      <c r="B711" s="14">
        <f t="shared" si="27"/>
        <v>2832</v>
      </c>
      <c r="C711" s="5">
        <v>40155</v>
      </c>
      <c r="D711" t="s">
        <v>37</v>
      </c>
      <c r="E711">
        <v>18241</v>
      </c>
      <c r="F711">
        <v>15263</v>
      </c>
      <c r="G711">
        <v>7708</v>
      </c>
      <c r="H711">
        <f>'[4]200912'!J38</f>
        <v>7943</v>
      </c>
      <c r="I711">
        <v>1500</v>
      </c>
      <c r="J711">
        <v>1124</v>
      </c>
      <c r="K711">
        <v>192</v>
      </c>
      <c r="L711">
        <v>1251</v>
      </c>
      <c r="M711">
        <v>1382</v>
      </c>
      <c r="N711">
        <v>1018</v>
      </c>
      <c r="O711">
        <v>208</v>
      </c>
      <c r="P711">
        <v>1863.67</v>
      </c>
      <c r="T711" s="15">
        <v>28.4583333333334</v>
      </c>
      <c r="U711">
        <f ca="1">AVERAGE(INDIRECT("E"&amp;A711):INDIRECT("E"&amp;B711))</f>
        <v>14731.5</v>
      </c>
      <c r="V711" s="16"/>
      <c r="W711">
        <f ca="1">AVERAGE(INDIRECT("G"&amp;A711):INDIRECT("G"&amp;B711))</f>
        <v>4989.5</v>
      </c>
      <c r="X711">
        <f ca="1">AVERAGE(INDIRECT("H"&amp;A711):INDIRECT("H"&amp;B711))</f>
        <v>6280.5</v>
      </c>
      <c r="Y711">
        <f ca="1">AVERAGE(INDIRECT("I"&amp;A711):INDIRECT("I"&amp;B711))</f>
        <v>684.25</v>
      </c>
      <c r="Z711">
        <f ca="1">AVERAGE(INDIRECT("J"&amp;A711):INDIRECT("J"&amp;B711))</f>
        <v>2532.75</v>
      </c>
      <c r="AA711">
        <f ca="1">AVERAGE(INDIRECT("K"&amp;A711):INDIRECT("K"&amp;B711))</f>
        <v>57.75</v>
      </c>
      <c r="AB711">
        <f ca="1">AVERAGE(INDIRECT("L"&amp;A711):INDIRECT("L"&amp;B711))</f>
        <v>854.5</v>
      </c>
      <c r="AC711">
        <f ca="1">AVERAGE(INDIRECT("M"&amp;A711):INDIRECT("M"&amp;B711))</f>
        <v>973</v>
      </c>
      <c r="AD711">
        <f ca="1">AVERAGE(INDIRECT("N"&amp;A711):INDIRECT("N"&amp;B711))</f>
        <v>2741</v>
      </c>
      <c r="AE711">
        <f ca="1">AVERAGE(INDIRECT("O"&amp;A711):INDIRECT("O"&amp;B711))</f>
        <v>163.25</v>
      </c>
      <c r="AF711">
        <f ca="1">AVERAGE(INDIRECT("P"&amp;A711):INDIRECT("P"&amp;B711))</f>
        <v>2161.4324999999999</v>
      </c>
    </row>
    <row r="712" spans="1:32" ht="15" x14ac:dyDescent="0.25">
      <c r="A712" s="13">
        <f t="shared" ref="A712:A748" si="28">A710+8</f>
        <v>2833</v>
      </c>
      <c r="B712" s="14">
        <f t="shared" si="27"/>
        <v>2836</v>
      </c>
      <c r="C712" s="5">
        <v>40155</v>
      </c>
      <c r="D712" t="s">
        <v>38</v>
      </c>
      <c r="E712">
        <v>18215</v>
      </c>
      <c r="F712">
        <v>15230</v>
      </c>
      <c r="G712">
        <v>7661</v>
      </c>
      <c r="H712">
        <f>'[4]200912'!J39</f>
        <v>7994</v>
      </c>
      <c r="I712">
        <v>1544</v>
      </c>
      <c r="J712">
        <v>1084</v>
      </c>
      <c r="K712">
        <v>184</v>
      </c>
      <c r="L712">
        <v>1183</v>
      </c>
      <c r="M712">
        <v>1382</v>
      </c>
      <c r="N712">
        <v>1018</v>
      </c>
      <c r="O712">
        <v>225</v>
      </c>
      <c r="P712">
        <v>1837.37</v>
      </c>
      <c r="T712" s="15">
        <v>28.5</v>
      </c>
      <c r="U712">
        <f ca="1">AVERAGE(INDIRECT("E"&amp;A712):INDIRECT("E"&amp;B712))</f>
        <v>15081.25</v>
      </c>
      <c r="V712" s="16"/>
      <c r="W712">
        <f ca="1">AVERAGE(INDIRECT("G"&amp;A712):INDIRECT("G"&amp;B712))</f>
        <v>5130.25</v>
      </c>
      <c r="X712">
        <f ca="1">AVERAGE(INDIRECT("H"&amp;A712):INDIRECT("H"&amp;B712))</f>
        <v>6485.75</v>
      </c>
      <c r="Y712">
        <f ca="1">AVERAGE(INDIRECT("I"&amp;A712):INDIRECT("I"&amp;B712))</f>
        <v>656</v>
      </c>
      <c r="Z712">
        <f ca="1">AVERAGE(INDIRECT("J"&amp;A712):INDIRECT("J"&amp;B712))</f>
        <v>2497.75</v>
      </c>
      <c r="AA712">
        <f ca="1">AVERAGE(INDIRECT("K"&amp;A712):INDIRECT("K"&amp;B712))</f>
        <v>49.25</v>
      </c>
      <c r="AB712">
        <f ca="1">AVERAGE(INDIRECT("L"&amp;A712):INDIRECT("L"&amp;B712))</f>
        <v>966</v>
      </c>
      <c r="AC712">
        <f ca="1">AVERAGE(INDIRECT("M"&amp;A712):INDIRECT("M"&amp;B712))</f>
        <v>991</v>
      </c>
      <c r="AD712">
        <f ca="1">AVERAGE(INDIRECT("N"&amp;A712):INDIRECT("N"&amp;B712))</f>
        <v>2786</v>
      </c>
      <c r="AE712">
        <f ca="1">AVERAGE(INDIRECT("O"&amp;A712):INDIRECT("O"&amp;B712))</f>
        <v>164.75</v>
      </c>
      <c r="AF712">
        <f ca="1">AVERAGE(INDIRECT("P"&amp;A712):INDIRECT("P"&amp;B712))</f>
        <v>2091.1025</v>
      </c>
    </row>
    <row r="713" spans="1:32" ht="15" x14ac:dyDescent="0.25">
      <c r="A713" s="13">
        <f t="shared" si="28"/>
        <v>2837</v>
      </c>
      <c r="B713" s="14">
        <f t="shared" si="27"/>
        <v>2840</v>
      </c>
      <c r="C713" s="5">
        <v>40155</v>
      </c>
      <c r="D713" t="s">
        <v>39</v>
      </c>
      <c r="E713">
        <v>18109</v>
      </c>
      <c r="F713">
        <v>15117</v>
      </c>
      <c r="G713">
        <v>7338</v>
      </c>
      <c r="H713">
        <f>'[4]200912'!J40</f>
        <v>8015</v>
      </c>
      <c r="I713">
        <v>1481</v>
      </c>
      <c r="J713">
        <v>1011</v>
      </c>
      <c r="K713">
        <v>187</v>
      </c>
      <c r="L713">
        <v>1130</v>
      </c>
      <c r="M713">
        <v>1446</v>
      </c>
      <c r="N713">
        <v>1134</v>
      </c>
      <c r="O713">
        <v>242</v>
      </c>
      <c r="P713">
        <v>1811.36</v>
      </c>
      <c r="T713" s="15">
        <v>28.5416666666667</v>
      </c>
      <c r="U713">
        <f ca="1">AVERAGE(INDIRECT("E"&amp;A713):INDIRECT("E"&amp;B713))</f>
        <v>15368.75</v>
      </c>
      <c r="V713" s="16"/>
      <c r="W713">
        <f ca="1">AVERAGE(INDIRECT("G"&amp;A713):INDIRECT("G"&amp;B713))</f>
        <v>5264.75</v>
      </c>
      <c r="X713">
        <f ca="1">AVERAGE(INDIRECT("H"&amp;A713):INDIRECT("H"&amp;B713))</f>
        <v>6359.5</v>
      </c>
      <c r="Y713">
        <f ca="1">AVERAGE(INDIRECT("I"&amp;A713):INDIRECT("I"&amp;B713))</f>
        <v>563.75</v>
      </c>
      <c r="Z713">
        <f ca="1">AVERAGE(INDIRECT("J"&amp;A713):INDIRECT("J"&amp;B713))</f>
        <v>2501.25</v>
      </c>
      <c r="AA713">
        <f ca="1">AVERAGE(INDIRECT("K"&amp;A713):INDIRECT("K"&amp;B713))</f>
        <v>29.75</v>
      </c>
      <c r="AB713">
        <f ca="1">AVERAGE(INDIRECT("L"&amp;A713):INDIRECT("L"&amp;B713))</f>
        <v>977.25</v>
      </c>
      <c r="AC713">
        <f ca="1">AVERAGE(INDIRECT("M"&amp;A713):INDIRECT("M"&amp;B713))</f>
        <v>925</v>
      </c>
      <c r="AD713">
        <f ca="1">AVERAGE(INDIRECT("N"&amp;A713):INDIRECT("N"&amp;B713))</f>
        <v>2747</v>
      </c>
      <c r="AE713">
        <f ca="1">AVERAGE(INDIRECT("O"&amp;A713):INDIRECT("O"&amp;B713))</f>
        <v>160.75</v>
      </c>
      <c r="AF713">
        <f ca="1">AVERAGE(INDIRECT("P"&amp;A713):INDIRECT("P"&amp;B713))</f>
        <v>1986.3774999999998</v>
      </c>
    </row>
    <row r="714" spans="1:32" ht="15" x14ac:dyDescent="0.25">
      <c r="A714" s="13">
        <f t="shared" si="28"/>
        <v>2841</v>
      </c>
      <c r="B714" s="14">
        <f t="shared" si="27"/>
        <v>2844</v>
      </c>
      <c r="C714" s="5">
        <v>40155</v>
      </c>
      <c r="D714" t="s">
        <v>40</v>
      </c>
      <c r="E714">
        <v>18244</v>
      </c>
      <c r="F714">
        <v>15105</v>
      </c>
      <c r="G714">
        <v>7340</v>
      </c>
      <c r="H714">
        <f>'[4]200912'!J41</f>
        <v>8073</v>
      </c>
      <c r="I714">
        <v>1415</v>
      </c>
      <c r="J714">
        <v>999</v>
      </c>
      <c r="K714">
        <v>164</v>
      </c>
      <c r="L714">
        <v>1101</v>
      </c>
      <c r="M714">
        <v>1446</v>
      </c>
      <c r="N714">
        <v>1134</v>
      </c>
      <c r="O714">
        <v>247</v>
      </c>
      <c r="P714">
        <v>1785.06</v>
      </c>
      <c r="T714" s="15">
        <v>28.5833333333334</v>
      </c>
      <c r="U714">
        <f ca="1">AVERAGE(INDIRECT("E"&amp;A714):INDIRECT("E"&amp;B714))</f>
        <v>15254.25</v>
      </c>
      <c r="V714" s="16"/>
      <c r="W714">
        <f ca="1">AVERAGE(INDIRECT("G"&amp;A714):INDIRECT("G"&amp;B714))</f>
        <v>5049.5</v>
      </c>
      <c r="X714">
        <f ca="1">AVERAGE(INDIRECT("H"&amp;A714):INDIRECT("H"&amp;B714))</f>
        <v>5978.5</v>
      </c>
      <c r="Y714">
        <f ca="1">AVERAGE(INDIRECT("I"&amp;A714):INDIRECT("I"&amp;B714))</f>
        <v>589</v>
      </c>
      <c r="Z714">
        <f ca="1">AVERAGE(INDIRECT("J"&amp;A714):INDIRECT("J"&amp;B714))</f>
        <v>2487.75</v>
      </c>
      <c r="AA714">
        <f ca="1">AVERAGE(INDIRECT("K"&amp;A714):INDIRECT("K"&amp;B714))</f>
        <v>20.75</v>
      </c>
      <c r="AB714">
        <f ca="1">AVERAGE(INDIRECT("L"&amp;A714):INDIRECT("L"&amp;B714))</f>
        <v>1127</v>
      </c>
      <c r="AC714">
        <f ca="1">AVERAGE(INDIRECT("M"&amp;A714):INDIRECT("M"&amp;B714))</f>
        <v>890</v>
      </c>
      <c r="AD714">
        <f ca="1">AVERAGE(INDIRECT("N"&amp;A714):INDIRECT("N"&amp;B714))</f>
        <v>2730</v>
      </c>
      <c r="AE714">
        <f ca="1">AVERAGE(INDIRECT("O"&amp;A714):INDIRECT("O"&amp;B714))</f>
        <v>141.75</v>
      </c>
      <c r="AF714">
        <f ca="1">AVERAGE(INDIRECT("P"&amp;A714):INDIRECT("P"&amp;B714))</f>
        <v>1894.5225</v>
      </c>
    </row>
    <row r="715" spans="1:32" ht="15" x14ac:dyDescent="0.25">
      <c r="A715" s="13">
        <f t="shared" si="28"/>
        <v>2845</v>
      </c>
      <c r="B715" s="14">
        <f t="shared" si="27"/>
        <v>2848</v>
      </c>
      <c r="C715" s="5">
        <v>40155</v>
      </c>
      <c r="D715" t="s">
        <v>41</v>
      </c>
      <c r="E715">
        <v>18420</v>
      </c>
      <c r="F715">
        <v>15179</v>
      </c>
      <c r="G715">
        <v>7365</v>
      </c>
      <c r="H715">
        <f>'[4]200912'!J42</f>
        <v>8214</v>
      </c>
      <c r="I715">
        <v>1342</v>
      </c>
      <c r="J715">
        <v>904</v>
      </c>
      <c r="K715">
        <v>192</v>
      </c>
      <c r="L715">
        <v>1113</v>
      </c>
      <c r="M715">
        <v>1446</v>
      </c>
      <c r="N715">
        <v>1134</v>
      </c>
      <c r="O715">
        <v>252</v>
      </c>
      <c r="P715">
        <v>1750.99</v>
      </c>
      <c r="T715" s="15">
        <v>28.625</v>
      </c>
      <c r="U715">
        <f ca="1">AVERAGE(INDIRECT("E"&amp;A715):INDIRECT("E"&amp;B715))</f>
        <v>14996</v>
      </c>
      <c r="V715" s="16"/>
      <c r="W715">
        <f ca="1">AVERAGE(INDIRECT("G"&amp;A715):INDIRECT("G"&amp;B715))</f>
        <v>5010</v>
      </c>
      <c r="X715">
        <f ca="1">AVERAGE(INDIRECT("H"&amp;A715):INDIRECT("H"&amp;B715))</f>
        <v>5740.5</v>
      </c>
      <c r="Y715">
        <f ca="1">AVERAGE(INDIRECT("I"&amp;A715):INDIRECT("I"&amp;B715))</f>
        <v>698.5</v>
      </c>
      <c r="Z715">
        <f ca="1">AVERAGE(INDIRECT("J"&amp;A715):INDIRECT("J"&amp;B715))</f>
        <v>2723.25</v>
      </c>
      <c r="AA715">
        <f ca="1">AVERAGE(INDIRECT("K"&amp;A715):INDIRECT("K"&amp;B715))</f>
        <v>35</v>
      </c>
      <c r="AB715">
        <f ca="1">AVERAGE(INDIRECT("L"&amp;A715):INDIRECT("L"&amp;B715))</f>
        <v>1262.75</v>
      </c>
      <c r="AC715">
        <f ca="1">AVERAGE(INDIRECT("M"&amp;A715):INDIRECT("M"&amp;B715))</f>
        <v>816</v>
      </c>
      <c r="AD715">
        <f ca="1">AVERAGE(INDIRECT("N"&amp;A715):INDIRECT("N"&amp;B715))</f>
        <v>2582</v>
      </c>
      <c r="AE715">
        <f ca="1">AVERAGE(INDIRECT("O"&amp;A715):INDIRECT("O"&amp;B715))</f>
        <v>109.5</v>
      </c>
      <c r="AF715">
        <f ca="1">AVERAGE(INDIRECT("P"&amp;A715):INDIRECT("P"&amp;B715))</f>
        <v>1857.3824999999999</v>
      </c>
    </row>
    <row r="716" spans="1:32" ht="15" x14ac:dyDescent="0.25">
      <c r="A716" s="13">
        <f t="shared" si="28"/>
        <v>2849</v>
      </c>
      <c r="B716" s="14">
        <f t="shared" si="27"/>
        <v>2852</v>
      </c>
      <c r="C716" s="5">
        <v>40155</v>
      </c>
      <c r="D716" t="s">
        <v>42</v>
      </c>
      <c r="E716">
        <v>18521</v>
      </c>
      <c r="F716">
        <v>15164</v>
      </c>
      <c r="G716">
        <v>7416</v>
      </c>
      <c r="H716">
        <f>'[4]200912'!J43</f>
        <v>8293</v>
      </c>
      <c r="I716">
        <v>1323</v>
      </c>
      <c r="J716">
        <v>756</v>
      </c>
      <c r="K716">
        <v>178</v>
      </c>
      <c r="L716">
        <v>1103</v>
      </c>
      <c r="M716">
        <v>1446</v>
      </c>
      <c r="N716">
        <v>1134</v>
      </c>
      <c r="O716">
        <v>258</v>
      </c>
      <c r="P716">
        <v>1716.93</v>
      </c>
      <c r="T716" s="15">
        <v>28.6666666666667</v>
      </c>
      <c r="U716">
        <f ca="1">AVERAGE(INDIRECT("E"&amp;A716):INDIRECT("E"&amp;B716))</f>
        <v>15050</v>
      </c>
      <c r="V716" s="16"/>
      <c r="W716">
        <f ca="1">AVERAGE(INDIRECT("G"&amp;A716):INDIRECT("G"&amp;B716))</f>
        <v>5181.5</v>
      </c>
      <c r="X716">
        <f ca="1">AVERAGE(INDIRECT("H"&amp;A716):INDIRECT("H"&amp;B716))</f>
        <v>5746.25</v>
      </c>
      <c r="Y716">
        <f ca="1">AVERAGE(INDIRECT("I"&amp;A716):INDIRECT("I"&amp;B716))</f>
        <v>675.5</v>
      </c>
      <c r="Z716">
        <f ca="1">AVERAGE(INDIRECT("J"&amp;A716):INDIRECT("J"&amp;B716))</f>
        <v>3031</v>
      </c>
      <c r="AA716">
        <f ca="1">AVERAGE(INDIRECT("K"&amp;A716):INDIRECT("K"&amp;B716))</f>
        <v>48.25</v>
      </c>
      <c r="AB716">
        <f ca="1">AVERAGE(INDIRECT("L"&amp;A716):INDIRECT("L"&amp;B716))</f>
        <v>1464.5</v>
      </c>
      <c r="AC716">
        <f ca="1">AVERAGE(INDIRECT("M"&amp;A716):INDIRECT("M"&amp;B716))</f>
        <v>715</v>
      </c>
      <c r="AD716">
        <f ca="1">AVERAGE(INDIRECT("N"&amp;A716):INDIRECT("N"&amp;B716))</f>
        <v>2527</v>
      </c>
      <c r="AE716">
        <f ca="1">AVERAGE(INDIRECT("O"&amp;A716):INDIRECT("O"&amp;B716))</f>
        <v>88</v>
      </c>
      <c r="AF716">
        <f ca="1">AVERAGE(INDIRECT("P"&amp;A716):INDIRECT("P"&amp;B716))</f>
        <v>1829.5625</v>
      </c>
    </row>
    <row r="717" spans="1:32" ht="15" x14ac:dyDescent="0.25">
      <c r="A717" s="13">
        <f t="shared" si="28"/>
        <v>2853</v>
      </c>
      <c r="B717" s="14">
        <f t="shared" si="27"/>
        <v>2856</v>
      </c>
      <c r="C717" s="5">
        <v>40155</v>
      </c>
      <c r="D717" t="s">
        <v>43</v>
      </c>
      <c r="E717">
        <v>18666</v>
      </c>
      <c r="F717">
        <v>15238</v>
      </c>
      <c r="G717">
        <v>7377</v>
      </c>
      <c r="H717">
        <f>'[4]200912'!J44</f>
        <v>8293</v>
      </c>
      <c r="I717">
        <v>1317</v>
      </c>
      <c r="J717">
        <v>770</v>
      </c>
      <c r="K717">
        <v>175</v>
      </c>
      <c r="L717">
        <v>1075</v>
      </c>
      <c r="M717">
        <v>1478</v>
      </c>
      <c r="N717">
        <v>1246</v>
      </c>
      <c r="O717">
        <v>263</v>
      </c>
      <c r="P717">
        <v>1682.86</v>
      </c>
      <c r="T717" s="15">
        <v>28.7083333333334</v>
      </c>
      <c r="U717">
        <f ca="1">AVERAGE(INDIRECT("E"&amp;A717):INDIRECT("E"&amp;B717))</f>
        <v>15351.5</v>
      </c>
      <c r="V717" s="16"/>
      <c r="W717">
        <f ca="1">AVERAGE(INDIRECT("G"&amp;A717):INDIRECT("G"&amp;B717))</f>
        <v>5287.5</v>
      </c>
      <c r="X717">
        <f ca="1">AVERAGE(INDIRECT("H"&amp;A717):INDIRECT("H"&amp;B717))</f>
        <v>6319.75</v>
      </c>
      <c r="Y717">
        <f ca="1">AVERAGE(INDIRECT("I"&amp;A717):INDIRECT("I"&amp;B717))</f>
        <v>680.5</v>
      </c>
      <c r="Z717">
        <f ca="1">AVERAGE(INDIRECT("J"&amp;A717):INDIRECT("J"&amp;B717))</f>
        <v>3010.25</v>
      </c>
      <c r="AA717">
        <f ca="1">AVERAGE(INDIRECT("K"&amp;A717):INDIRECT("K"&amp;B717))</f>
        <v>61.75</v>
      </c>
      <c r="AB717">
        <f ca="1">AVERAGE(INDIRECT("L"&amp;A717):INDIRECT("L"&amp;B717))</f>
        <v>1624.5</v>
      </c>
      <c r="AC717">
        <f ca="1">AVERAGE(INDIRECT("M"&amp;A717):INDIRECT("M"&amp;B717))</f>
        <v>604</v>
      </c>
      <c r="AD717">
        <f ca="1">AVERAGE(INDIRECT("N"&amp;A717):INDIRECT("N"&amp;B717))</f>
        <v>2456</v>
      </c>
      <c r="AE717">
        <f ca="1">AVERAGE(INDIRECT("O"&amp;A717):INDIRECT("O"&amp;B717))</f>
        <v>85</v>
      </c>
      <c r="AF717">
        <f ca="1">AVERAGE(INDIRECT("P"&amp;A717):INDIRECT("P"&amp;B717))</f>
        <v>1845.1399999999999</v>
      </c>
    </row>
    <row r="718" spans="1:32" ht="15" x14ac:dyDescent="0.25">
      <c r="A718" s="13">
        <f t="shared" si="28"/>
        <v>2857</v>
      </c>
      <c r="B718" s="14">
        <f t="shared" si="27"/>
        <v>2860</v>
      </c>
      <c r="C718" s="5">
        <v>40155</v>
      </c>
      <c r="D718" t="s">
        <v>44</v>
      </c>
      <c r="E718">
        <v>18647</v>
      </c>
      <c r="F718">
        <v>15343</v>
      </c>
      <c r="G718">
        <v>7278</v>
      </c>
      <c r="H718">
        <f>'[4]200912'!J45</f>
        <v>8396</v>
      </c>
      <c r="I718">
        <v>1346</v>
      </c>
      <c r="J718">
        <v>720</v>
      </c>
      <c r="K718">
        <v>175</v>
      </c>
      <c r="L718">
        <v>1063</v>
      </c>
      <c r="M718">
        <v>1478</v>
      </c>
      <c r="N718">
        <v>1246</v>
      </c>
      <c r="O718">
        <v>267</v>
      </c>
      <c r="P718">
        <v>1648.5</v>
      </c>
      <c r="T718" s="15">
        <v>28.75</v>
      </c>
      <c r="U718">
        <f ca="1">AVERAGE(INDIRECT("E"&amp;A718):INDIRECT("E"&amp;B718))</f>
        <v>15819.5</v>
      </c>
      <c r="V718" s="16"/>
      <c r="W718">
        <f ca="1">AVERAGE(INDIRECT("G"&amp;A718):INDIRECT("G"&amp;B718))</f>
        <v>5315.75</v>
      </c>
      <c r="X718">
        <f ca="1">AVERAGE(INDIRECT("H"&amp;A718):INDIRECT("H"&amp;B718))</f>
        <v>6459.75</v>
      </c>
      <c r="Y718">
        <f ca="1">AVERAGE(INDIRECT("I"&amp;A718):INDIRECT("I"&amp;B718))</f>
        <v>649.25</v>
      </c>
      <c r="Z718">
        <f ca="1">AVERAGE(INDIRECT("J"&amp;A718):INDIRECT("J"&amp;B718))</f>
        <v>2952.75</v>
      </c>
      <c r="AA718">
        <f ca="1">AVERAGE(INDIRECT("K"&amp;A718):INDIRECT("K"&amp;B718))</f>
        <v>85</v>
      </c>
      <c r="AB718">
        <f ca="1">AVERAGE(INDIRECT("L"&amp;A718):INDIRECT("L"&amp;B718))</f>
        <v>1989</v>
      </c>
      <c r="AC718">
        <f ca="1">AVERAGE(INDIRECT("M"&amp;A718):INDIRECT("M"&amp;B718))</f>
        <v>571</v>
      </c>
      <c r="AD718">
        <f ca="1">AVERAGE(INDIRECT("N"&amp;A718):INDIRECT("N"&amp;B718))</f>
        <v>2404</v>
      </c>
      <c r="AE718">
        <f ca="1">AVERAGE(INDIRECT("O"&amp;A718):INDIRECT("O"&amp;B718))</f>
        <v>85</v>
      </c>
      <c r="AF718">
        <f ca="1">AVERAGE(INDIRECT("P"&amp;A718):INDIRECT("P"&amp;B718))</f>
        <v>1879.7800000000002</v>
      </c>
    </row>
    <row r="719" spans="1:32" ht="15" x14ac:dyDescent="0.25">
      <c r="A719" s="13">
        <f t="shared" si="28"/>
        <v>2861</v>
      </c>
      <c r="B719" s="14">
        <f t="shared" si="27"/>
        <v>2864</v>
      </c>
      <c r="C719" s="5">
        <v>40155</v>
      </c>
      <c r="D719" t="s">
        <v>45</v>
      </c>
      <c r="E719">
        <v>18683</v>
      </c>
      <c r="F719">
        <v>15417</v>
      </c>
      <c r="G719">
        <v>7314</v>
      </c>
      <c r="H719">
        <f>'[4]200912'!J46</f>
        <v>8383</v>
      </c>
      <c r="I719">
        <v>1334</v>
      </c>
      <c r="J719">
        <v>725</v>
      </c>
      <c r="K719">
        <v>163</v>
      </c>
      <c r="L719">
        <v>1040</v>
      </c>
      <c r="M719">
        <v>1478</v>
      </c>
      <c r="N719">
        <v>1246</v>
      </c>
      <c r="O719">
        <v>270</v>
      </c>
      <c r="P719">
        <v>1608.11</v>
      </c>
      <c r="T719" s="15">
        <v>28.7916666666667</v>
      </c>
      <c r="U719">
        <f ca="1">AVERAGE(INDIRECT("E"&amp;A719):INDIRECT("E"&amp;B719))</f>
        <v>15907</v>
      </c>
      <c r="V719" s="16"/>
      <c r="W719">
        <f ca="1">AVERAGE(INDIRECT("G"&amp;A719):INDIRECT("G"&amp;B719))</f>
        <v>5277.5</v>
      </c>
      <c r="X719">
        <f ca="1">AVERAGE(INDIRECT("H"&amp;A719):INDIRECT("H"&amp;B719))</f>
        <v>6313.25</v>
      </c>
      <c r="Y719">
        <f ca="1">AVERAGE(INDIRECT("I"&amp;A719):INDIRECT("I"&amp;B719))</f>
        <v>725</v>
      </c>
      <c r="Z719">
        <f ca="1">AVERAGE(INDIRECT("J"&amp;A719):INDIRECT("J"&amp;B719))</f>
        <v>3020.25</v>
      </c>
      <c r="AA719">
        <f ca="1">AVERAGE(INDIRECT("K"&amp;A719):INDIRECT("K"&amp;B719))</f>
        <v>92.75</v>
      </c>
      <c r="AB719">
        <f ca="1">AVERAGE(INDIRECT("L"&amp;A719):INDIRECT("L"&amp;B719))</f>
        <v>2079.75</v>
      </c>
      <c r="AC719">
        <f ca="1">AVERAGE(INDIRECT("M"&amp;A719):INDIRECT("M"&amp;B719))</f>
        <v>510</v>
      </c>
      <c r="AD719">
        <f ca="1">AVERAGE(INDIRECT("N"&amp;A719):INDIRECT("N"&amp;B719))</f>
        <v>2441</v>
      </c>
      <c r="AE719">
        <f ca="1">AVERAGE(INDIRECT("O"&amp;A719):INDIRECT("O"&amp;B719))</f>
        <v>76.5</v>
      </c>
      <c r="AF719">
        <f ca="1">AVERAGE(INDIRECT("P"&amp;A719):INDIRECT("P"&amp;B719))</f>
        <v>1939.3125</v>
      </c>
    </row>
    <row r="720" spans="1:32" ht="15" x14ac:dyDescent="0.25">
      <c r="A720" s="13">
        <f t="shared" si="28"/>
        <v>2865</v>
      </c>
      <c r="B720" s="14">
        <f t="shared" si="27"/>
        <v>2868</v>
      </c>
      <c r="C720" s="5">
        <v>40155</v>
      </c>
      <c r="D720" t="s">
        <v>46</v>
      </c>
      <c r="E720">
        <v>18800</v>
      </c>
      <c r="F720">
        <v>15570</v>
      </c>
      <c r="G720">
        <v>7457</v>
      </c>
      <c r="H720">
        <f>'[4]200912'!J47</f>
        <v>8462</v>
      </c>
      <c r="I720">
        <v>1281</v>
      </c>
      <c r="J720">
        <v>756</v>
      </c>
      <c r="K720">
        <v>147</v>
      </c>
      <c r="L720">
        <v>1036</v>
      </c>
      <c r="M720">
        <v>1478</v>
      </c>
      <c r="N720">
        <v>1246</v>
      </c>
      <c r="O720">
        <v>274</v>
      </c>
      <c r="P720">
        <v>1567.93</v>
      </c>
      <c r="T720" s="15">
        <v>28.8333333333334</v>
      </c>
      <c r="U720">
        <f ca="1">AVERAGE(INDIRECT("E"&amp;A720):INDIRECT("E"&amp;B720))</f>
        <v>15468</v>
      </c>
      <c r="V720" s="16"/>
      <c r="W720">
        <f ca="1">AVERAGE(INDIRECT("G"&amp;A720):INDIRECT("G"&amp;B720))</f>
        <v>5199.75</v>
      </c>
      <c r="X720">
        <f ca="1">AVERAGE(INDIRECT("H"&amp;A720):INDIRECT("H"&amp;B720))</f>
        <v>5962</v>
      </c>
      <c r="Y720">
        <f ca="1">AVERAGE(INDIRECT("I"&amp;A720):INDIRECT("I"&amp;B720))</f>
        <v>732</v>
      </c>
      <c r="Z720">
        <f ca="1">AVERAGE(INDIRECT("J"&amp;A720):INDIRECT("J"&amp;B720))</f>
        <v>3310</v>
      </c>
      <c r="AA720">
        <f ca="1">AVERAGE(INDIRECT("K"&amp;A720):INDIRECT("K"&amp;B720))</f>
        <v>93.75</v>
      </c>
      <c r="AB720">
        <f ca="1">AVERAGE(INDIRECT("L"&amp;A720):INDIRECT("L"&amp;B720))</f>
        <v>2102.5</v>
      </c>
      <c r="AC720">
        <f ca="1">AVERAGE(INDIRECT("M"&amp;A720):INDIRECT("M"&amp;B720))</f>
        <v>523</v>
      </c>
      <c r="AD720">
        <f ca="1">AVERAGE(INDIRECT("N"&amp;A720):INDIRECT("N"&amp;B720))</f>
        <v>2488</v>
      </c>
      <c r="AE720">
        <f ca="1">AVERAGE(INDIRECT("O"&amp;A720):INDIRECT("O"&amp;B720))</f>
        <v>77</v>
      </c>
      <c r="AF720">
        <f ca="1">AVERAGE(INDIRECT("P"&amp;A720):INDIRECT("P"&amp;B720))</f>
        <v>1998.9849999999999</v>
      </c>
    </row>
    <row r="721" spans="1:32" ht="15" x14ac:dyDescent="0.25">
      <c r="A721" s="13">
        <f t="shared" si="28"/>
        <v>2869</v>
      </c>
      <c r="B721" s="14">
        <f t="shared" si="27"/>
        <v>2872</v>
      </c>
      <c r="C721" s="5">
        <v>40155</v>
      </c>
      <c r="D721" t="s">
        <v>47</v>
      </c>
      <c r="E721">
        <v>18894</v>
      </c>
      <c r="F721">
        <v>15692</v>
      </c>
      <c r="G721">
        <v>7395</v>
      </c>
      <c r="H721">
        <f>'[4]200912'!J48</f>
        <v>8496</v>
      </c>
      <c r="I721">
        <v>1258</v>
      </c>
      <c r="J721">
        <v>797</v>
      </c>
      <c r="K721">
        <v>142</v>
      </c>
      <c r="L721">
        <v>1074</v>
      </c>
      <c r="M721">
        <v>1449</v>
      </c>
      <c r="N721">
        <v>1279</v>
      </c>
      <c r="O721">
        <v>277</v>
      </c>
      <c r="P721">
        <v>1527.75</v>
      </c>
      <c r="T721" s="15">
        <v>28.875</v>
      </c>
      <c r="U721">
        <f ca="1">AVERAGE(INDIRECT("E"&amp;A721):INDIRECT("E"&amp;B721))</f>
        <v>14863.5</v>
      </c>
      <c r="V721" s="16"/>
      <c r="W721">
        <f ca="1">AVERAGE(INDIRECT("G"&amp;A721):INDIRECT("G"&amp;B721))</f>
        <v>5094.75</v>
      </c>
      <c r="X721">
        <f ca="1">AVERAGE(INDIRECT("H"&amp;A721):INDIRECT("H"&amp;B721))</f>
        <v>5311.25</v>
      </c>
      <c r="Y721">
        <f ca="1">AVERAGE(INDIRECT("I"&amp;A721):INDIRECT("I"&amp;B721))</f>
        <v>669.75</v>
      </c>
      <c r="Z721">
        <f ca="1">AVERAGE(INDIRECT("J"&amp;A721):INDIRECT("J"&amp;B721))</f>
        <v>3537.25</v>
      </c>
      <c r="AA721">
        <f ca="1">AVERAGE(INDIRECT("K"&amp;A721):INDIRECT("K"&amp;B721))</f>
        <v>82.25</v>
      </c>
      <c r="AB721">
        <f ca="1">AVERAGE(INDIRECT("L"&amp;A721):INDIRECT("L"&amp;B721))</f>
        <v>2096</v>
      </c>
      <c r="AC721">
        <f ca="1">AVERAGE(INDIRECT("M"&amp;A721):INDIRECT("M"&amp;B721))</f>
        <v>500</v>
      </c>
      <c r="AD721">
        <f ca="1">AVERAGE(INDIRECT("N"&amp;A721):INDIRECT("N"&amp;B721))</f>
        <v>2561</v>
      </c>
      <c r="AE721">
        <f ca="1">AVERAGE(INDIRECT("O"&amp;A721):INDIRECT("O"&amp;B721))</f>
        <v>84.25</v>
      </c>
      <c r="AF721">
        <f ca="1">AVERAGE(INDIRECT("P"&amp;A721):INDIRECT("P"&amp;B721))</f>
        <v>1987.8249999999998</v>
      </c>
    </row>
    <row r="722" spans="1:32" ht="15" x14ac:dyDescent="0.25">
      <c r="A722" s="13">
        <f t="shared" si="28"/>
        <v>2873</v>
      </c>
      <c r="B722" s="14">
        <f t="shared" si="27"/>
        <v>2876</v>
      </c>
      <c r="C722" s="5">
        <v>40155</v>
      </c>
      <c r="D722" t="s">
        <v>48</v>
      </c>
      <c r="E722">
        <v>19014</v>
      </c>
      <c r="F722">
        <v>15760</v>
      </c>
      <c r="G722">
        <v>7470</v>
      </c>
      <c r="H722">
        <f>'[4]200912'!J49</f>
        <v>8572</v>
      </c>
      <c r="I722">
        <v>1232</v>
      </c>
      <c r="J722">
        <v>840</v>
      </c>
      <c r="K722">
        <v>127</v>
      </c>
      <c r="L722">
        <v>1114</v>
      </c>
      <c r="M722">
        <v>1449</v>
      </c>
      <c r="N722">
        <v>1279</v>
      </c>
      <c r="O722">
        <v>277</v>
      </c>
      <c r="P722">
        <v>1487.07</v>
      </c>
      <c r="T722" s="15">
        <v>28.9166666666667</v>
      </c>
      <c r="U722">
        <f ca="1">AVERAGE(INDIRECT("E"&amp;A722):INDIRECT("E"&amp;B722))</f>
        <v>14753</v>
      </c>
      <c r="V722" s="16"/>
      <c r="W722">
        <f ca="1">AVERAGE(INDIRECT("G"&amp;A722):INDIRECT("G"&amp;B722))</f>
        <v>5040.75</v>
      </c>
      <c r="X722">
        <f ca="1">AVERAGE(INDIRECT("H"&amp;A722):INDIRECT("H"&amp;B722))</f>
        <v>4638.5</v>
      </c>
      <c r="Y722">
        <f ca="1">AVERAGE(INDIRECT("I"&amp;A722):INDIRECT("I"&amp;B722))</f>
        <v>606.5</v>
      </c>
      <c r="Z722">
        <f ca="1">AVERAGE(INDIRECT("J"&amp;A722):INDIRECT("J"&amp;B722))</f>
        <v>3446</v>
      </c>
      <c r="AA722">
        <f ca="1">AVERAGE(INDIRECT("K"&amp;A722):INDIRECT("K"&amp;B722))</f>
        <v>74</v>
      </c>
      <c r="AB722">
        <f ca="1">AVERAGE(INDIRECT("L"&amp;A722):INDIRECT("L"&amp;B722))</f>
        <v>1973.25</v>
      </c>
      <c r="AC722">
        <f ca="1">AVERAGE(INDIRECT("M"&amp;A722):INDIRECT("M"&amp;B722))</f>
        <v>493</v>
      </c>
      <c r="AD722">
        <f ca="1">AVERAGE(INDIRECT("N"&amp;A722):INDIRECT("N"&amp;B722))</f>
        <v>2560</v>
      </c>
      <c r="AE722">
        <f ca="1">AVERAGE(INDIRECT("O"&amp;A722):INDIRECT("O"&amp;B722))</f>
        <v>83.75</v>
      </c>
      <c r="AF722">
        <f ca="1">AVERAGE(INDIRECT("P"&amp;A722):INDIRECT("P"&amp;B722))</f>
        <v>1950.4825000000001</v>
      </c>
    </row>
    <row r="723" spans="1:32" ht="15" x14ac:dyDescent="0.25">
      <c r="A723" s="13">
        <f t="shared" si="28"/>
        <v>2877</v>
      </c>
      <c r="B723" s="14">
        <f t="shared" si="27"/>
        <v>2880</v>
      </c>
      <c r="C723" s="5">
        <v>40155</v>
      </c>
      <c r="D723" t="s">
        <v>49</v>
      </c>
      <c r="E723">
        <v>19078</v>
      </c>
      <c r="F723">
        <v>15692</v>
      </c>
      <c r="G723">
        <v>7446</v>
      </c>
      <c r="H723">
        <f>'[4]200912'!J50</f>
        <v>8640</v>
      </c>
      <c r="I723">
        <v>1249</v>
      </c>
      <c r="J723">
        <v>849</v>
      </c>
      <c r="K723">
        <v>135</v>
      </c>
      <c r="L723">
        <v>1091</v>
      </c>
      <c r="M723">
        <v>1449</v>
      </c>
      <c r="N723">
        <v>1279</v>
      </c>
      <c r="O723">
        <v>276</v>
      </c>
      <c r="P723">
        <v>1477.66</v>
      </c>
      <c r="T723" s="15">
        <v>28.9583333333334</v>
      </c>
      <c r="U723">
        <f ca="1">AVERAGE(INDIRECT("E"&amp;A723):INDIRECT("E"&amp;B723))</f>
        <v>14585.5</v>
      </c>
      <c r="V723" s="16"/>
      <c r="W723">
        <f ca="1">AVERAGE(INDIRECT("G"&amp;A723):INDIRECT("G"&amp;B723))</f>
        <v>4857.25</v>
      </c>
      <c r="X723">
        <f ca="1">AVERAGE(INDIRECT("H"&amp;A723):INDIRECT("H"&amp;B723))</f>
        <v>4520.75</v>
      </c>
      <c r="Y723">
        <f ca="1">AVERAGE(INDIRECT("I"&amp;A723):INDIRECT("I"&amp;B723))</f>
        <v>547.75</v>
      </c>
      <c r="Z723">
        <f ca="1">AVERAGE(INDIRECT("J"&amp;A723):INDIRECT("J"&amp;B723))</f>
        <v>3152.75</v>
      </c>
      <c r="AA723">
        <f ca="1">AVERAGE(INDIRECT("K"&amp;A723):INDIRECT("K"&amp;B723))</f>
        <v>71.25</v>
      </c>
      <c r="AB723">
        <f ca="1">AVERAGE(INDIRECT("L"&amp;A723):INDIRECT("L"&amp;B723))</f>
        <v>1889.25</v>
      </c>
      <c r="AC723">
        <f ca="1">AVERAGE(INDIRECT("M"&amp;A723):INDIRECT("M"&amp;B723))</f>
        <v>446</v>
      </c>
      <c r="AD723">
        <f ca="1">AVERAGE(INDIRECT("N"&amp;A723):INDIRECT("N"&amp;B723))</f>
        <v>2352</v>
      </c>
      <c r="AE723">
        <f ca="1">AVERAGE(INDIRECT("O"&amp;A723):INDIRECT("O"&amp;B723))</f>
        <v>82.25</v>
      </c>
      <c r="AF723">
        <f ca="1">AVERAGE(INDIRECT("P"&amp;A723):INDIRECT("P"&amp;B723))</f>
        <v>1916.94</v>
      </c>
    </row>
    <row r="724" spans="1:32" ht="15" x14ac:dyDescent="0.25">
      <c r="A724" s="13">
        <f t="shared" si="28"/>
        <v>2881</v>
      </c>
      <c r="B724" s="14">
        <f t="shared" si="27"/>
        <v>2884</v>
      </c>
      <c r="C724" s="5">
        <v>40155</v>
      </c>
      <c r="D724" t="s">
        <v>50</v>
      </c>
      <c r="E724">
        <v>19150</v>
      </c>
      <c r="F724">
        <v>15683</v>
      </c>
      <c r="G724">
        <v>7440</v>
      </c>
      <c r="H724">
        <f>'[4]200912'!J51</f>
        <v>8587</v>
      </c>
      <c r="I724">
        <v>1252</v>
      </c>
      <c r="J724">
        <v>912</v>
      </c>
      <c r="K724">
        <v>145</v>
      </c>
      <c r="L724">
        <v>1063</v>
      </c>
      <c r="M724">
        <v>1449</v>
      </c>
      <c r="N724">
        <v>1279</v>
      </c>
      <c r="O724">
        <v>276</v>
      </c>
      <c r="P724">
        <v>1467.95</v>
      </c>
      <c r="T724" s="15">
        <v>29</v>
      </c>
      <c r="U724">
        <f ca="1">AVERAGE(INDIRECT("E"&amp;A724):INDIRECT("E"&amp;B724))</f>
        <v>13381.5</v>
      </c>
      <c r="V724" s="16"/>
      <c r="W724">
        <f ca="1">AVERAGE(INDIRECT("G"&amp;A724):INDIRECT("G"&amp;B724))</f>
        <v>4490</v>
      </c>
      <c r="X724">
        <f ca="1">AVERAGE(INDIRECT("H"&amp;A724):INDIRECT("H"&amp;B724))</f>
        <v>3837.25</v>
      </c>
      <c r="Y724">
        <f ca="1">AVERAGE(INDIRECT("I"&amp;A724):INDIRECT("I"&amp;B724))</f>
        <v>458.5</v>
      </c>
      <c r="Z724">
        <f ca="1">AVERAGE(INDIRECT("J"&amp;A724):INDIRECT("J"&amp;B724))</f>
        <v>2984.75</v>
      </c>
      <c r="AA724">
        <f ca="1">AVERAGE(INDIRECT("K"&amp;A724):INDIRECT("K"&amp;B724))</f>
        <v>91.25</v>
      </c>
      <c r="AB724">
        <f ca="1">AVERAGE(INDIRECT("L"&amp;A724):INDIRECT("L"&amp;B724))</f>
        <v>1834</v>
      </c>
      <c r="AC724">
        <f ca="1">AVERAGE(INDIRECT("M"&amp;A724):INDIRECT("M"&amp;B724))</f>
        <v>435</v>
      </c>
      <c r="AD724">
        <f ca="1">AVERAGE(INDIRECT("N"&amp;A724):INDIRECT("N"&amp;B724))</f>
        <v>2414</v>
      </c>
      <c r="AE724">
        <f ca="1">AVERAGE(INDIRECT("O"&amp;A724):INDIRECT("O"&amp;B724))</f>
        <v>83.5</v>
      </c>
      <c r="AF724">
        <f ca="1">AVERAGE(INDIRECT("P"&amp;A724):INDIRECT("P"&amp;B724))</f>
        <v>1836.6225000000002</v>
      </c>
    </row>
    <row r="725" spans="1:32" ht="15" x14ac:dyDescent="0.25">
      <c r="A725" s="13">
        <f t="shared" si="28"/>
        <v>2885</v>
      </c>
      <c r="B725" s="14">
        <f t="shared" si="27"/>
        <v>2888</v>
      </c>
      <c r="C725" s="5">
        <v>40155</v>
      </c>
      <c r="D725" t="s">
        <v>51</v>
      </c>
      <c r="E725">
        <v>18988</v>
      </c>
      <c r="F725">
        <v>15442</v>
      </c>
      <c r="G725">
        <v>7337</v>
      </c>
      <c r="H725">
        <f>'[4]200912'!J52</f>
        <v>8530</v>
      </c>
      <c r="I725">
        <v>1205</v>
      </c>
      <c r="J725">
        <v>947</v>
      </c>
      <c r="K725">
        <v>141</v>
      </c>
      <c r="L725">
        <v>1020</v>
      </c>
      <c r="M725">
        <v>1446</v>
      </c>
      <c r="N725">
        <v>1258</v>
      </c>
      <c r="O725">
        <v>275</v>
      </c>
      <c r="P725">
        <v>1458.24</v>
      </c>
      <c r="T725" s="15">
        <v>4.1666666666666664E-2</v>
      </c>
      <c r="U725">
        <f ca="1">AVERAGE(INDIRECT("E"&amp;A725):INDIRECT("E"&amp;B725))</f>
        <v>12337.25</v>
      </c>
      <c r="V725" s="16"/>
      <c r="W725">
        <f ca="1">AVERAGE(INDIRECT("G"&amp;A725):INDIRECT("G"&amp;B725))</f>
        <v>3973.5</v>
      </c>
      <c r="X725">
        <f ca="1">AVERAGE(INDIRECT("H"&amp;A725):INDIRECT("H"&amp;B725))</f>
        <v>3328</v>
      </c>
      <c r="Y725">
        <f ca="1">AVERAGE(INDIRECT("I"&amp;A725):INDIRECT("I"&amp;B725))</f>
        <v>357.25</v>
      </c>
      <c r="Z725">
        <f ca="1">AVERAGE(INDIRECT("J"&amp;A725):INDIRECT("J"&amp;B725))</f>
        <v>2836.25</v>
      </c>
      <c r="AA725">
        <f ca="1">AVERAGE(INDIRECT("K"&amp;A725):INDIRECT("K"&amp;B725))</f>
        <v>86</v>
      </c>
      <c r="AB725">
        <f ca="1">AVERAGE(INDIRECT("L"&amp;A725):INDIRECT("L"&amp;B725))</f>
        <v>1727.75</v>
      </c>
      <c r="AC725">
        <f ca="1">AVERAGE(INDIRECT("M"&amp;A725):INDIRECT("M"&amp;B725))</f>
        <v>609</v>
      </c>
      <c r="AD725">
        <f ca="1">AVERAGE(INDIRECT("N"&amp;A725):INDIRECT("N"&amp;B725))</f>
        <v>3722</v>
      </c>
      <c r="AE725">
        <f ca="1">AVERAGE(INDIRECT("O"&amp;A725):INDIRECT("O"&amp;B725))</f>
        <v>163.25</v>
      </c>
      <c r="AF725">
        <f ca="1">AVERAGE(INDIRECT("P"&amp;A725):INDIRECT("P"&amp;B725))</f>
        <v>1952.4525000000001</v>
      </c>
    </row>
    <row r="726" spans="1:32" ht="15" x14ac:dyDescent="0.25">
      <c r="A726" s="13">
        <f t="shared" si="28"/>
        <v>2889</v>
      </c>
      <c r="B726" s="14">
        <f t="shared" si="27"/>
        <v>2892</v>
      </c>
      <c r="C726" s="5">
        <v>40155</v>
      </c>
      <c r="D726" t="s">
        <v>52</v>
      </c>
      <c r="E726">
        <v>18833</v>
      </c>
      <c r="F726">
        <v>15235</v>
      </c>
      <c r="G726">
        <v>7186</v>
      </c>
      <c r="H726">
        <f>'[4]200912'!J53</f>
        <v>8457</v>
      </c>
      <c r="I726">
        <v>1213</v>
      </c>
      <c r="J726">
        <v>1014</v>
      </c>
      <c r="K726">
        <v>145</v>
      </c>
      <c r="L726">
        <v>941</v>
      </c>
      <c r="M726">
        <v>1446</v>
      </c>
      <c r="N726">
        <v>1258</v>
      </c>
      <c r="O726">
        <v>273</v>
      </c>
      <c r="P726">
        <v>1448.33</v>
      </c>
      <c r="T726" s="15">
        <v>8.3333333333333329E-2</v>
      </c>
      <c r="U726">
        <f ca="1">AVERAGE(INDIRECT("E"&amp;A726):INDIRECT("E"&amp;B726))</f>
        <v>11722.25</v>
      </c>
      <c r="V726" s="16"/>
      <c r="W726">
        <f ca="1">AVERAGE(INDIRECT("G"&amp;A726):INDIRECT("G"&amp;B726))</f>
        <v>3603</v>
      </c>
      <c r="X726">
        <f ca="1">AVERAGE(INDIRECT("H"&amp;A726):INDIRECT("H"&amp;B726))</f>
        <v>2960.25</v>
      </c>
      <c r="Y726">
        <f ca="1">AVERAGE(INDIRECT("I"&amp;A726):INDIRECT("I"&amp;B726))</f>
        <v>297.75</v>
      </c>
      <c r="Z726">
        <f ca="1">AVERAGE(INDIRECT("J"&amp;A726):INDIRECT("J"&amp;B726))</f>
        <v>2752</v>
      </c>
      <c r="AA726">
        <f ca="1">AVERAGE(INDIRECT("K"&amp;A726):INDIRECT("K"&amp;B726))</f>
        <v>63.25</v>
      </c>
      <c r="AB726">
        <f ca="1">AVERAGE(INDIRECT("L"&amp;A726):INDIRECT("L"&amp;B726))</f>
        <v>1669.75</v>
      </c>
      <c r="AC726">
        <f ca="1">AVERAGE(INDIRECT("M"&amp;A726):INDIRECT("M"&amp;B726))</f>
        <v>534</v>
      </c>
      <c r="AD726">
        <f ca="1">AVERAGE(INDIRECT("N"&amp;A726):INDIRECT("N"&amp;B726))</f>
        <v>3559</v>
      </c>
      <c r="AE726">
        <f ca="1">AVERAGE(INDIRECT("O"&amp;A726):INDIRECT("O"&amp;B726))</f>
        <v>155.5</v>
      </c>
      <c r="AF726">
        <f ca="1">AVERAGE(INDIRECT("P"&amp;A726):INDIRECT("P"&amp;B726))</f>
        <v>1945.9699999999998</v>
      </c>
    </row>
    <row r="727" spans="1:32" ht="15" x14ac:dyDescent="0.25">
      <c r="A727" s="13">
        <f t="shared" si="28"/>
        <v>2893</v>
      </c>
      <c r="B727" s="14">
        <f t="shared" si="27"/>
        <v>2896</v>
      </c>
      <c r="C727" s="5">
        <v>40155</v>
      </c>
      <c r="D727" t="s">
        <v>53</v>
      </c>
      <c r="E727">
        <v>18906</v>
      </c>
      <c r="F727">
        <v>15120</v>
      </c>
      <c r="G727">
        <v>7137</v>
      </c>
      <c r="H727">
        <f>'[4]200912'!J54</f>
        <v>8452</v>
      </c>
      <c r="I727">
        <v>1287</v>
      </c>
      <c r="J727">
        <v>1102</v>
      </c>
      <c r="K727">
        <v>141</v>
      </c>
      <c r="L727">
        <v>1140</v>
      </c>
      <c r="M727">
        <v>1446</v>
      </c>
      <c r="N727">
        <v>1258</v>
      </c>
      <c r="O727">
        <v>270</v>
      </c>
      <c r="P727">
        <v>1416.19</v>
      </c>
      <c r="T727" s="15">
        <v>0.125</v>
      </c>
      <c r="U727">
        <f ca="1">AVERAGE(INDIRECT("E"&amp;A727):INDIRECT("E"&amp;B727))</f>
        <v>11508.25</v>
      </c>
      <c r="V727" s="16"/>
      <c r="W727">
        <f ca="1">AVERAGE(INDIRECT("G"&amp;A727):INDIRECT("G"&amp;B727))</f>
        <v>3513</v>
      </c>
      <c r="X727">
        <f ca="1">AVERAGE(INDIRECT("H"&amp;A727):INDIRECT("H"&amp;B727))</f>
        <v>2921.5</v>
      </c>
      <c r="Y727">
        <f ca="1">AVERAGE(INDIRECT("I"&amp;A727):INDIRECT("I"&amp;B727))</f>
        <v>218</v>
      </c>
      <c r="Z727">
        <f ca="1">AVERAGE(INDIRECT("J"&amp;A727):INDIRECT("J"&amp;B727))</f>
        <v>2661.5</v>
      </c>
      <c r="AA727">
        <f ca="1">AVERAGE(INDIRECT("K"&amp;A727):INDIRECT("K"&amp;B727))</f>
        <v>59.75</v>
      </c>
      <c r="AB727">
        <f ca="1">AVERAGE(INDIRECT("L"&amp;A727):INDIRECT("L"&amp;B727))</f>
        <v>1646.5</v>
      </c>
      <c r="AC727">
        <f ca="1">AVERAGE(INDIRECT("M"&amp;A727):INDIRECT("M"&amp;B727))</f>
        <v>500</v>
      </c>
      <c r="AD727">
        <f ca="1">AVERAGE(INDIRECT("N"&amp;A727):INDIRECT("N"&amp;B727))</f>
        <v>3444</v>
      </c>
      <c r="AE727">
        <f ca="1">AVERAGE(INDIRECT("O"&amp;A727):INDIRECT("O"&amp;B727))</f>
        <v>139</v>
      </c>
      <c r="AF727">
        <f ca="1">AVERAGE(INDIRECT("P"&amp;A727):INDIRECT("P"&amp;B727))</f>
        <v>1852.4299999999998</v>
      </c>
    </row>
    <row r="728" spans="1:32" ht="15" x14ac:dyDescent="0.25">
      <c r="A728" s="13">
        <f t="shared" si="28"/>
        <v>2897</v>
      </c>
      <c r="B728" s="14">
        <f t="shared" ref="B728:B748" si="29">B726+8</f>
        <v>2900</v>
      </c>
      <c r="C728" s="5">
        <v>40155</v>
      </c>
      <c r="D728" t="s">
        <v>54</v>
      </c>
      <c r="E728">
        <v>19144</v>
      </c>
      <c r="F728">
        <v>15167</v>
      </c>
      <c r="G728">
        <v>7176</v>
      </c>
      <c r="H728">
        <f>'[4]200912'!J55</f>
        <v>8224</v>
      </c>
      <c r="I728">
        <v>1240</v>
      </c>
      <c r="J728">
        <v>1078</v>
      </c>
      <c r="K728">
        <v>142</v>
      </c>
      <c r="L728">
        <v>1292</v>
      </c>
      <c r="M728">
        <v>1446</v>
      </c>
      <c r="N728">
        <v>1258</v>
      </c>
      <c r="O728">
        <v>268</v>
      </c>
      <c r="P728">
        <v>1383.75</v>
      </c>
      <c r="T728" s="15">
        <v>0.16666666666666666</v>
      </c>
      <c r="U728">
        <f ca="1">AVERAGE(INDIRECT("E"&amp;A728):INDIRECT("E"&amp;B728))</f>
        <v>11537</v>
      </c>
      <c r="V728" s="16"/>
      <c r="W728">
        <f ca="1">AVERAGE(INDIRECT("G"&amp;A728):INDIRECT("G"&amp;B728))</f>
        <v>3511</v>
      </c>
      <c r="X728">
        <f ca="1">AVERAGE(INDIRECT("H"&amp;A728):INDIRECT("H"&amp;B728))</f>
        <v>2970.75</v>
      </c>
      <c r="Y728">
        <f ca="1">AVERAGE(INDIRECT("I"&amp;A728):INDIRECT("I"&amp;B728))</f>
        <v>205</v>
      </c>
      <c r="Z728">
        <f ca="1">AVERAGE(INDIRECT("J"&amp;A728):INDIRECT("J"&amp;B728))</f>
        <v>2687.25</v>
      </c>
      <c r="AA728">
        <f ca="1">AVERAGE(INDIRECT("K"&amp;A728):INDIRECT("K"&amp;B728))</f>
        <v>49.5</v>
      </c>
      <c r="AB728">
        <f ca="1">AVERAGE(INDIRECT("L"&amp;A728):INDIRECT("L"&amp;B728))</f>
        <v>1605</v>
      </c>
      <c r="AC728">
        <f ca="1">AVERAGE(INDIRECT("M"&amp;A728):INDIRECT("M"&amp;B728))</f>
        <v>436</v>
      </c>
      <c r="AD728">
        <f ca="1">AVERAGE(INDIRECT("N"&amp;A728):INDIRECT("N"&amp;B728))</f>
        <v>3278</v>
      </c>
      <c r="AE728">
        <f ca="1">AVERAGE(INDIRECT("O"&amp;A728):INDIRECT("O"&amp;B728))</f>
        <v>129.75</v>
      </c>
      <c r="AF728">
        <f ca="1">AVERAGE(INDIRECT("P"&amp;A728):INDIRECT("P"&amp;B728))</f>
        <v>1755.4825000000001</v>
      </c>
    </row>
    <row r="729" spans="1:32" ht="15" x14ac:dyDescent="0.25">
      <c r="A729" s="13">
        <f t="shared" si="28"/>
        <v>2901</v>
      </c>
      <c r="B729" s="14">
        <f t="shared" si="29"/>
        <v>2904</v>
      </c>
      <c r="C729" s="5">
        <v>40155</v>
      </c>
      <c r="D729" t="s">
        <v>55</v>
      </c>
      <c r="E729">
        <v>19159</v>
      </c>
      <c r="F729">
        <v>15140</v>
      </c>
      <c r="G729">
        <v>7233</v>
      </c>
      <c r="H729">
        <f>'[4]200912'!J56</f>
        <v>8228</v>
      </c>
      <c r="I729">
        <v>1201</v>
      </c>
      <c r="J729">
        <v>1054</v>
      </c>
      <c r="K729">
        <v>141</v>
      </c>
      <c r="L729">
        <v>1395</v>
      </c>
      <c r="M729">
        <v>1421</v>
      </c>
      <c r="N729">
        <v>1190</v>
      </c>
      <c r="O729">
        <v>266</v>
      </c>
      <c r="P729">
        <v>1351.12</v>
      </c>
      <c r="T729" s="15">
        <v>0.20833333333333334</v>
      </c>
      <c r="U729">
        <f ca="1">AVERAGE(INDIRECT("E"&amp;A729):INDIRECT("E"&amp;B729))</f>
        <v>11654.25</v>
      </c>
      <c r="V729" s="16"/>
      <c r="W729">
        <f ca="1">AVERAGE(INDIRECT("G"&amp;A729):INDIRECT("G"&amp;B729))</f>
        <v>3709.25</v>
      </c>
      <c r="X729">
        <f ca="1">AVERAGE(INDIRECT("H"&amp;A729):INDIRECT("H"&amp;B729))</f>
        <v>3118.25</v>
      </c>
      <c r="Y729">
        <f ca="1">AVERAGE(INDIRECT("I"&amp;A729):INDIRECT("I"&amp;B729))</f>
        <v>203.75</v>
      </c>
      <c r="Z729">
        <f ca="1">AVERAGE(INDIRECT("J"&amp;A729):INDIRECT("J"&amp;B729))</f>
        <v>2749</v>
      </c>
      <c r="AA729">
        <f ca="1">AVERAGE(INDIRECT("K"&amp;A729):INDIRECT("K"&amp;B729))</f>
        <v>33.25</v>
      </c>
      <c r="AB729">
        <f ca="1">AVERAGE(INDIRECT("L"&amp;A729):INDIRECT("L"&amp;B729))</f>
        <v>1571</v>
      </c>
      <c r="AC729">
        <f ca="1">AVERAGE(INDIRECT("M"&amp;A729):INDIRECT("M"&amp;B729))</f>
        <v>424</v>
      </c>
      <c r="AD729">
        <f ca="1">AVERAGE(INDIRECT("N"&amp;A729):INDIRECT("N"&amp;B729))</f>
        <v>3304</v>
      </c>
      <c r="AE729">
        <f ca="1">AVERAGE(INDIRECT("O"&amp;A729):INDIRECT("O"&amp;B729))</f>
        <v>107</v>
      </c>
      <c r="AF729">
        <f ca="1">AVERAGE(INDIRECT("P"&amp;A729):INDIRECT("P"&amp;B729))</f>
        <v>1702.0700000000002</v>
      </c>
    </row>
    <row r="730" spans="1:32" ht="15" x14ac:dyDescent="0.25">
      <c r="A730" s="13">
        <f t="shared" si="28"/>
        <v>2905</v>
      </c>
      <c r="B730" s="14">
        <f t="shared" si="29"/>
        <v>2908</v>
      </c>
      <c r="C730" s="5">
        <v>40155</v>
      </c>
      <c r="D730" t="s">
        <v>56</v>
      </c>
      <c r="E730">
        <v>19193</v>
      </c>
      <c r="F730">
        <v>15034</v>
      </c>
      <c r="G730">
        <v>7268</v>
      </c>
      <c r="H730">
        <f>'[4]200912'!J57</f>
        <v>8219</v>
      </c>
      <c r="I730">
        <v>1220</v>
      </c>
      <c r="J730">
        <v>1009</v>
      </c>
      <c r="K730">
        <v>152</v>
      </c>
      <c r="L730">
        <v>1360</v>
      </c>
      <c r="M730">
        <v>1421</v>
      </c>
      <c r="N730">
        <v>1190</v>
      </c>
      <c r="O730">
        <v>261</v>
      </c>
      <c r="P730">
        <v>1318.98</v>
      </c>
      <c r="T730" s="15">
        <v>0.25</v>
      </c>
      <c r="U730">
        <f ca="1">AVERAGE(INDIRECT("E"&amp;A730):INDIRECT("E"&amp;B730))</f>
        <v>11394.5</v>
      </c>
      <c r="V730" s="16"/>
      <c r="W730">
        <f ca="1">AVERAGE(INDIRECT("G"&amp;A730):INDIRECT("G"&amp;B730))</f>
        <v>3587.75</v>
      </c>
      <c r="X730">
        <f ca="1">AVERAGE(INDIRECT("H"&amp;A730):INDIRECT("H"&amp;B730))</f>
        <v>3052.25</v>
      </c>
      <c r="Y730">
        <f ca="1">AVERAGE(INDIRECT("I"&amp;A730):INDIRECT("I"&amp;B730))</f>
        <v>213.5</v>
      </c>
      <c r="Z730">
        <f ca="1">AVERAGE(INDIRECT("J"&amp;A730):INDIRECT("J"&amp;B730))</f>
        <v>2805</v>
      </c>
      <c r="AA730">
        <f ca="1">AVERAGE(INDIRECT("K"&amp;A730):INDIRECT("K"&amp;B730))</f>
        <v>38.25</v>
      </c>
      <c r="AB730">
        <f ca="1">AVERAGE(INDIRECT("L"&amp;A730):INDIRECT("L"&amp;B730))</f>
        <v>1414.25</v>
      </c>
      <c r="AC730">
        <f ca="1">AVERAGE(INDIRECT("M"&amp;A730):INDIRECT("M"&amp;B730))</f>
        <v>423</v>
      </c>
      <c r="AD730">
        <f ca="1">AVERAGE(INDIRECT("N"&amp;A730):INDIRECT("N"&amp;B730))</f>
        <v>3241</v>
      </c>
      <c r="AE730">
        <f ca="1">AVERAGE(INDIRECT("O"&amp;A730):INDIRECT("O"&amp;B730))</f>
        <v>90</v>
      </c>
      <c r="AF730">
        <f ca="1">AVERAGE(INDIRECT("P"&amp;A730):INDIRECT("P"&amp;B730))</f>
        <v>1645.405</v>
      </c>
    </row>
    <row r="731" spans="1:32" ht="15" x14ac:dyDescent="0.25">
      <c r="A731" s="13">
        <f t="shared" si="28"/>
        <v>2909</v>
      </c>
      <c r="B731" s="14">
        <f t="shared" si="29"/>
        <v>2912</v>
      </c>
      <c r="C731" s="5">
        <v>40155</v>
      </c>
      <c r="D731" t="s">
        <v>57</v>
      </c>
      <c r="E731">
        <v>19319</v>
      </c>
      <c r="F731">
        <v>14884</v>
      </c>
      <c r="G731">
        <v>7279</v>
      </c>
      <c r="H731">
        <f>'[4]200912'!J58</f>
        <v>8088</v>
      </c>
      <c r="I731">
        <v>1160</v>
      </c>
      <c r="J731">
        <v>981</v>
      </c>
      <c r="K731">
        <v>150</v>
      </c>
      <c r="L731">
        <v>1423</v>
      </c>
      <c r="M731">
        <v>1421</v>
      </c>
      <c r="N731">
        <v>1190</v>
      </c>
      <c r="O731">
        <v>256</v>
      </c>
      <c r="P731">
        <v>1304.3399999999999</v>
      </c>
      <c r="T731" s="15">
        <v>0.29166666666666669</v>
      </c>
      <c r="U731">
        <f ca="1">AVERAGE(INDIRECT("E"&amp;A731):INDIRECT("E"&amp;B731))</f>
        <v>11018</v>
      </c>
      <c r="V731" s="16"/>
      <c r="W731">
        <f ca="1">AVERAGE(INDIRECT("G"&amp;A731):INDIRECT("G"&amp;B731))</f>
        <v>3432.25</v>
      </c>
      <c r="X731">
        <f ca="1">AVERAGE(INDIRECT("H"&amp;A731):INDIRECT("H"&amp;B731))</f>
        <v>2853</v>
      </c>
      <c r="Y731">
        <f ca="1">AVERAGE(INDIRECT("I"&amp;A731):INDIRECT("I"&amp;B731))</f>
        <v>237.75</v>
      </c>
      <c r="Z731">
        <f ca="1">AVERAGE(INDIRECT("J"&amp;A731):INDIRECT("J"&amp;B731))</f>
        <v>2915.25</v>
      </c>
      <c r="AA731">
        <f ca="1">AVERAGE(INDIRECT("K"&amp;A731):INDIRECT("K"&amp;B731))</f>
        <v>39.5</v>
      </c>
      <c r="AB731">
        <f ca="1">AVERAGE(INDIRECT("L"&amp;A731):INDIRECT("L"&amp;B731))</f>
        <v>1227</v>
      </c>
      <c r="AC731">
        <f ca="1">AVERAGE(INDIRECT("M"&amp;A731):INDIRECT("M"&amp;B731))</f>
        <v>415</v>
      </c>
      <c r="AD731">
        <f ca="1">AVERAGE(INDIRECT("N"&amp;A731):INDIRECT("N"&amp;B731))</f>
        <v>3227</v>
      </c>
      <c r="AE731">
        <f ca="1">AVERAGE(INDIRECT("O"&amp;A731):INDIRECT("O"&amp;B731))</f>
        <v>81</v>
      </c>
      <c r="AF731">
        <f ca="1">AVERAGE(INDIRECT("P"&amp;A731):INDIRECT("P"&amp;B731))</f>
        <v>1619.82</v>
      </c>
    </row>
    <row r="732" spans="1:32" ht="15" x14ac:dyDescent="0.25">
      <c r="A732" s="13">
        <f t="shared" si="28"/>
        <v>2913</v>
      </c>
      <c r="B732" s="14">
        <f t="shared" si="29"/>
        <v>2916</v>
      </c>
      <c r="C732" s="5">
        <v>40155</v>
      </c>
      <c r="D732" t="s">
        <v>58</v>
      </c>
      <c r="E732">
        <v>19104</v>
      </c>
      <c r="F732">
        <v>14889</v>
      </c>
      <c r="G732">
        <v>7264</v>
      </c>
      <c r="H732">
        <f>'[4]200912'!J59</f>
        <v>7786</v>
      </c>
      <c r="I732">
        <v>1151</v>
      </c>
      <c r="J732">
        <v>892</v>
      </c>
      <c r="K732">
        <v>142</v>
      </c>
      <c r="L732">
        <v>1414</v>
      </c>
      <c r="M732">
        <v>1421</v>
      </c>
      <c r="N732">
        <v>1190</v>
      </c>
      <c r="O732">
        <v>252</v>
      </c>
      <c r="P732">
        <v>1290.19</v>
      </c>
      <c r="T732" s="15">
        <v>0.33333333333333331</v>
      </c>
      <c r="U732">
        <f ca="1">AVERAGE(INDIRECT("E"&amp;A732):INDIRECT("E"&amp;B732))</f>
        <v>11395.25</v>
      </c>
      <c r="V732" s="16"/>
      <c r="W732">
        <f ca="1">AVERAGE(INDIRECT("G"&amp;A732):INDIRECT("G"&amp;B732))</f>
        <v>3567.5</v>
      </c>
      <c r="X732">
        <f ca="1">AVERAGE(INDIRECT("H"&amp;A732):INDIRECT("H"&amp;B732))</f>
        <v>3490.75</v>
      </c>
      <c r="Y732">
        <f ca="1">AVERAGE(INDIRECT("I"&amp;A732):INDIRECT("I"&amp;B732))</f>
        <v>307.75</v>
      </c>
      <c r="Z732">
        <f ca="1">AVERAGE(INDIRECT("J"&amp;A732):INDIRECT("J"&amp;B732))</f>
        <v>2856.25</v>
      </c>
      <c r="AA732">
        <f ca="1">AVERAGE(INDIRECT("K"&amp;A732):INDIRECT("K"&amp;B732))</f>
        <v>43</v>
      </c>
      <c r="AB732">
        <f ca="1">AVERAGE(INDIRECT("L"&amp;A732):INDIRECT("L"&amp;B732))</f>
        <v>1257.75</v>
      </c>
      <c r="AC732">
        <f ca="1">AVERAGE(INDIRECT("M"&amp;A732):INDIRECT("M"&amp;B732))</f>
        <v>402</v>
      </c>
      <c r="AD732">
        <f ca="1">AVERAGE(INDIRECT("N"&amp;A732):INDIRECT("N"&amp;B732))</f>
        <v>3261</v>
      </c>
      <c r="AE732">
        <f ca="1">AVERAGE(INDIRECT("O"&amp;A732):INDIRECT("O"&amp;B732))</f>
        <v>64.75</v>
      </c>
      <c r="AF732">
        <f ca="1">AVERAGE(INDIRECT("P"&amp;A732):INDIRECT("P"&amp;B732))</f>
        <v>1636.6575</v>
      </c>
    </row>
    <row r="733" spans="1:32" ht="15" x14ac:dyDescent="0.25">
      <c r="A733" s="13">
        <f t="shared" si="28"/>
        <v>2917</v>
      </c>
      <c r="B733" s="14">
        <f t="shared" si="29"/>
        <v>2920</v>
      </c>
      <c r="C733" s="5">
        <v>40155</v>
      </c>
      <c r="D733" t="s">
        <v>59</v>
      </c>
      <c r="E733">
        <v>18974</v>
      </c>
      <c r="F733">
        <v>14978</v>
      </c>
      <c r="G733">
        <v>7258</v>
      </c>
      <c r="H733">
        <f>'[4]200912'!J60</f>
        <v>7642</v>
      </c>
      <c r="I733">
        <v>1115</v>
      </c>
      <c r="J733">
        <v>794</v>
      </c>
      <c r="K733">
        <v>155</v>
      </c>
      <c r="L733">
        <v>1473</v>
      </c>
      <c r="M733">
        <v>1365</v>
      </c>
      <c r="N733">
        <v>1080</v>
      </c>
      <c r="O733">
        <v>247</v>
      </c>
      <c r="P733">
        <v>1275.55</v>
      </c>
      <c r="T733" s="15">
        <v>0.375</v>
      </c>
      <c r="U733">
        <f ca="1">AVERAGE(INDIRECT("E"&amp;A733):INDIRECT("E"&amp;B733))</f>
        <v>12307</v>
      </c>
      <c r="V733" s="16"/>
      <c r="W733">
        <f ca="1">AVERAGE(INDIRECT("G"&amp;A733):INDIRECT("G"&amp;B733))</f>
        <v>3769.5</v>
      </c>
      <c r="X733">
        <f ca="1">AVERAGE(INDIRECT("H"&amp;A733):INDIRECT("H"&amp;B733))</f>
        <v>4175.5</v>
      </c>
      <c r="Y733">
        <f ca="1">AVERAGE(INDIRECT("I"&amp;A733):INDIRECT("I"&amp;B733))</f>
        <v>371.5</v>
      </c>
      <c r="Z733">
        <f ca="1">AVERAGE(INDIRECT("J"&amp;A733):INDIRECT("J"&amp;B733))</f>
        <v>2790.5</v>
      </c>
      <c r="AA733">
        <f ca="1">AVERAGE(INDIRECT("K"&amp;A733):INDIRECT("K"&amp;B733))</f>
        <v>52</v>
      </c>
      <c r="AB733">
        <f ca="1">AVERAGE(INDIRECT("L"&amp;A733):INDIRECT("L"&amp;B733))</f>
        <v>1184.75</v>
      </c>
      <c r="AC733">
        <f ca="1">AVERAGE(INDIRECT("M"&amp;A733):INDIRECT("M"&amp;B733))</f>
        <v>438</v>
      </c>
      <c r="AD733">
        <f ca="1">AVERAGE(INDIRECT("N"&amp;A733):INDIRECT("N"&amp;B733))</f>
        <v>3316</v>
      </c>
      <c r="AE733">
        <f ca="1">AVERAGE(INDIRECT("O"&amp;A733):INDIRECT("O"&amp;B733))</f>
        <v>46.25</v>
      </c>
      <c r="AF733">
        <f ca="1">AVERAGE(INDIRECT("P"&amp;A733):INDIRECT("P"&amp;B733))</f>
        <v>1670.5225</v>
      </c>
    </row>
    <row r="734" spans="1:32" ht="15" x14ac:dyDescent="0.25">
      <c r="A734" s="13">
        <f t="shared" si="28"/>
        <v>2921</v>
      </c>
      <c r="B734" s="14">
        <f t="shared" si="29"/>
        <v>2924</v>
      </c>
      <c r="C734" s="5">
        <v>40155</v>
      </c>
      <c r="D734" t="s">
        <v>60</v>
      </c>
      <c r="E734">
        <v>19000</v>
      </c>
      <c r="F734">
        <v>15042</v>
      </c>
      <c r="G734">
        <v>7236</v>
      </c>
      <c r="H734">
        <f>'[4]200912'!J61</f>
        <v>7781</v>
      </c>
      <c r="I734">
        <v>1112</v>
      </c>
      <c r="J734">
        <v>821</v>
      </c>
      <c r="K734">
        <v>143</v>
      </c>
      <c r="L734">
        <v>1495</v>
      </c>
      <c r="M734">
        <v>1365</v>
      </c>
      <c r="N734">
        <v>1080</v>
      </c>
      <c r="O734">
        <v>238</v>
      </c>
      <c r="P734">
        <v>1260.9100000000001</v>
      </c>
      <c r="T734" s="15">
        <v>0.41666666666666669</v>
      </c>
      <c r="U734">
        <f ca="1">AVERAGE(INDIRECT("E"&amp;A734):INDIRECT("E"&amp;B734))</f>
        <v>13150.5</v>
      </c>
      <c r="V734" s="16"/>
      <c r="W734">
        <f ca="1">AVERAGE(INDIRECT("G"&amp;A734):INDIRECT("G"&amp;B734))</f>
        <v>4202.75</v>
      </c>
      <c r="X734">
        <f ca="1">AVERAGE(INDIRECT("H"&amp;A734):INDIRECT("H"&amp;B734))</f>
        <v>4863.75</v>
      </c>
      <c r="Y734">
        <f ca="1">AVERAGE(INDIRECT("I"&amp;A734):INDIRECT("I"&amp;B734))</f>
        <v>358.5</v>
      </c>
      <c r="Z734">
        <f ca="1">AVERAGE(INDIRECT("J"&amp;A734):INDIRECT("J"&amp;B734))</f>
        <v>2757.75</v>
      </c>
      <c r="AA734">
        <f ca="1">AVERAGE(INDIRECT("K"&amp;A734):INDIRECT("K"&amp;B734))</f>
        <v>59</v>
      </c>
      <c r="AB734">
        <f ca="1">AVERAGE(INDIRECT("L"&amp;A734):INDIRECT("L"&amp;B734))</f>
        <v>1075.25</v>
      </c>
      <c r="AC734">
        <f ca="1">AVERAGE(INDIRECT("M"&amp;A734):INDIRECT("M"&amp;B734))</f>
        <v>482</v>
      </c>
      <c r="AD734">
        <f ca="1">AVERAGE(INDIRECT("N"&amp;A734):INDIRECT("N"&amp;B734))</f>
        <v>3404</v>
      </c>
      <c r="AE734">
        <f ca="1">AVERAGE(INDIRECT("O"&amp;A734):INDIRECT("O"&amp;B734))</f>
        <v>48.75</v>
      </c>
      <c r="AF734">
        <f ca="1">AVERAGE(INDIRECT("P"&amp;A734):INDIRECT("P"&amp;B734))</f>
        <v>1683.78</v>
      </c>
    </row>
    <row r="735" spans="1:32" ht="15" x14ac:dyDescent="0.25">
      <c r="A735" s="13">
        <f t="shared" si="28"/>
        <v>2925</v>
      </c>
      <c r="B735" s="14">
        <f t="shared" si="29"/>
        <v>2928</v>
      </c>
      <c r="C735" s="5">
        <v>40155</v>
      </c>
      <c r="D735" t="s">
        <v>61</v>
      </c>
      <c r="E735">
        <v>19024</v>
      </c>
      <c r="F735">
        <v>15048</v>
      </c>
      <c r="G735">
        <v>7250</v>
      </c>
      <c r="H735">
        <f>'[4]200912'!J62</f>
        <v>7753</v>
      </c>
      <c r="I735">
        <v>1003</v>
      </c>
      <c r="J735">
        <v>781</v>
      </c>
      <c r="K735">
        <v>138</v>
      </c>
      <c r="L735">
        <v>1533</v>
      </c>
      <c r="M735">
        <v>1365</v>
      </c>
      <c r="N735">
        <v>1080</v>
      </c>
      <c r="O735">
        <v>228</v>
      </c>
      <c r="P735">
        <v>1259.98</v>
      </c>
      <c r="T735" s="15">
        <v>0.45833333333333331</v>
      </c>
      <c r="U735">
        <f ca="1">AVERAGE(INDIRECT("E"&amp;A735):INDIRECT("E"&amp;B735))</f>
        <v>13673.5</v>
      </c>
      <c r="V735" s="16"/>
      <c r="W735">
        <f ca="1">AVERAGE(INDIRECT("G"&amp;A735):INDIRECT("G"&amp;B735))</f>
        <v>4246.75</v>
      </c>
      <c r="X735">
        <f ca="1">AVERAGE(INDIRECT("H"&amp;A735):INDIRECT("H"&amp;B735))</f>
        <v>5243</v>
      </c>
      <c r="Y735">
        <f ca="1">AVERAGE(INDIRECT("I"&amp;A735):INDIRECT("I"&amp;B735))</f>
        <v>352.25</v>
      </c>
      <c r="Z735">
        <f ca="1">AVERAGE(INDIRECT("J"&amp;A735):INDIRECT("J"&amp;B735))</f>
        <v>2834.25</v>
      </c>
      <c r="AA735">
        <f ca="1">AVERAGE(INDIRECT("K"&amp;A735):INDIRECT("K"&amp;B735))</f>
        <v>51.75</v>
      </c>
      <c r="AB735">
        <f ca="1">AVERAGE(INDIRECT("L"&amp;A735):INDIRECT("L"&amp;B735))</f>
        <v>1062.5</v>
      </c>
      <c r="AC735">
        <f ca="1">AVERAGE(INDIRECT("M"&amp;A735):INDIRECT("M"&amp;B735))</f>
        <v>498</v>
      </c>
      <c r="AD735">
        <f ca="1">AVERAGE(INDIRECT("N"&amp;A735):INDIRECT("N"&amp;B735))</f>
        <v>3465</v>
      </c>
      <c r="AE735">
        <f ca="1">AVERAGE(INDIRECT("O"&amp;A735):INDIRECT("O"&amp;B735))</f>
        <v>51.75</v>
      </c>
      <c r="AF735">
        <f ca="1">AVERAGE(INDIRECT("P"&amp;A735):INDIRECT("P"&amp;B735))</f>
        <v>1666.6949999999999</v>
      </c>
    </row>
    <row r="736" spans="1:32" ht="15" x14ac:dyDescent="0.25">
      <c r="A736" s="13">
        <f t="shared" si="28"/>
        <v>2929</v>
      </c>
      <c r="B736" s="14">
        <f t="shared" si="29"/>
        <v>2932</v>
      </c>
      <c r="C736" s="5">
        <v>40155</v>
      </c>
      <c r="D736" t="s">
        <v>62</v>
      </c>
      <c r="E736">
        <v>19027</v>
      </c>
      <c r="F736">
        <v>15006</v>
      </c>
      <c r="G736">
        <v>7208</v>
      </c>
      <c r="H736">
        <f>'[4]200912'!J63</f>
        <v>7789</v>
      </c>
      <c r="I736">
        <v>1014</v>
      </c>
      <c r="J736">
        <v>801</v>
      </c>
      <c r="K736">
        <v>133</v>
      </c>
      <c r="L736">
        <v>1519</v>
      </c>
      <c r="M736">
        <v>1365</v>
      </c>
      <c r="N736">
        <v>1080</v>
      </c>
      <c r="O736">
        <v>219</v>
      </c>
      <c r="P736">
        <v>1258.56</v>
      </c>
      <c r="T736" s="15">
        <v>0.5</v>
      </c>
      <c r="U736">
        <f ca="1">AVERAGE(INDIRECT("E"&amp;A736):INDIRECT("E"&amp;B736))</f>
        <v>13899.5</v>
      </c>
      <c r="V736" s="16"/>
      <c r="W736">
        <f ca="1">AVERAGE(INDIRECT("G"&amp;A736):INDIRECT("G"&amp;B736))</f>
        <v>4266.25</v>
      </c>
      <c r="X736">
        <f ca="1">AVERAGE(INDIRECT("H"&amp;A736):INDIRECT("H"&amp;B736))</f>
        <v>5707.5</v>
      </c>
      <c r="Y736">
        <f ca="1">AVERAGE(INDIRECT("I"&amp;A736):INDIRECT("I"&amp;B736))</f>
        <v>371.5</v>
      </c>
      <c r="Z736">
        <f ca="1">AVERAGE(INDIRECT("J"&amp;A736):INDIRECT("J"&amp;B736))</f>
        <v>2997</v>
      </c>
      <c r="AA736">
        <f ca="1">AVERAGE(INDIRECT("K"&amp;A736):INDIRECT("K"&amp;B736))</f>
        <v>53.25</v>
      </c>
      <c r="AB736">
        <f ca="1">AVERAGE(INDIRECT("L"&amp;A736):INDIRECT("L"&amp;B736))</f>
        <v>958</v>
      </c>
      <c r="AC736">
        <f ca="1">AVERAGE(INDIRECT("M"&amp;A736):INDIRECT("M"&amp;B736))</f>
        <v>534</v>
      </c>
      <c r="AD736">
        <f ca="1">AVERAGE(INDIRECT("N"&amp;A736):INDIRECT("N"&amp;B736))</f>
        <v>3441</v>
      </c>
      <c r="AE736">
        <f ca="1">AVERAGE(INDIRECT("O"&amp;A736):INDIRECT("O"&amp;B736))</f>
        <v>52.5</v>
      </c>
      <c r="AF736">
        <f ca="1">AVERAGE(INDIRECT("P"&amp;A736):INDIRECT("P"&amp;B736))</f>
        <v>1606.66</v>
      </c>
    </row>
    <row r="737" spans="1:32" ht="15" x14ac:dyDescent="0.25">
      <c r="A737" s="13">
        <f t="shared" si="28"/>
        <v>2933</v>
      </c>
      <c r="B737" s="14">
        <f t="shared" si="29"/>
        <v>2936</v>
      </c>
      <c r="C737" s="5">
        <v>40155</v>
      </c>
      <c r="D737" t="s">
        <v>63</v>
      </c>
      <c r="E737">
        <v>19075</v>
      </c>
      <c r="F737">
        <v>15021</v>
      </c>
      <c r="G737">
        <v>7377</v>
      </c>
      <c r="H737">
        <f>'[4]200912'!J64</f>
        <v>7854</v>
      </c>
      <c r="I737">
        <v>936</v>
      </c>
      <c r="J737">
        <v>806</v>
      </c>
      <c r="K737">
        <v>137</v>
      </c>
      <c r="L737">
        <v>1513</v>
      </c>
      <c r="M737">
        <v>1201</v>
      </c>
      <c r="N737">
        <v>938</v>
      </c>
      <c r="O737">
        <v>210</v>
      </c>
      <c r="P737">
        <v>1257.6300000000001</v>
      </c>
      <c r="T737" s="15">
        <v>0.54166666666666663</v>
      </c>
      <c r="U737">
        <f ca="1">AVERAGE(INDIRECT("E"&amp;A737):INDIRECT("E"&amp;B737))</f>
        <v>14175</v>
      </c>
      <c r="V737" s="16"/>
      <c r="W737">
        <f ca="1">AVERAGE(INDIRECT("G"&amp;A737):INDIRECT("G"&amp;B737))</f>
        <v>4522</v>
      </c>
      <c r="X737">
        <f ca="1">AVERAGE(INDIRECT("H"&amp;A737):INDIRECT("H"&amp;B737))</f>
        <v>5579.75</v>
      </c>
      <c r="Y737">
        <f ca="1">AVERAGE(INDIRECT("I"&amp;A737):INDIRECT("I"&amp;B737))</f>
        <v>421.25</v>
      </c>
      <c r="Z737">
        <f ca="1">AVERAGE(INDIRECT("J"&amp;A737):INDIRECT("J"&amp;B737))</f>
        <v>3074.5</v>
      </c>
      <c r="AA737">
        <f ca="1">AVERAGE(INDIRECT("K"&amp;A737):INDIRECT("K"&amp;B737))</f>
        <v>55.25</v>
      </c>
      <c r="AB737">
        <f ca="1">AVERAGE(INDIRECT("L"&amp;A737):INDIRECT("L"&amp;B737))</f>
        <v>939.5</v>
      </c>
      <c r="AC737">
        <f ca="1">AVERAGE(INDIRECT("M"&amp;A737):INDIRECT("M"&amp;B737))</f>
        <v>541</v>
      </c>
      <c r="AD737">
        <f ca="1">AVERAGE(INDIRECT("N"&amp;A737):INDIRECT("N"&amp;B737))</f>
        <v>3431</v>
      </c>
      <c r="AE737">
        <f ca="1">AVERAGE(INDIRECT("O"&amp;A737):INDIRECT("O"&amp;B737))</f>
        <v>54</v>
      </c>
      <c r="AF737">
        <f ca="1">AVERAGE(INDIRECT("P"&amp;A737):INDIRECT("P"&amp;B737))</f>
        <v>1542.5274999999999</v>
      </c>
    </row>
    <row r="738" spans="1:32" ht="15" x14ac:dyDescent="0.25">
      <c r="A738" s="13">
        <f t="shared" si="28"/>
        <v>2937</v>
      </c>
      <c r="B738" s="14">
        <f t="shared" si="29"/>
        <v>2940</v>
      </c>
      <c r="C738" s="5">
        <v>40155</v>
      </c>
      <c r="D738" t="s">
        <v>64</v>
      </c>
      <c r="E738">
        <v>19140</v>
      </c>
      <c r="F738">
        <v>14992</v>
      </c>
      <c r="G738">
        <v>7359</v>
      </c>
      <c r="H738">
        <f>'[4]200912'!J65</f>
        <v>7867</v>
      </c>
      <c r="I738">
        <v>836</v>
      </c>
      <c r="J738">
        <v>739</v>
      </c>
      <c r="K738">
        <v>133</v>
      </c>
      <c r="L738">
        <v>1555</v>
      </c>
      <c r="M738">
        <v>1201</v>
      </c>
      <c r="N738">
        <v>938</v>
      </c>
      <c r="O738">
        <v>200</v>
      </c>
      <c r="P738">
        <v>1256.21</v>
      </c>
      <c r="T738" s="15">
        <v>0.58333333333333337</v>
      </c>
      <c r="U738">
        <f ca="1">AVERAGE(INDIRECT("E"&amp;A738):INDIRECT("E"&amp;B738))</f>
        <v>14281</v>
      </c>
      <c r="V738" s="16"/>
      <c r="W738">
        <f ca="1">AVERAGE(INDIRECT("G"&amp;A738):INDIRECT("G"&amp;B738))</f>
        <v>4458.25</v>
      </c>
      <c r="X738">
        <f ca="1">AVERAGE(INDIRECT("H"&amp;A738):INDIRECT("H"&amp;B738))</f>
        <v>5223.5</v>
      </c>
      <c r="Y738">
        <f ca="1">AVERAGE(INDIRECT("I"&amp;A738):INDIRECT("I"&amp;B738))</f>
        <v>513.75</v>
      </c>
      <c r="Z738">
        <f ca="1">AVERAGE(INDIRECT("J"&amp;A738):INDIRECT("J"&amp;B738))</f>
        <v>3094.5</v>
      </c>
      <c r="AA738">
        <f ca="1">AVERAGE(INDIRECT("K"&amp;A738):INDIRECT("K"&amp;B738))</f>
        <v>53.75</v>
      </c>
      <c r="AB738">
        <f ca="1">AVERAGE(INDIRECT("L"&amp;A738):INDIRECT("L"&amp;B738))</f>
        <v>938</v>
      </c>
      <c r="AC738">
        <f ca="1">AVERAGE(INDIRECT("M"&amp;A738):INDIRECT("M"&amp;B738))</f>
        <v>574</v>
      </c>
      <c r="AD738">
        <f ca="1">AVERAGE(INDIRECT("N"&amp;A738):INDIRECT("N"&amp;B738))</f>
        <v>3381</v>
      </c>
      <c r="AE738">
        <f ca="1">AVERAGE(INDIRECT("O"&amp;A738):INDIRECT("O"&amp;B738))</f>
        <v>58.25</v>
      </c>
      <c r="AF738">
        <f ca="1">AVERAGE(INDIRECT("P"&amp;A738):INDIRECT("P"&amp;B738))</f>
        <v>1512.43</v>
      </c>
    </row>
    <row r="739" spans="1:32" ht="15" x14ac:dyDescent="0.25">
      <c r="A739" s="13">
        <f t="shared" si="28"/>
        <v>2941</v>
      </c>
      <c r="B739" s="14">
        <f t="shared" si="29"/>
        <v>2944</v>
      </c>
      <c r="C739" s="5">
        <v>40155</v>
      </c>
      <c r="D739" t="s">
        <v>65</v>
      </c>
      <c r="E739">
        <v>19140</v>
      </c>
      <c r="F739">
        <v>14954</v>
      </c>
      <c r="G739">
        <v>7357</v>
      </c>
      <c r="H739">
        <f>'[4]200912'!J66</f>
        <v>8012</v>
      </c>
      <c r="I739">
        <v>764</v>
      </c>
      <c r="J739">
        <v>750</v>
      </c>
      <c r="K739">
        <v>134</v>
      </c>
      <c r="L739">
        <v>1503</v>
      </c>
      <c r="M739">
        <v>1201</v>
      </c>
      <c r="N739">
        <v>938</v>
      </c>
      <c r="O739">
        <v>190</v>
      </c>
      <c r="P739">
        <v>1233.02</v>
      </c>
      <c r="T739" s="15">
        <v>0.625</v>
      </c>
      <c r="U739">
        <f ca="1">AVERAGE(INDIRECT("E"&amp;A739):INDIRECT("E"&amp;B739))</f>
        <v>14288.75</v>
      </c>
      <c r="V739" s="16"/>
      <c r="W739">
        <f ca="1">AVERAGE(INDIRECT("G"&amp;A739):INDIRECT("G"&amp;B739))</f>
        <v>4316.25</v>
      </c>
      <c r="X739">
        <f ca="1">AVERAGE(INDIRECT("H"&amp;A739):INDIRECT("H"&amp;B739))</f>
        <v>4917.75</v>
      </c>
      <c r="Y739">
        <f ca="1">AVERAGE(INDIRECT("I"&amp;A739):INDIRECT("I"&amp;B739))</f>
        <v>570</v>
      </c>
      <c r="Z739">
        <f ca="1">AVERAGE(INDIRECT("J"&amp;A739):INDIRECT("J"&amp;B739))</f>
        <v>3244.25</v>
      </c>
      <c r="AA739">
        <f ca="1">AVERAGE(INDIRECT("K"&amp;A739):INDIRECT("K"&amp;B739))</f>
        <v>60.75</v>
      </c>
      <c r="AB739">
        <f ca="1">AVERAGE(INDIRECT("L"&amp;A739):INDIRECT("L"&amp;B739))</f>
        <v>1022.75</v>
      </c>
      <c r="AC739">
        <f ca="1">AVERAGE(INDIRECT("M"&amp;A739):INDIRECT("M"&amp;B739))</f>
        <v>591</v>
      </c>
      <c r="AD739">
        <f ca="1">AVERAGE(INDIRECT("N"&amp;A739):INDIRECT("N"&amp;B739))</f>
        <v>3307</v>
      </c>
      <c r="AE739">
        <f ca="1">AVERAGE(INDIRECT("O"&amp;A739):INDIRECT("O"&amp;B739))</f>
        <v>65</v>
      </c>
      <c r="AF739">
        <f ca="1">AVERAGE(INDIRECT("P"&amp;A739):INDIRECT("P"&amp;B739))</f>
        <v>1515.9275</v>
      </c>
    </row>
    <row r="740" spans="1:32" ht="15" x14ac:dyDescent="0.25">
      <c r="A740" s="13">
        <f t="shared" si="28"/>
        <v>2945</v>
      </c>
      <c r="B740" s="14">
        <f t="shared" si="29"/>
        <v>2948</v>
      </c>
      <c r="C740" s="5">
        <v>40155</v>
      </c>
      <c r="D740" t="s">
        <v>66</v>
      </c>
      <c r="E740">
        <v>19082</v>
      </c>
      <c r="F740">
        <v>15022</v>
      </c>
      <c r="G740">
        <v>7397</v>
      </c>
      <c r="H740">
        <f>'[4]200912'!J67</f>
        <v>8076</v>
      </c>
      <c r="I740">
        <v>742</v>
      </c>
      <c r="J740">
        <v>680</v>
      </c>
      <c r="K740">
        <v>132</v>
      </c>
      <c r="L740">
        <v>1506</v>
      </c>
      <c r="M740">
        <v>1201</v>
      </c>
      <c r="N740">
        <v>938</v>
      </c>
      <c r="O740">
        <v>180</v>
      </c>
      <c r="P740">
        <v>1209.04</v>
      </c>
      <c r="T740" s="15">
        <v>0.66666666666666663</v>
      </c>
      <c r="U740">
        <f ca="1">AVERAGE(INDIRECT("E"&amp;A740):INDIRECT("E"&amp;B740))</f>
        <v>14469</v>
      </c>
      <c r="V740" s="16"/>
      <c r="W740">
        <f ca="1">AVERAGE(INDIRECT("G"&amp;A740):INDIRECT("G"&amp;B740))</f>
        <v>4387</v>
      </c>
      <c r="X740">
        <f ca="1">AVERAGE(INDIRECT("H"&amp;A740):INDIRECT("H"&amp;B740))</f>
        <v>4787.25</v>
      </c>
      <c r="Y740">
        <f ca="1">AVERAGE(INDIRECT("I"&amp;A740):INDIRECT("I"&amp;B740))</f>
        <v>473.75</v>
      </c>
      <c r="Z740">
        <f ca="1">AVERAGE(INDIRECT("J"&amp;A740):INDIRECT("J"&amp;B740))</f>
        <v>3251.75</v>
      </c>
      <c r="AA740">
        <f ca="1">AVERAGE(INDIRECT("K"&amp;A740):INDIRECT("K"&amp;B740))</f>
        <v>56</v>
      </c>
      <c r="AB740">
        <f ca="1">AVERAGE(INDIRECT("L"&amp;A740):INDIRECT("L"&amp;B740))</f>
        <v>1141.75</v>
      </c>
      <c r="AC740">
        <f ca="1">AVERAGE(INDIRECT("M"&amp;A740):INDIRECT("M"&amp;B740))</f>
        <v>592</v>
      </c>
      <c r="AD740">
        <f ca="1">AVERAGE(INDIRECT("N"&amp;A740):INDIRECT("N"&amp;B740))</f>
        <v>3137</v>
      </c>
      <c r="AE740">
        <f ca="1">AVERAGE(INDIRECT("O"&amp;A740):INDIRECT("O"&amp;B740))</f>
        <v>62.5</v>
      </c>
      <c r="AF740">
        <f ca="1">AVERAGE(INDIRECT("P"&amp;A740):INDIRECT("P"&amp;B740))</f>
        <v>1593.93</v>
      </c>
    </row>
    <row r="741" spans="1:32" ht="15" x14ac:dyDescent="0.25">
      <c r="A741" s="13">
        <f t="shared" si="28"/>
        <v>2949</v>
      </c>
      <c r="B741" s="14">
        <f t="shared" si="29"/>
        <v>2952</v>
      </c>
      <c r="C741" s="5">
        <v>40155</v>
      </c>
      <c r="D741" t="s">
        <v>67</v>
      </c>
      <c r="E741">
        <v>19040</v>
      </c>
      <c r="F741">
        <v>15357</v>
      </c>
      <c r="G741">
        <v>7367</v>
      </c>
      <c r="H741">
        <f>'[4]200912'!J68</f>
        <v>8277</v>
      </c>
      <c r="I741">
        <v>755</v>
      </c>
      <c r="J741">
        <v>628</v>
      </c>
      <c r="K741">
        <v>124</v>
      </c>
      <c r="L741">
        <v>1521</v>
      </c>
      <c r="M741">
        <v>1011</v>
      </c>
      <c r="N741">
        <v>833</v>
      </c>
      <c r="O741">
        <v>170</v>
      </c>
      <c r="P741">
        <v>1185.8499999999999</v>
      </c>
      <c r="T741" s="15">
        <v>0.70833333333333337</v>
      </c>
      <c r="U741">
        <f ca="1">AVERAGE(INDIRECT("E"&amp;A741):INDIRECT("E"&amp;B741))</f>
        <v>14871.5</v>
      </c>
      <c r="V741" s="16"/>
      <c r="W741">
        <f ca="1">AVERAGE(INDIRECT("G"&amp;A741):INDIRECT("G"&amp;B741))</f>
        <v>4615.5</v>
      </c>
      <c r="X741">
        <f ca="1">AVERAGE(INDIRECT("H"&amp;A741):INDIRECT("H"&amp;B741))</f>
        <v>5203</v>
      </c>
      <c r="Y741">
        <f ca="1">AVERAGE(INDIRECT("I"&amp;A741):INDIRECT("I"&amp;B741))</f>
        <v>417.75</v>
      </c>
      <c r="Z741">
        <f ca="1">AVERAGE(INDIRECT("J"&amp;A741):INDIRECT("J"&amp;B741))</f>
        <v>3207.25</v>
      </c>
      <c r="AA741">
        <f ca="1">AVERAGE(INDIRECT("K"&amp;A741):INDIRECT("K"&amp;B741))</f>
        <v>41</v>
      </c>
      <c r="AB741">
        <f ca="1">AVERAGE(INDIRECT("L"&amp;A741):INDIRECT("L"&amp;B741))</f>
        <v>1339.5</v>
      </c>
      <c r="AC741">
        <f ca="1">AVERAGE(INDIRECT("M"&amp;A741):INDIRECT("M"&amp;B741))</f>
        <v>597</v>
      </c>
      <c r="AD741">
        <f ca="1">AVERAGE(INDIRECT("N"&amp;A741):INDIRECT("N"&amp;B741))</f>
        <v>3090</v>
      </c>
      <c r="AE741">
        <f ca="1">AVERAGE(INDIRECT("O"&amp;A741):INDIRECT("O"&amp;B741))</f>
        <v>62</v>
      </c>
      <c r="AF741">
        <f ca="1">AVERAGE(INDIRECT("P"&amp;A741):INDIRECT("P"&amp;B741))</f>
        <v>1665.6149999999998</v>
      </c>
    </row>
    <row r="742" spans="1:32" ht="15" x14ac:dyDescent="0.25">
      <c r="A742" s="13">
        <f t="shared" si="28"/>
        <v>2953</v>
      </c>
      <c r="B742" s="14">
        <f t="shared" si="29"/>
        <v>2956</v>
      </c>
      <c r="C742" s="5">
        <v>40155</v>
      </c>
      <c r="D742" t="s">
        <v>68</v>
      </c>
      <c r="E742">
        <v>19018</v>
      </c>
      <c r="F742">
        <v>15926</v>
      </c>
      <c r="G742">
        <v>7470</v>
      </c>
      <c r="H742">
        <f>'[4]200912'!J69</f>
        <v>8515</v>
      </c>
      <c r="I742">
        <v>704</v>
      </c>
      <c r="J742">
        <v>610</v>
      </c>
      <c r="K742">
        <v>100</v>
      </c>
      <c r="L742">
        <v>1476</v>
      </c>
      <c r="M742">
        <v>1011</v>
      </c>
      <c r="N742">
        <v>833</v>
      </c>
      <c r="O742">
        <v>169</v>
      </c>
      <c r="P742">
        <v>1162.67</v>
      </c>
      <c r="T742" s="15">
        <v>0.75</v>
      </c>
      <c r="U742">
        <f ca="1">AVERAGE(INDIRECT("E"&amp;A742):INDIRECT("E"&amp;B742))</f>
        <v>15481.5</v>
      </c>
      <c r="V742" s="16"/>
      <c r="W742">
        <f ca="1">AVERAGE(INDIRECT("G"&amp;A742):INDIRECT("G"&amp;B742))</f>
        <v>5034.75</v>
      </c>
      <c r="X742">
        <f ca="1">AVERAGE(INDIRECT("H"&amp;A742):INDIRECT("H"&amp;B742))</f>
        <v>5540.5</v>
      </c>
      <c r="Y742">
        <f ca="1">AVERAGE(INDIRECT("I"&amp;A742):INDIRECT("I"&amp;B742))</f>
        <v>407.25</v>
      </c>
      <c r="Z742">
        <f ca="1">AVERAGE(INDIRECT("J"&amp;A742):INDIRECT("J"&amp;B742))</f>
        <v>3037</v>
      </c>
      <c r="AA742">
        <f ca="1">AVERAGE(INDIRECT("K"&amp;A742):INDIRECT("K"&amp;B742))</f>
        <v>44.5</v>
      </c>
      <c r="AB742">
        <f ca="1">AVERAGE(INDIRECT("L"&amp;A742):INDIRECT("L"&amp;B742))</f>
        <v>1447</v>
      </c>
      <c r="AC742">
        <f ca="1">AVERAGE(INDIRECT("M"&amp;A742):INDIRECT("M"&amp;B742))</f>
        <v>628</v>
      </c>
      <c r="AD742">
        <f ca="1">AVERAGE(INDIRECT("N"&amp;A742):INDIRECT("N"&amp;B742))</f>
        <v>2952</v>
      </c>
      <c r="AE742">
        <f ca="1">AVERAGE(INDIRECT("O"&amp;A742):INDIRECT("O"&amp;B742))</f>
        <v>69.25</v>
      </c>
      <c r="AF742">
        <f ca="1">AVERAGE(INDIRECT("P"&amp;A742):INDIRECT("P"&amp;B742))</f>
        <v>1717.15</v>
      </c>
    </row>
    <row r="743" spans="1:32" ht="15" x14ac:dyDescent="0.25">
      <c r="A743" s="13">
        <f t="shared" si="28"/>
        <v>2957</v>
      </c>
      <c r="B743" s="14">
        <f t="shared" si="29"/>
        <v>2960</v>
      </c>
      <c r="C743" s="5">
        <v>40155</v>
      </c>
      <c r="D743" t="s">
        <v>69</v>
      </c>
      <c r="E743">
        <v>19185</v>
      </c>
      <c r="F743">
        <v>16299</v>
      </c>
      <c r="G743">
        <v>7620</v>
      </c>
      <c r="H743">
        <f>'[4]200912'!J70</f>
        <v>8611</v>
      </c>
      <c r="I743">
        <v>704</v>
      </c>
      <c r="J743">
        <v>674</v>
      </c>
      <c r="K743">
        <v>96</v>
      </c>
      <c r="L743">
        <v>1489</v>
      </c>
      <c r="M743">
        <v>1011</v>
      </c>
      <c r="N743">
        <v>833</v>
      </c>
      <c r="O743">
        <v>168</v>
      </c>
      <c r="P743">
        <v>1132.55</v>
      </c>
      <c r="T743" s="15">
        <v>0.79166666666666663</v>
      </c>
      <c r="U743">
        <f ca="1">AVERAGE(INDIRECT("E"&amp;A743):INDIRECT("E"&amp;B743))</f>
        <v>15341.25</v>
      </c>
      <c r="V743" s="16"/>
      <c r="W743">
        <f ca="1">AVERAGE(INDIRECT("G"&amp;A743):INDIRECT("G"&amp;B743))</f>
        <v>4895.75</v>
      </c>
      <c r="X743">
        <f ca="1">AVERAGE(INDIRECT("H"&amp;A743):INDIRECT("H"&amp;B743))</f>
        <v>5369.25</v>
      </c>
      <c r="Y743">
        <f ca="1">AVERAGE(INDIRECT("I"&amp;A743):INDIRECT("I"&amp;B743))</f>
        <v>446.5</v>
      </c>
      <c r="Z743">
        <f ca="1">AVERAGE(INDIRECT("J"&amp;A743):INDIRECT("J"&amp;B743))</f>
        <v>3045</v>
      </c>
      <c r="AA743">
        <f ca="1">AVERAGE(INDIRECT("K"&amp;A743):INDIRECT("K"&amp;B743))</f>
        <v>45.75</v>
      </c>
      <c r="AB743">
        <f ca="1">AVERAGE(INDIRECT("L"&amp;A743):INDIRECT("L"&amp;B743))</f>
        <v>1403.25</v>
      </c>
      <c r="AC743">
        <f ca="1">AVERAGE(INDIRECT("M"&amp;A743):INDIRECT("M"&amp;B743))</f>
        <v>635</v>
      </c>
      <c r="AD743">
        <f ca="1">AVERAGE(INDIRECT("N"&amp;A743):INDIRECT("N"&amp;B743))</f>
        <v>2930</v>
      </c>
      <c r="AE743">
        <f ca="1">AVERAGE(INDIRECT("O"&amp;A743):INDIRECT("O"&amp;B743))</f>
        <v>73</v>
      </c>
      <c r="AF743">
        <f ca="1">AVERAGE(INDIRECT("P"&amp;A743):INDIRECT("P"&amp;B743))</f>
        <v>1814.7750000000001</v>
      </c>
    </row>
    <row r="744" spans="1:32" ht="15" x14ac:dyDescent="0.25">
      <c r="A744" s="13">
        <f t="shared" si="28"/>
        <v>2961</v>
      </c>
      <c r="B744" s="14">
        <f t="shared" si="29"/>
        <v>2964</v>
      </c>
      <c r="C744" s="5">
        <v>40155</v>
      </c>
      <c r="D744" t="s">
        <v>70</v>
      </c>
      <c r="E744">
        <v>19601</v>
      </c>
      <c r="F744">
        <v>16509</v>
      </c>
      <c r="G744">
        <v>7818</v>
      </c>
      <c r="H744">
        <f>'[4]200912'!J71</f>
        <v>8656</v>
      </c>
      <c r="I744">
        <v>643</v>
      </c>
      <c r="J744">
        <v>679</v>
      </c>
      <c r="K744">
        <v>85</v>
      </c>
      <c r="L744">
        <v>1507</v>
      </c>
      <c r="M744">
        <v>1011</v>
      </c>
      <c r="N744">
        <v>833</v>
      </c>
      <c r="O744">
        <v>167</v>
      </c>
      <c r="P744">
        <v>1102.93</v>
      </c>
      <c r="T744" s="15">
        <v>0.83333333333333337</v>
      </c>
      <c r="U744">
        <f ca="1">AVERAGE(INDIRECT("E"&amp;A744):INDIRECT("E"&amp;B744))</f>
        <v>14643.5</v>
      </c>
      <c r="V744" s="16"/>
      <c r="W744">
        <f ca="1">AVERAGE(INDIRECT("G"&amp;A744):INDIRECT("G"&amp;B744))</f>
        <v>4771</v>
      </c>
      <c r="X744">
        <f ca="1">AVERAGE(INDIRECT("H"&amp;A744):INDIRECT("H"&amp;B744))</f>
        <v>4884</v>
      </c>
      <c r="Y744">
        <f ca="1">AVERAGE(INDIRECT("I"&amp;A744):INDIRECT("I"&amp;B744))</f>
        <v>472.75</v>
      </c>
      <c r="Z744">
        <f ca="1">AVERAGE(INDIRECT("J"&amp;A744):INDIRECT("J"&amp;B744))</f>
        <v>2979.75</v>
      </c>
      <c r="AA744">
        <f ca="1">AVERAGE(INDIRECT("K"&amp;A744):INDIRECT("K"&amp;B744))</f>
        <v>45.75</v>
      </c>
      <c r="AB744">
        <f ca="1">AVERAGE(INDIRECT("L"&amp;A744):INDIRECT("L"&amp;B744))</f>
        <v>1301.5</v>
      </c>
      <c r="AC744">
        <f ca="1">AVERAGE(INDIRECT("M"&amp;A744):INDIRECT("M"&amp;B744))</f>
        <v>654</v>
      </c>
      <c r="AD744">
        <f ca="1">AVERAGE(INDIRECT("N"&amp;A744):INDIRECT("N"&amp;B744))</f>
        <v>2740</v>
      </c>
      <c r="AE744">
        <f ca="1">AVERAGE(INDIRECT("O"&amp;A744):INDIRECT("O"&amp;B744))</f>
        <v>73.25</v>
      </c>
      <c r="AF744">
        <f ca="1">AVERAGE(INDIRECT("P"&amp;A744):INDIRECT("P"&amp;B744))</f>
        <v>1890.1125</v>
      </c>
    </row>
    <row r="745" spans="1:32" ht="15" x14ac:dyDescent="0.25">
      <c r="A745" s="13">
        <f t="shared" si="28"/>
        <v>2965</v>
      </c>
      <c r="B745" s="14">
        <f t="shared" si="29"/>
        <v>2968</v>
      </c>
      <c r="C745" s="5">
        <v>40155</v>
      </c>
      <c r="D745" t="s">
        <v>71</v>
      </c>
      <c r="E745">
        <v>19821</v>
      </c>
      <c r="F745">
        <v>16688</v>
      </c>
      <c r="G745">
        <v>7963</v>
      </c>
      <c r="H745">
        <f>'[4]200912'!J72</f>
        <v>8725</v>
      </c>
      <c r="I745">
        <v>634</v>
      </c>
      <c r="J745">
        <v>658</v>
      </c>
      <c r="K745">
        <v>71</v>
      </c>
      <c r="L745">
        <v>1504</v>
      </c>
      <c r="M745">
        <v>815</v>
      </c>
      <c r="N745">
        <v>746</v>
      </c>
      <c r="O745">
        <v>166</v>
      </c>
      <c r="P745">
        <v>1073.01</v>
      </c>
      <c r="T745" s="15">
        <v>0.875</v>
      </c>
      <c r="U745">
        <f ca="1">AVERAGE(INDIRECT("E"&amp;A745):INDIRECT("E"&amp;B745))</f>
        <v>13747.75</v>
      </c>
      <c r="V745" s="16"/>
      <c r="W745">
        <f ca="1">AVERAGE(INDIRECT("G"&amp;A745):INDIRECT("G"&amp;B745))</f>
        <v>4509.75</v>
      </c>
      <c r="X745">
        <f ca="1">AVERAGE(INDIRECT("H"&amp;A745):INDIRECT("H"&amp;B745))</f>
        <v>4345</v>
      </c>
      <c r="Y745">
        <f ca="1">AVERAGE(INDIRECT("I"&amp;A745):INDIRECT("I"&amp;B745))</f>
        <v>506</v>
      </c>
      <c r="Z745">
        <f ca="1">AVERAGE(INDIRECT("J"&amp;A745):INDIRECT("J"&amp;B745))</f>
        <v>2809.25</v>
      </c>
      <c r="AA745">
        <f ca="1">AVERAGE(INDIRECT("K"&amp;A745):INDIRECT("K"&amp;B745))</f>
        <v>41.25</v>
      </c>
      <c r="AB745">
        <f ca="1">AVERAGE(INDIRECT("L"&amp;A745):INDIRECT("L"&amp;B745))</f>
        <v>1195.75</v>
      </c>
      <c r="AC745">
        <f ca="1">AVERAGE(INDIRECT("M"&amp;A745):INDIRECT("M"&amp;B745))</f>
        <v>664</v>
      </c>
      <c r="AD745">
        <f ca="1">AVERAGE(INDIRECT("N"&amp;A745):INDIRECT("N"&amp;B745))</f>
        <v>2830</v>
      </c>
      <c r="AE745">
        <f ca="1">AVERAGE(INDIRECT("O"&amp;A745):INDIRECT("O"&amp;B745))</f>
        <v>71.25</v>
      </c>
      <c r="AF745">
        <f ca="1">AVERAGE(INDIRECT("P"&amp;A745):INDIRECT("P"&amp;B745))</f>
        <v>1945.85</v>
      </c>
    </row>
    <row r="746" spans="1:32" ht="15" x14ac:dyDescent="0.25">
      <c r="A746" s="13">
        <f t="shared" si="28"/>
        <v>2969</v>
      </c>
      <c r="B746" s="14">
        <f t="shared" si="29"/>
        <v>2972</v>
      </c>
      <c r="C746" s="5">
        <v>40155</v>
      </c>
      <c r="D746" t="s">
        <v>72</v>
      </c>
      <c r="E746">
        <v>20010</v>
      </c>
      <c r="F746">
        <v>16808</v>
      </c>
      <c r="G746">
        <v>7972</v>
      </c>
      <c r="H746">
        <f>'[4]200912'!J73</f>
        <v>8850</v>
      </c>
      <c r="I746">
        <v>606</v>
      </c>
      <c r="J746">
        <v>641</v>
      </c>
      <c r="K746">
        <v>68</v>
      </c>
      <c r="L746">
        <v>1448</v>
      </c>
      <c r="M746">
        <v>815</v>
      </c>
      <c r="N746">
        <v>746</v>
      </c>
      <c r="O746">
        <v>165</v>
      </c>
      <c r="P746">
        <v>1042.9000000000001</v>
      </c>
      <c r="T746" s="15">
        <v>0.91666666666666663</v>
      </c>
      <c r="U746">
        <f ca="1">AVERAGE(INDIRECT("E"&amp;A746):INDIRECT("E"&amp;B746))</f>
        <v>13686.5</v>
      </c>
      <c r="V746" s="16"/>
      <c r="W746">
        <f ca="1">AVERAGE(INDIRECT("G"&amp;A746):INDIRECT("G"&amp;B746))</f>
        <v>4523.25</v>
      </c>
      <c r="X746">
        <f ca="1">AVERAGE(INDIRECT("H"&amp;A746):INDIRECT("H"&amp;B746))</f>
        <v>4109.25</v>
      </c>
      <c r="Y746">
        <f ca="1">AVERAGE(INDIRECT("I"&amp;A746):INDIRECT("I"&amp;B746))</f>
        <v>481.25</v>
      </c>
      <c r="Z746">
        <f ca="1">AVERAGE(INDIRECT("J"&amp;A746):INDIRECT("J"&amp;B746))</f>
        <v>2601.25</v>
      </c>
      <c r="AA746">
        <f ca="1">AVERAGE(INDIRECT("K"&amp;A746):INDIRECT("K"&amp;B746))</f>
        <v>38.25</v>
      </c>
      <c r="AB746">
        <f ca="1">AVERAGE(INDIRECT("L"&amp;A746):INDIRECT("L"&amp;B746))</f>
        <v>1074.75</v>
      </c>
      <c r="AC746">
        <f ca="1">AVERAGE(INDIRECT("M"&amp;A746):INDIRECT("M"&amp;B746))</f>
        <v>669</v>
      </c>
      <c r="AD746">
        <f ca="1">AVERAGE(INDIRECT("N"&amp;A746):INDIRECT("N"&amp;B746))</f>
        <v>2644</v>
      </c>
      <c r="AE746">
        <f ca="1">AVERAGE(INDIRECT("O"&amp;A746):INDIRECT("O"&amp;B746))</f>
        <v>68.5</v>
      </c>
      <c r="AF746">
        <f ca="1">AVERAGE(INDIRECT("P"&amp;A746):INDIRECT("P"&amp;B746))</f>
        <v>1938.1399999999999</v>
      </c>
    </row>
    <row r="747" spans="1:32" ht="15" x14ac:dyDescent="0.25">
      <c r="A747" s="13">
        <f t="shared" si="28"/>
        <v>2973</v>
      </c>
      <c r="B747" s="14">
        <f t="shared" si="29"/>
        <v>2976</v>
      </c>
      <c r="C747" s="5">
        <v>40155</v>
      </c>
      <c r="D747" t="s">
        <v>73</v>
      </c>
      <c r="E747">
        <v>19994</v>
      </c>
      <c r="F747">
        <v>16864</v>
      </c>
      <c r="G747">
        <v>7913</v>
      </c>
      <c r="H747">
        <f>'[4]200912'!J74</f>
        <v>8808</v>
      </c>
      <c r="I747">
        <v>614</v>
      </c>
      <c r="J747">
        <v>732</v>
      </c>
      <c r="K747">
        <v>69</v>
      </c>
      <c r="L747">
        <v>1446</v>
      </c>
      <c r="M747">
        <v>815</v>
      </c>
      <c r="N747">
        <v>746</v>
      </c>
      <c r="O747">
        <v>164</v>
      </c>
      <c r="P747">
        <v>1029.92</v>
      </c>
      <c r="T747" s="15">
        <v>0.95833333333333337</v>
      </c>
      <c r="U747">
        <f ca="1">AVERAGE(INDIRECT("E"&amp;A747):INDIRECT("E"&amp;B747))</f>
        <v>13855.25</v>
      </c>
      <c r="V747" s="16"/>
      <c r="W747">
        <f ca="1">AVERAGE(INDIRECT("G"&amp;A747):INDIRECT("G"&amp;B747))</f>
        <v>4702.75</v>
      </c>
      <c r="X747">
        <f ca="1">AVERAGE(INDIRECT("H"&amp;A747):INDIRECT("H"&amp;B747))</f>
        <v>4530.25</v>
      </c>
      <c r="Y747">
        <f ca="1">AVERAGE(INDIRECT("I"&amp;A747):INDIRECT("I"&amp;B747))</f>
        <v>444.5</v>
      </c>
      <c r="Z747">
        <f ca="1">AVERAGE(INDIRECT("J"&amp;A747):INDIRECT("J"&amp;B747))</f>
        <v>2385.75</v>
      </c>
      <c r="AA747">
        <f ca="1">AVERAGE(INDIRECT("K"&amp;A747):INDIRECT("K"&amp;B747))</f>
        <v>37.5</v>
      </c>
      <c r="AB747">
        <f ca="1">AVERAGE(INDIRECT("L"&amp;A747):INDIRECT("L"&amp;B747))</f>
        <v>935.5</v>
      </c>
      <c r="AC747">
        <f ca="1">AVERAGE(INDIRECT("M"&amp;A747):INDIRECT("M"&amp;B747))</f>
        <v>652</v>
      </c>
      <c r="AD747">
        <f ca="1">AVERAGE(INDIRECT("N"&amp;A747):INDIRECT("N"&amp;B747))</f>
        <v>2644</v>
      </c>
      <c r="AE747">
        <f ca="1">AVERAGE(INDIRECT("O"&amp;A747):INDIRECT("O"&amp;B747))</f>
        <v>62.5</v>
      </c>
      <c r="AF747">
        <f ca="1">AVERAGE(INDIRECT("P"&amp;A747):INDIRECT("P"&amp;B747))</f>
        <v>1894.5</v>
      </c>
    </row>
    <row r="748" spans="1:32" ht="15" x14ac:dyDescent="0.25">
      <c r="A748" s="13">
        <f t="shared" si="28"/>
        <v>2977</v>
      </c>
      <c r="B748" s="14">
        <f t="shared" si="29"/>
        <v>2980</v>
      </c>
      <c r="C748" s="5">
        <v>40155</v>
      </c>
      <c r="D748" t="s">
        <v>74</v>
      </c>
      <c r="E748">
        <v>19819</v>
      </c>
      <c r="F748">
        <v>16834</v>
      </c>
      <c r="G748">
        <v>7875</v>
      </c>
      <c r="H748">
        <f>'[4]200912'!J75</f>
        <v>8858</v>
      </c>
      <c r="I748">
        <v>599</v>
      </c>
      <c r="J748">
        <v>753</v>
      </c>
      <c r="K748">
        <v>75</v>
      </c>
      <c r="L748">
        <v>1400</v>
      </c>
      <c r="M748">
        <v>815</v>
      </c>
      <c r="N748">
        <v>746</v>
      </c>
      <c r="O748">
        <v>162</v>
      </c>
      <c r="P748">
        <v>1017.25</v>
      </c>
      <c r="T748" s="15">
        <v>0</v>
      </c>
      <c r="U748">
        <f ca="1">AVERAGE(INDIRECT("E"&amp;A748):INDIRECT("E"&amp;B748))</f>
        <v>13504.5</v>
      </c>
      <c r="V748" s="16"/>
      <c r="W748">
        <f ca="1">AVERAGE(INDIRECT("G"&amp;A748):INDIRECT("G"&amp;B748))</f>
        <v>4525.5</v>
      </c>
      <c r="X748">
        <f ca="1">AVERAGE(INDIRECT("H"&amp;A748):INDIRECT("H"&amp;B748))</f>
        <v>4513.75</v>
      </c>
      <c r="Y748">
        <f ca="1">AVERAGE(INDIRECT("I"&amp;A748):INDIRECT("I"&amp;B748))</f>
        <v>465.25</v>
      </c>
      <c r="Z748">
        <f ca="1">AVERAGE(INDIRECT("J"&amp;A748):INDIRECT("J"&amp;B748))</f>
        <v>2244.25</v>
      </c>
      <c r="AA748">
        <f ca="1">AVERAGE(INDIRECT("K"&amp;A748):INDIRECT("K"&amp;B748))</f>
        <v>28.5</v>
      </c>
      <c r="AB748">
        <f ca="1">AVERAGE(INDIRECT("L"&amp;A748):INDIRECT("L"&amp;B748))</f>
        <v>922.25</v>
      </c>
      <c r="AC748">
        <f ca="1">AVERAGE(INDIRECT("M"&amp;A748):INDIRECT("M"&amp;B748))</f>
        <v>645</v>
      </c>
      <c r="AD748">
        <f ca="1">AVERAGE(INDIRECT("N"&amp;A748):INDIRECT("N"&amp;B748))</f>
        <v>2553</v>
      </c>
      <c r="AE748">
        <f ca="1">AVERAGE(INDIRECT("O"&amp;A748):INDIRECT("O"&amp;B748))</f>
        <v>53</v>
      </c>
      <c r="AF748">
        <f ca="1">AVERAGE(INDIRECT("P"&amp;A748):INDIRECT("P"&amp;B748))</f>
        <v>1813.9549999999999</v>
      </c>
    </row>
    <row r="749" spans="1:32" ht="15" x14ac:dyDescent="0.25">
      <c r="B749" s="14"/>
      <c r="C749" s="5">
        <v>40155</v>
      </c>
      <c r="D749" t="s">
        <v>75</v>
      </c>
      <c r="E749">
        <v>19699</v>
      </c>
      <c r="F749">
        <v>16439</v>
      </c>
      <c r="G749">
        <v>7804</v>
      </c>
      <c r="H749">
        <f>'[4]200912'!J76</f>
        <v>8701</v>
      </c>
      <c r="I749">
        <v>592</v>
      </c>
      <c r="J749">
        <v>779</v>
      </c>
      <c r="K749">
        <v>76</v>
      </c>
      <c r="L749">
        <v>1370</v>
      </c>
      <c r="M749">
        <v>727</v>
      </c>
      <c r="N749">
        <v>713</v>
      </c>
      <c r="O749">
        <v>161</v>
      </c>
      <c r="P749">
        <v>1004.27</v>
      </c>
    </row>
    <row r="750" spans="1:32" ht="15" x14ac:dyDescent="0.25">
      <c r="B750" s="14"/>
      <c r="C750" s="5">
        <v>40155</v>
      </c>
      <c r="D750" t="s">
        <v>76</v>
      </c>
      <c r="E750">
        <v>19731</v>
      </c>
      <c r="F750">
        <v>16356</v>
      </c>
      <c r="G750">
        <v>7770</v>
      </c>
      <c r="H750">
        <f>'[4]200912'!J77</f>
        <v>8531</v>
      </c>
      <c r="I750">
        <v>582</v>
      </c>
      <c r="J750">
        <v>753</v>
      </c>
      <c r="K750">
        <v>76</v>
      </c>
      <c r="L750">
        <v>1340</v>
      </c>
      <c r="M750">
        <v>727</v>
      </c>
      <c r="N750">
        <v>713</v>
      </c>
      <c r="O750">
        <v>161</v>
      </c>
      <c r="P750">
        <v>990.8</v>
      </c>
    </row>
    <row r="751" spans="1:32" ht="15" x14ac:dyDescent="0.25">
      <c r="B751" s="14"/>
      <c r="C751" s="5">
        <v>40155</v>
      </c>
      <c r="D751" t="s">
        <v>77</v>
      </c>
      <c r="E751">
        <v>19684</v>
      </c>
      <c r="F751">
        <v>16300</v>
      </c>
      <c r="G751">
        <v>7725</v>
      </c>
      <c r="H751">
        <f>'[4]200912'!J78</f>
        <v>8429</v>
      </c>
      <c r="I751">
        <v>571</v>
      </c>
      <c r="J751">
        <v>714</v>
      </c>
      <c r="K751">
        <v>80</v>
      </c>
      <c r="L751">
        <v>1282</v>
      </c>
      <c r="M751">
        <v>727</v>
      </c>
      <c r="N751">
        <v>713</v>
      </c>
      <c r="O751">
        <v>162</v>
      </c>
      <c r="P751">
        <v>982.73</v>
      </c>
    </row>
    <row r="752" spans="1:32" ht="15" x14ac:dyDescent="0.25">
      <c r="B752" s="14"/>
      <c r="C752" s="5">
        <v>40155</v>
      </c>
      <c r="D752" t="s">
        <v>78</v>
      </c>
      <c r="E752">
        <v>19626</v>
      </c>
      <c r="F752">
        <v>16261</v>
      </c>
      <c r="G752">
        <v>7661</v>
      </c>
      <c r="H752">
        <f>'[4]200912'!J79</f>
        <v>8462</v>
      </c>
      <c r="I752">
        <v>509</v>
      </c>
      <c r="J752">
        <v>695</v>
      </c>
      <c r="K752">
        <v>76</v>
      </c>
      <c r="L752">
        <v>1278</v>
      </c>
      <c r="M752">
        <v>727</v>
      </c>
      <c r="N752">
        <v>713</v>
      </c>
      <c r="O752">
        <v>163</v>
      </c>
      <c r="P752">
        <v>974.66</v>
      </c>
    </row>
    <row r="753" spans="2:16" ht="15" x14ac:dyDescent="0.25">
      <c r="B753" s="14"/>
      <c r="C753" s="5">
        <v>40155</v>
      </c>
      <c r="D753" t="s">
        <v>79</v>
      </c>
      <c r="E753">
        <v>19587</v>
      </c>
      <c r="F753">
        <v>15984</v>
      </c>
      <c r="G753">
        <v>7618</v>
      </c>
      <c r="H753">
        <f>'[4]200912'!J80</f>
        <v>8469</v>
      </c>
      <c r="I753">
        <v>533</v>
      </c>
      <c r="J753">
        <v>665</v>
      </c>
      <c r="K753">
        <v>72</v>
      </c>
      <c r="L753">
        <v>1285</v>
      </c>
      <c r="M753">
        <v>715</v>
      </c>
      <c r="N753">
        <v>657</v>
      </c>
      <c r="O753">
        <v>163</v>
      </c>
      <c r="P753">
        <v>966.89</v>
      </c>
    </row>
    <row r="754" spans="2:16" ht="15" x14ac:dyDescent="0.25">
      <c r="B754" s="14"/>
      <c r="C754" s="5">
        <v>40155</v>
      </c>
      <c r="D754" t="s">
        <v>80</v>
      </c>
      <c r="E754">
        <v>19535</v>
      </c>
      <c r="F754">
        <v>15702</v>
      </c>
      <c r="G754">
        <v>7573</v>
      </c>
      <c r="H754">
        <f>'[4]200912'!J81</f>
        <v>8371</v>
      </c>
      <c r="I754">
        <v>565</v>
      </c>
      <c r="J754">
        <v>662</v>
      </c>
      <c r="K754">
        <v>69</v>
      </c>
      <c r="L754">
        <v>1273</v>
      </c>
      <c r="M754">
        <v>715</v>
      </c>
      <c r="N754">
        <v>657</v>
      </c>
      <c r="O754">
        <v>162</v>
      </c>
      <c r="P754">
        <v>958.82</v>
      </c>
    </row>
    <row r="755" spans="2:16" ht="15" x14ac:dyDescent="0.25">
      <c r="B755" s="14"/>
      <c r="C755" s="5">
        <v>40155</v>
      </c>
      <c r="D755" t="s">
        <v>81</v>
      </c>
      <c r="E755">
        <v>19360</v>
      </c>
      <c r="F755">
        <v>15494</v>
      </c>
      <c r="G755">
        <v>7480</v>
      </c>
      <c r="H755">
        <f>'[4]200912'!J82</f>
        <v>8244</v>
      </c>
      <c r="I755">
        <v>598</v>
      </c>
      <c r="J755">
        <v>639</v>
      </c>
      <c r="K755">
        <v>70</v>
      </c>
      <c r="L755">
        <v>1281</v>
      </c>
      <c r="M755">
        <v>715</v>
      </c>
      <c r="N755">
        <v>657</v>
      </c>
      <c r="O755">
        <v>160</v>
      </c>
      <c r="P755">
        <v>940.1</v>
      </c>
    </row>
    <row r="756" spans="2:16" ht="15" x14ac:dyDescent="0.25">
      <c r="B756" s="14"/>
      <c r="C756" s="5">
        <v>40155</v>
      </c>
      <c r="D756" t="s">
        <v>82</v>
      </c>
      <c r="E756">
        <v>19124</v>
      </c>
      <c r="F756">
        <v>15253</v>
      </c>
      <c r="G756">
        <v>7374</v>
      </c>
      <c r="H756">
        <f>'[4]200912'!J83</f>
        <v>8240</v>
      </c>
      <c r="I756">
        <v>574</v>
      </c>
      <c r="J756">
        <v>611</v>
      </c>
      <c r="K756">
        <v>63</v>
      </c>
      <c r="L756">
        <v>1274</v>
      </c>
      <c r="M756">
        <v>715</v>
      </c>
      <c r="N756">
        <v>657</v>
      </c>
      <c r="O756">
        <v>158</v>
      </c>
      <c r="P756">
        <v>921.19</v>
      </c>
    </row>
    <row r="757" spans="2:16" ht="15" x14ac:dyDescent="0.25">
      <c r="B757" s="14"/>
      <c r="C757" s="5">
        <v>40155</v>
      </c>
      <c r="D757" t="s">
        <v>83</v>
      </c>
      <c r="E757">
        <v>18975</v>
      </c>
      <c r="F757">
        <v>14891</v>
      </c>
      <c r="G757">
        <v>7225</v>
      </c>
      <c r="H757">
        <f>'[4]200912'!J84</f>
        <v>8177</v>
      </c>
      <c r="I757">
        <v>543</v>
      </c>
      <c r="J757">
        <v>568</v>
      </c>
      <c r="K757">
        <v>69</v>
      </c>
      <c r="L757">
        <v>1177</v>
      </c>
      <c r="M757">
        <v>700</v>
      </c>
      <c r="N757">
        <v>602</v>
      </c>
      <c r="O757">
        <v>156</v>
      </c>
      <c r="P757">
        <v>902.47</v>
      </c>
    </row>
    <row r="758" spans="2:16" ht="15" x14ac:dyDescent="0.25">
      <c r="B758" s="14"/>
      <c r="C758" s="5">
        <v>40155</v>
      </c>
      <c r="D758" t="s">
        <v>84</v>
      </c>
      <c r="E758">
        <v>18826</v>
      </c>
      <c r="F758">
        <v>14400</v>
      </c>
      <c r="G758">
        <v>7142</v>
      </c>
      <c r="H758">
        <f>'[4]200912'!J85</f>
        <v>7956</v>
      </c>
      <c r="I758">
        <v>559</v>
      </c>
      <c r="J758">
        <v>551</v>
      </c>
      <c r="K758">
        <v>71</v>
      </c>
      <c r="L758">
        <v>1134</v>
      </c>
      <c r="M758">
        <v>700</v>
      </c>
      <c r="N758">
        <v>602</v>
      </c>
      <c r="O758">
        <v>156</v>
      </c>
      <c r="P758">
        <v>883.25</v>
      </c>
    </row>
    <row r="759" spans="2:16" ht="15" x14ac:dyDescent="0.25">
      <c r="B759" s="14"/>
      <c r="C759" s="5">
        <v>40155</v>
      </c>
      <c r="D759" t="s">
        <v>85</v>
      </c>
      <c r="E759">
        <v>18482</v>
      </c>
      <c r="F759">
        <v>14044</v>
      </c>
      <c r="G759">
        <v>7104</v>
      </c>
      <c r="H759">
        <f>'[4]200912'!J86</f>
        <v>7804</v>
      </c>
      <c r="I759">
        <v>565</v>
      </c>
      <c r="J759">
        <v>565</v>
      </c>
      <c r="K759">
        <v>61</v>
      </c>
      <c r="L759">
        <v>1149</v>
      </c>
      <c r="M759">
        <v>700</v>
      </c>
      <c r="N759">
        <v>602</v>
      </c>
      <c r="O759">
        <v>156</v>
      </c>
      <c r="P759">
        <v>875.94</v>
      </c>
    </row>
    <row r="760" spans="2:16" ht="15" x14ac:dyDescent="0.25">
      <c r="B760" s="14"/>
      <c r="C760" s="5">
        <v>40155</v>
      </c>
      <c r="D760" t="s">
        <v>86</v>
      </c>
      <c r="E760">
        <v>18056</v>
      </c>
      <c r="F760">
        <v>13748</v>
      </c>
      <c r="G760">
        <v>6955</v>
      </c>
      <c r="H760">
        <f>'[4]200912'!J87</f>
        <v>7516</v>
      </c>
      <c r="I760">
        <v>593</v>
      </c>
      <c r="J760">
        <v>548</v>
      </c>
      <c r="K760">
        <v>60</v>
      </c>
      <c r="L760">
        <v>1139</v>
      </c>
      <c r="M760">
        <v>700</v>
      </c>
      <c r="N760">
        <v>602</v>
      </c>
      <c r="O760">
        <v>156</v>
      </c>
      <c r="P760">
        <v>867.82</v>
      </c>
    </row>
    <row r="761" spans="2:16" ht="15" x14ac:dyDescent="0.25">
      <c r="B761" s="14"/>
      <c r="C761" s="5">
        <v>40155</v>
      </c>
      <c r="D761" t="s">
        <v>87</v>
      </c>
      <c r="E761">
        <v>17925</v>
      </c>
      <c r="F761">
        <v>13854</v>
      </c>
      <c r="G761">
        <v>6934</v>
      </c>
      <c r="H761">
        <f>'[4]200912'!J88</f>
        <v>7168</v>
      </c>
      <c r="I761">
        <v>552</v>
      </c>
      <c r="J761">
        <v>521</v>
      </c>
      <c r="K761">
        <v>65</v>
      </c>
      <c r="L761">
        <v>1095</v>
      </c>
      <c r="M761">
        <v>690</v>
      </c>
      <c r="N761">
        <v>514</v>
      </c>
      <c r="O761">
        <v>156</v>
      </c>
      <c r="P761">
        <v>860.51</v>
      </c>
    </row>
    <row r="762" spans="2:16" ht="15" x14ac:dyDescent="0.25">
      <c r="B762" s="14"/>
      <c r="C762" s="5">
        <v>40155</v>
      </c>
      <c r="D762" t="s">
        <v>88</v>
      </c>
      <c r="E762">
        <v>18050</v>
      </c>
      <c r="F762">
        <v>13732</v>
      </c>
      <c r="G762">
        <v>6884</v>
      </c>
      <c r="H762">
        <f>'[4]200912'!J89</f>
        <v>6943</v>
      </c>
      <c r="I762">
        <v>521</v>
      </c>
      <c r="J762">
        <v>531</v>
      </c>
      <c r="K762">
        <v>58</v>
      </c>
      <c r="L762">
        <v>1089</v>
      </c>
      <c r="M762">
        <v>690</v>
      </c>
      <c r="N762">
        <v>514</v>
      </c>
      <c r="O762">
        <v>156</v>
      </c>
      <c r="P762">
        <v>852.7</v>
      </c>
    </row>
    <row r="763" spans="2:16" ht="15" x14ac:dyDescent="0.25">
      <c r="B763" s="14"/>
      <c r="C763" s="5">
        <v>40155</v>
      </c>
      <c r="D763" t="s">
        <v>89</v>
      </c>
      <c r="E763">
        <v>17873</v>
      </c>
      <c r="F763">
        <v>13498</v>
      </c>
      <c r="G763">
        <v>6832</v>
      </c>
      <c r="H763">
        <f>'[4]200912'!J90</f>
        <v>6927</v>
      </c>
      <c r="I763">
        <v>506</v>
      </c>
      <c r="J763">
        <v>504</v>
      </c>
      <c r="K763">
        <v>53</v>
      </c>
      <c r="L763">
        <v>1099</v>
      </c>
      <c r="M763">
        <v>690</v>
      </c>
      <c r="N763">
        <v>514</v>
      </c>
      <c r="O763">
        <v>157</v>
      </c>
      <c r="P763">
        <v>844.65</v>
      </c>
    </row>
    <row r="764" spans="2:16" ht="15" x14ac:dyDescent="0.25">
      <c r="B764" s="14"/>
      <c r="C764" s="5">
        <v>40155</v>
      </c>
      <c r="D764" t="s">
        <v>90</v>
      </c>
      <c r="E764">
        <v>17531</v>
      </c>
      <c r="F764">
        <v>13285</v>
      </c>
      <c r="G764">
        <v>6658</v>
      </c>
      <c r="H764">
        <f>'[4]200912'!J91</f>
        <v>6846</v>
      </c>
      <c r="I764">
        <v>511</v>
      </c>
      <c r="J764">
        <v>477</v>
      </c>
      <c r="K764">
        <v>51</v>
      </c>
      <c r="L764">
        <v>1053</v>
      </c>
      <c r="M764">
        <v>690</v>
      </c>
      <c r="N764">
        <v>514</v>
      </c>
      <c r="O764">
        <v>157</v>
      </c>
      <c r="P764">
        <v>836.1</v>
      </c>
    </row>
    <row r="765" spans="2:16" ht="15" x14ac:dyDescent="0.25">
      <c r="B765" s="14"/>
      <c r="C765" s="5">
        <v>40155</v>
      </c>
      <c r="D765" t="s">
        <v>91</v>
      </c>
      <c r="E765">
        <v>17364</v>
      </c>
      <c r="F765">
        <v>13796</v>
      </c>
      <c r="G765">
        <v>6622</v>
      </c>
      <c r="H765">
        <f>'[4]200912'!J92</f>
        <v>6722</v>
      </c>
      <c r="I765">
        <v>485</v>
      </c>
      <c r="J765">
        <v>456</v>
      </c>
      <c r="K765">
        <v>42</v>
      </c>
      <c r="L765">
        <v>993</v>
      </c>
      <c r="M765">
        <v>648</v>
      </c>
      <c r="N765">
        <v>449</v>
      </c>
      <c r="O765">
        <v>158</v>
      </c>
      <c r="P765">
        <v>828.36</v>
      </c>
    </row>
    <row r="766" spans="2:16" ht="15" x14ac:dyDescent="0.25">
      <c r="B766" s="14"/>
      <c r="C766" s="5">
        <v>40155</v>
      </c>
      <c r="D766" t="s">
        <v>92</v>
      </c>
      <c r="E766">
        <v>17144</v>
      </c>
      <c r="F766">
        <v>13626</v>
      </c>
      <c r="G766">
        <v>6467</v>
      </c>
      <c r="H766">
        <f>'[4]200912'!J93</f>
        <v>6578</v>
      </c>
      <c r="I766">
        <v>461</v>
      </c>
      <c r="J766">
        <v>453</v>
      </c>
      <c r="K766">
        <v>34</v>
      </c>
      <c r="L766">
        <v>1009</v>
      </c>
      <c r="M766">
        <v>648</v>
      </c>
      <c r="N766">
        <v>449</v>
      </c>
      <c r="O766">
        <v>157</v>
      </c>
      <c r="P766">
        <v>819.81</v>
      </c>
    </row>
    <row r="767" spans="2:16" ht="15" x14ac:dyDescent="0.25">
      <c r="B767" s="14"/>
      <c r="C767" s="5">
        <v>40155</v>
      </c>
      <c r="D767" t="s">
        <v>93</v>
      </c>
      <c r="E767">
        <v>16723</v>
      </c>
      <c r="F767">
        <v>13200</v>
      </c>
      <c r="G767">
        <v>6253</v>
      </c>
      <c r="H767">
        <f>'[4]200912'!J94</f>
        <v>6407</v>
      </c>
      <c r="I767">
        <v>465</v>
      </c>
      <c r="J767">
        <v>445</v>
      </c>
      <c r="K767">
        <v>29</v>
      </c>
      <c r="L767">
        <v>995</v>
      </c>
      <c r="M767">
        <v>648</v>
      </c>
      <c r="N767">
        <v>449</v>
      </c>
      <c r="O767">
        <v>157</v>
      </c>
      <c r="P767">
        <v>811.06</v>
      </c>
    </row>
    <row r="768" spans="2:16" ht="15" x14ac:dyDescent="0.25">
      <c r="B768" s="14"/>
      <c r="C768" s="5">
        <v>40155</v>
      </c>
      <c r="D768" t="s">
        <v>94</v>
      </c>
      <c r="E768">
        <v>16478</v>
      </c>
      <c r="F768">
        <v>12773</v>
      </c>
      <c r="G768">
        <v>6118</v>
      </c>
      <c r="H768">
        <f>'[4]200912'!J95</f>
        <v>6110</v>
      </c>
      <c r="I768">
        <v>406</v>
      </c>
      <c r="J768">
        <v>442</v>
      </c>
      <c r="K768">
        <v>23</v>
      </c>
      <c r="L768">
        <v>953</v>
      </c>
      <c r="M768">
        <v>648</v>
      </c>
      <c r="N768">
        <v>449</v>
      </c>
      <c r="O768">
        <v>157</v>
      </c>
      <c r="P768">
        <v>801.81</v>
      </c>
    </row>
    <row r="769" spans="2:16" ht="15" x14ac:dyDescent="0.25">
      <c r="B769" s="14"/>
      <c r="C769" s="5">
        <v>40155</v>
      </c>
      <c r="D769" t="s">
        <v>95</v>
      </c>
      <c r="E769">
        <v>16082</v>
      </c>
      <c r="F769">
        <v>12406</v>
      </c>
      <c r="G769">
        <v>6234</v>
      </c>
      <c r="H769">
        <f>'[4]200912'!J96</f>
        <v>5734</v>
      </c>
      <c r="I769">
        <v>375</v>
      </c>
      <c r="J769">
        <v>464</v>
      </c>
      <c r="K769">
        <v>23</v>
      </c>
      <c r="L769">
        <v>891</v>
      </c>
      <c r="M769">
        <v>613</v>
      </c>
      <c r="N769">
        <v>399</v>
      </c>
      <c r="O769">
        <v>157</v>
      </c>
      <c r="P769">
        <v>793.06</v>
      </c>
    </row>
    <row r="770" spans="2:16" ht="15" x14ac:dyDescent="0.25">
      <c r="B770" s="14"/>
      <c r="C770" s="5">
        <v>40155</v>
      </c>
      <c r="D770" t="s">
        <v>96</v>
      </c>
      <c r="E770">
        <v>15720</v>
      </c>
      <c r="F770">
        <v>11955</v>
      </c>
      <c r="G770">
        <v>6070</v>
      </c>
      <c r="H770">
        <f>'[4]200912'!J97</f>
        <v>5673</v>
      </c>
      <c r="I770">
        <v>354</v>
      </c>
      <c r="J770">
        <v>498</v>
      </c>
      <c r="K770">
        <v>22</v>
      </c>
      <c r="L770">
        <v>853</v>
      </c>
      <c r="M770">
        <v>613</v>
      </c>
      <c r="N770">
        <v>399</v>
      </c>
      <c r="O770">
        <v>155</v>
      </c>
      <c r="P770">
        <v>783.81</v>
      </c>
    </row>
    <row r="771" spans="2:16" ht="15" x14ac:dyDescent="0.25">
      <c r="B771" s="14"/>
      <c r="C771" s="5">
        <v>40155</v>
      </c>
      <c r="D771" t="s">
        <v>97</v>
      </c>
      <c r="E771">
        <v>15372</v>
      </c>
      <c r="F771">
        <v>11585</v>
      </c>
      <c r="G771">
        <v>5974</v>
      </c>
      <c r="H771">
        <f>'[4]200912'!J98</f>
        <v>5617</v>
      </c>
      <c r="I771">
        <v>315</v>
      </c>
      <c r="J771">
        <v>496</v>
      </c>
      <c r="K771">
        <v>27</v>
      </c>
      <c r="L771">
        <v>856</v>
      </c>
      <c r="M771">
        <v>613</v>
      </c>
      <c r="N771">
        <v>399</v>
      </c>
      <c r="O771">
        <v>154</v>
      </c>
      <c r="P771">
        <v>772.85</v>
      </c>
    </row>
    <row r="772" spans="2:16" ht="15" x14ac:dyDescent="0.25">
      <c r="B772" s="14"/>
      <c r="C772" s="5">
        <v>40155</v>
      </c>
      <c r="D772" t="s">
        <v>98</v>
      </c>
      <c r="E772">
        <v>14957</v>
      </c>
      <c r="F772">
        <v>11185</v>
      </c>
      <c r="G772">
        <v>5835</v>
      </c>
      <c r="H772">
        <f>'[4]200912'!J99</f>
        <v>5398</v>
      </c>
      <c r="I772">
        <v>315</v>
      </c>
      <c r="J772">
        <v>470</v>
      </c>
      <c r="K772">
        <v>27</v>
      </c>
      <c r="L772">
        <v>848</v>
      </c>
      <c r="M772">
        <v>613</v>
      </c>
      <c r="N772">
        <v>399</v>
      </c>
      <c r="O772">
        <v>153</v>
      </c>
      <c r="P772">
        <v>761.9</v>
      </c>
    </row>
    <row r="773" spans="2:16" ht="15" x14ac:dyDescent="0.25">
      <c r="B773" s="14"/>
      <c r="C773" s="5">
        <v>40156</v>
      </c>
      <c r="D773" t="s">
        <v>3</v>
      </c>
      <c r="E773">
        <v>14679</v>
      </c>
      <c r="F773">
        <v>11121</v>
      </c>
      <c r="G773">
        <v>5758</v>
      </c>
      <c r="H773">
        <f>'[4]200912'!K4</f>
        <v>5232</v>
      </c>
      <c r="I773">
        <v>294</v>
      </c>
      <c r="J773">
        <v>445</v>
      </c>
      <c r="K773">
        <v>23</v>
      </c>
      <c r="L773">
        <v>868</v>
      </c>
      <c r="M773">
        <v>428</v>
      </c>
      <c r="N773">
        <v>274</v>
      </c>
      <c r="O773">
        <v>85</v>
      </c>
      <c r="P773">
        <v>750.64</v>
      </c>
    </row>
    <row r="774" spans="2:16" ht="15" x14ac:dyDescent="0.25">
      <c r="B774" s="14"/>
      <c r="C774" s="5">
        <v>40156</v>
      </c>
      <c r="D774" t="s">
        <v>4</v>
      </c>
      <c r="E774">
        <v>14354</v>
      </c>
      <c r="F774">
        <v>10913</v>
      </c>
      <c r="G774">
        <v>5593</v>
      </c>
      <c r="H774">
        <f>'[4]200912'!K5</f>
        <v>5121</v>
      </c>
      <c r="I774">
        <v>292</v>
      </c>
      <c r="J774">
        <v>434</v>
      </c>
      <c r="K774">
        <v>23</v>
      </c>
      <c r="L774">
        <v>879</v>
      </c>
      <c r="M774">
        <v>428</v>
      </c>
      <c r="N774">
        <v>274</v>
      </c>
      <c r="O774">
        <v>85</v>
      </c>
      <c r="P774">
        <v>668.6</v>
      </c>
    </row>
    <row r="775" spans="2:16" ht="15" x14ac:dyDescent="0.25">
      <c r="B775" s="14"/>
      <c r="C775" s="5">
        <v>40156</v>
      </c>
      <c r="D775" t="s">
        <v>5</v>
      </c>
      <c r="E775">
        <v>14064</v>
      </c>
      <c r="F775">
        <v>10675</v>
      </c>
      <c r="G775">
        <v>5413</v>
      </c>
      <c r="H775">
        <f>'[4]200912'!K6</f>
        <v>5007</v>
      </c>
      <c r="I775">
        <v>311</v>
      </c>
      <c r="J775">
        <v>432</v>
      </c>
      <c r="K775">
        <v>17</v>
      </c>
      <c r="L775">
        <v>872</v>
      </c>
      <c r="M775">
        <v>428</v>
      </c>
      <c r="N775">
        <v>274</v>
      </c>
      <c r="O775">
        <v>84</v>
      </c>
      <c r="P775">
        <v>648.33000000000004</v>
      </c>
    </row>
    <row r="776" spans="2:16" ht="15" x14ac:dyDescent="0.25">
      <c r="B776" s="14"/>
      <c r="C776" s="5">
        <v>40156</v>
      </c>
      <c r="D776" t="s">
        <v>6</v>
      </c>
      <c r="E776">
        <v>13831</v>
      </c>
      <c r="F776">
        <v>10468</v>
      </c>
      <c r="G776">
        <v>5291</v>
      </c>
      <c r="H776">
        <f>'[4]200912'!K7</f>
        <v>4910</v>
      </c>
      <c r="I776">
        <v>301</v>
      </c>
      <c r="J776">
        <v>435</v>
      </c>
      <c r="K776">
        <v>16</v>
      </c>
      <c r="L776">
        <v>885</v>
      </c>
      <c r="M776">
        <v>428</v>
      </c>
      <c r="N776">
        <v>274</v>
      </c>
      <c r="O776">
        <v>84</v>
      </c>
      <c r="P776">
        <v>628.54999999999995</v>
      </c>
    </row>
    <row r="777" spans="2:16" ht="15" x14ac:dyDescent="0.25">
      <c r="B777" s="14"/>
      <c r="C777" s="5">
        <v>40156</v>
      </c>
      <c r="D777" t="s">
        <v>7</v>
      </c>
      <c r="E777">
        <v>13716</v>
      </c>
      <c r="F777">
        <v>10243</v>
      </c>
      <c r="G777">
        <v>5181</v>
      </c>
      <c r="H777">
        <f>'[4]200912'!K8</f>
        <v>4789</v>
      </c>
      <c r="I777">
        <v>291</v>
      </c>
      <c r="J777">
        <v>450</v>
      </c>
      <c r="K777">
        <v>9</v>
      </c>
      <c r="L777">
        <v>838</v>
      </c>
      <c r="M777">
        <v>386</v>
      </c>
      <c r="N777">
        <v>247</v>
      </c>
      <c r="O777">
        <v>83</v>
      </c>
      <c r="P777">
        <v>608.78</v>
      </c>
    </row>
    <row r="778" spans="2:16" ht="15" x14ac:dyDescent="0.25">
      <c r="B778" s="14"/>
      <c r="C778" s="5">
        <v>40156</v>
      </c>
      <c r="D778" t="s">
        <v>8</v>
      </c>
      <c r="E778">
        <v>13612</v>
      </c>
      <c r="F778">
        <v>9974</v>
      </c>
      <c r="G778">
        <v>5052</v>
      </c>
      <c r="H778">
        <f>'[4]200912'!K9</f>
        <v>4778</v>
      </c>
      <c r="I778">
        <v>289</v>
      </c>
      <c r="J778">
        <v>496</v>
      </c>
      <c r="K778">
        <v>13</v>
      </c>
      <c r="L778">
        <v>780</v>
      </c>
      <c r="M778">
        <v>386</v>
      </c>
      <c r="N778">
        <v>247</v>
      </c>
      <c r="O778">
        <v>83</v>
      </c>
      <c r="P778">
        <v>588.80999999999995</v>
      </c>
    </row>
    <row r="779" spans="2:16" ht="15" x14ac:dyDescent="0.25">
      <c r="B779" s="14"/>
      <c r="C779" s="5">
        <v>40156</v>
      </c>
      <c r="D779" t="s">
        <v>9</v>
      </c>
      <c r="E779">
        <v>13433</v>
      </c>
      <c r="F779">
        <v>9768</v>
      </c>
      <c r="G779">
        <v>5081</v>
      </c>
      <c r="H779">
        <f>'[4]200912'!K10</f>
        <v>4633</v>
      </c>
      <c r="I779">
        <v>335</v>
      </c>
      <c r="J779">
        <v>507</v>
      </c>
      <c r="K779">
        <v>19</v>
      </c>
      <c r="L779">
        <v>770</v>
      </c>
      <c r="M779">
        <v>386</v>
      </c>
      <c r="N779">
        <v>247</v>
      </c>
      <c r="O779">
        <v>83</v>
      </c>
      <c r="P779">
        <v>574.85</v>
      </c>
    </row>
    <row r="780" spans="2:16" ht="15" x14ac:dyDescent="0.25">
      <c r="B780" s="14"/>
      <c r="C780" s="5">
        <v>40156</v>
      </c>
      <c r="D780" t="s">
        <v>10</v>
      </c>
      <c r="E780">
        <v>13405</v>
      </c>
      <c r="F780">
        <v>9564</v>
      </c>
      <c r="G780">
        <v>5110</v>
      </c>
      <c r="H780">
        <f>'[4]200912'!K11</f>
        <v>4590</v>
      </c>
      <c r="I780">
        <v>331</v>
      </c>
      <c r="J780">
        <v>527</v>
      </c>
      <c r="K780">
        <v>19</v>
      </c>
      <c r="L780">
        <v>797</v>
      </c>
      <c r="M780">
        <v>386</v>
      </c>
      <c r="N780">
        <v>247</v>
      </c>
      <c r="O780">
        <v>82</v>
      </c>
      <c r="P780">
        <v>561.17999999999995</v>
      </c>
    </row>
    <row r="781" spans="2:16" ht="15" x14ac:dyDescent="0.25">
      <c r="B781" s="14"/>
      <c r="C781" s="5">
        <v>40156</v>
      </c>
      <c r="D781" t="s">
        <v>11</v>
      </c>
      <c r="E781">
        <v>13326</v>
      </c>
      <c r="F781">
        <v>9408</v>
      </c>
      <c r="G781">
        <v>4996</v>
      </c>
      <c r="H781">
        <f>'[4]200912'!K12</f>
        <v>4691</v>
      </c>
      <c r="I781">
        <v>335</v>
      </c>
      <c r="J781">
        <v>536</v>
      </c>
      <c r="K781">
        <v>19</v>
      </c>
      <c r="L781">
        <v>774</v>
      </c>
      <c r="M781">
        <v>378</v>
      </c>
      <c r="N781">
        <v>219</v>
      </c>
      <c r="O781">
        <v>82</v>
      </c>
      <c r="P781">
        <v>547.02</v>
      </c>
    </row>
    <row r="782" spans="2:16" ht="15" x14ac:dyDescent="0.25">
      <c r="B782" s="14"/>
      <c r="C782" s="5">
        <v>40156</v>
      </c>
      <c r="D782" t="s">
        <v>12</v>
      </c>
      <c r="E782">
        <v>13274</v>
      </c>
      <c r="F782">
        <v>9284</v>
      </c>
      <c r="G782">
        <v>4980</v>
      </c>
      <c r="H782">
        <f>'[4]200912'!K13</f>
        <v>4756</v>
      </c>
      <c r="I782">
        <v>334</v>
      </c>
      <c r="J782">
        <v>564</v>
      </c>
      <c r="K782">
        <v>19</v>
      </c>
      <c r="L782">
        <v>788</v>
      </c>
      <c r="M782">
        <v>378</v>
      </c>
      <c r="N782">
        <v>219</v>
      </c>
      <c r="O782">
        <v>77</v>
      </c>
      <c r="P782">
        <v>533.36</v>
      </c>
    </row>
    <row r="783" spans="2:16" ht="15" x14ac:dyDescent="0.25">
      <c r="B783" s="14"/>
      <c r="C783" s="5">
        <v>40156</v>
      </c>
      <c r="D783" t="s">
        <v>13</v>
      </c>
      <c r="E783">
        <v>13379</v>
      </c>
      <c r="F783">
        <v>9222</v>
      </c>
      <c r="G783">
        <v>5012</v>
      </c>
      <c r="H783">
        <f>'[4]200912'!K14</f>
        <v>4657</v>
      </c>
      <c r="I783">
        <v>329</v>
      </c>
      <c r="J783">
        <v>581</v>
      </c>
      <c r="K783">
        <v>19</v>
      </c>
      <c r="L783">
        <v>868</v>
      </c>
      <c r="M783">
        <v>378</v>
      </c>
      <c r="N783">
        <v>219</v>
      </c>
      <c r="O783">
        <v>73</v>
      </c>
      <c r="P783">
        <v>515.79999999999995</v>
      </c>
    </row>
    <row r="784" spans="2:16" ht="15" x14ac:dyDescent="0.25">
      <c r="B784" s="14"/>
      <c r="C784" s="5">
        <v>40156</v>
      </c>
      <c r="D784" t="s">
        <v>14</v>
      </c>
      <c r="E784">
        <v>13557</v>
      </c>
      <c r="F784">
        <v>9181</v>
      </c>
      <c r="G784">
        <v>5007</v>
      </c>
      <c r="H784">
        <f>'[4]200912'!K15</f>
        <v>4826</v>
      </c>
      <c r="I784">
        <v>333</v>
      </c>
      <c r="J784">
        <v>586</v>
      </c>
      <c r="K784">
        <v>17</v>
      </c>
      <c r="L784">
        <v>847</v>
      </c>
      <c r="M784">
        <v>378</v>
      </c>
      <c r="N784">
        <v>219</v>
      </c>
      <c r="O784">
        <v>69</v>
      </c>
      <c r="P784">
        <v>498.45</v>
      </c>
    </row>
    <row r="785" spans="2:16" ht="15" x14ac:dyDescent="0.25">
      <c r="B785" s="14"/>
      <c r="C785" s="5">
        <v>40156</v>
      </c>
      <c r="D785" t="s">
        <v>15</v>
      </c>
      <c r="E785">
        <v>13501</v>
      </c>
      <c r="F785">
        <v>9197</v>
      </c>
      <c r="G785">
        <v>5037</v>
      </c>
      <c r="H785">
        <f>'[4]200912'!K16</f>
        <v>4920</v>
      </c>
      <c r="I785">
        <v>344</v>
      </c>
      <c r="J785">
        <v>605</v>
      </c>
      <c r="K785">
        <v>14</v>
      </c>
      <c r="L785">
        <v>808</v>
      </c>
      <c r="M785">
        <v>370</v>
      </c>
      <c r="N785">
        <v>227</v>
      </c>
      <c r="O785">
        <v>65</v>
      </c>
      <c r="P785">
        <v>480.89</v>
      </c>
    </row>
    <row r="786" spans="2:16" ht="15" x14ac:dyDescent="0.25">
      <c r="B786" s="14"/>
      <c r="C786" s="5">
        <v>40156</v>
      </c>
      <c r="D786" t="s">
        <v>16</v>
      </c>
      <c r="E786">
        <v>13521</v>
      </c>
      <c r="F786">
        <v>9184</v>
      </c>
      <c r="G786">
        <v>5060</v>
      </c>
      <c r="H786">
        <f>'[4]200912'!K17</f>
        <v>5032</v>
      </c>
      <c r="I786">
        <v>381</v>
      </c>
      <c r="J786">
        <v>638</v>
      </c>
      <c r="K786">
        <v>14</v>
      </c>
      <c r="L786">
        <v>802</v>
      </c>
      <c r="M786">
        <v>370</v>
      </c>
      <c r="N786">
        <v>227</v>
      </c>
      <c r="O786">
        <v>61</v>
      </c>
      <c r="P786">
        <v>463.33</v>
      </c>
    </row>
    <row r="787" spans="2:16" ht="15" x14ac:dyDescent="0.25">
      <c r="B787" s="14"/>
      <c r="C787" s="5">
        <v>40156</v>
      </c>
      <c r="D787" t="s">
        <v>17</v>
      </c>
      <c r="E787">
        <v>13508</v>
      </c>
      <c r="F787">
        <v>9265</v>
      </c>
      <c r="G787">
        <v>5097</v>
      </c>
      <c r="H787">
        <f>'[4]200912'!K18</f>
        <v>4992</v>
      </c>
      <c r="I787">
        <v>396</v>
      </c>
      <c r="J787">
        <v>639</v>
      </c>
      <c r="K787">
        <v>13</v>
      </c>
      <c r="L787">
        <v>798</v>
      </c>
      <c r="M787">
        <v>370</v>
      </c>
      <c r="N787">
        <v>227</v>
      </c>
      <c r="O787">
        <v>58</v>
      </c>
      <c r="P787">
        <v>450.96</v>
      </c>
    </row>
    <row r="788" spans="2:16" ht="15" x14ac:dyDescent="0.25">
      <c r="B788" s="14"/>
      <c r="C788" s="5">
        <v>40156</v>
      </c>
      <c r="D788" t="s">
        <v>18</v>
      </c>
      <c r="E788">
        <v>13576</v>
      </c>
      <c r="F788">
        <v>9353</v>
      </c>
      <c r="G788">
        <v>5207</v>
      </c>
      <c r="H788">
        <f>'[4]200912'!K19</f>
        <v>5107</v>
      </c>
      <c r="I788">
        <v>407</v>
      </c>
      <c r="J788">
        <v>584</v>
      </c>
      <c r="K788">
        <v>10</v>
      </c>
      <c r="L788">
        <v>840</v>
      </c>
      <c r="M788">
        <v>370</v>
      </c>
      <c r="N788">
        <v>227</v>
      </c>
      <c r="O788">
        <v>55</v>
      </c>
      <c r="P788">
        <v>438.88</v>
      </c>
    </row>
    <row r="789" spans="2:16" ht="15" x14ac:dyDescent="0.25">
      <c r="B789" s="14"/>
      <c r="C789" s="5">
        <v>40156</v>
      </c>
      <c r="D789" t="s">
        <v>19</v>
      </c>
      <c r="E789">
        <v>13813</v>
      </c>
      <c r="F789">
        <v>9463</v>
      </c>
      <c r="G789">
        <v>5290</v>
      </c>
      <c r="H789">
        <f>'[4]200912'!K20</f>
        <v>5207</v>
      </c>
      <c r="I789">
        <v>415</v>
      </c>
      <c r="J789">
        <v>625</v>
      </c>
      <c r="K789">
        <v>10</v>
      </c>
      <c r="L789">
        <v>825</v>
      </c>
      <c r="M789">
        <v>379</v>
      </c>
      <c r="N789">
        <v>206</v>
      </c>
      <c r="O789">
        <v>52</v>
      </c>
      <c r="P789">
        <v>426</v>
      </c>
    </row>
    <row r="790" spans="2:16" ht="15" x14ac:dyDescent="0.25">
      <c r="B790" s="14"/>
      <c r="C790" s="5">
        <v>40156</v>
      </c>
      <c r="D790" t="s">
        <v>20</v>
      </c>
      <c r="E790">
        <v>14016</v>
      </c>
      <c r="F790">
        <v>9627</v>
      </c>
      <c r="G790">
        <v>5344</v>
      </c>
      <c r="H790">
        <f>'[4]200912'!K21</f>
        <v>5216</v>
      </c>
      <c r="I790">
        <v>423</v>
      </c>
      <c r="J790">
        <v>633</v>
      </c>
      <c r="K790">
        <v>10</v>
      </c>
      <c r="L790">
        <v>855</v>
      </c>
      <c r="M790">
        <v>379</v>
      </c>
      <c r="N790">
        <v>206</v>
      </c>
      <c r="O790">
        <v>49</v>
      </c>
      <c r="P790">
        <v>413.92</v>
      </c>
    </row>
    <row r="791" spans="2:16" ht="15" x14ac:dyDescent="0.25">
      <c r="B791" s="14"/>
      <c r="C791" s="5">
        <v>40156</v>
      </c>
      <c r="D791" t="s">
        <v>21</v>
      </c>
      <c r="E791">
        <v>14071</v>
      </c>
      <c r="F791">
        <v>9778</v>
      </c>
      <c r="G791">
        <v>5491</v>
      </c>
      <c r="H791">
        <f>'[4]200912'!K22</f>
        <v>5309</v>
      </c>
      <c r="I791">
        <v>433</v>
      </c>
      <c r="J791">
        <v>646</v>
      </c>
      <c r="K791">
        <v>10</v>
      </c>
      <c r="L791">
        <v>842</v>
      </c>
      <c r="M791">
        <v>379</v>
      </c>
      <c r="N791">
        <v>206</v>
      </c>
      <c r="O791">
        <v>45</v>
      </c>
      <c r="P791">
        <v>394.83</v>
      </c>
    </row>
    <row r="792" spans="2:16" ht="15" x14ac:dyDescent="0.25">
      <c r="B792" s="14"/>
      <c r="C792" s="5">
        <v>40156</v>
      </c>
      <c r="D792" t="s">
        <v>22</v>
      </c>
      <c r="E792">
        <v>14045</v>
      </c>
      <c r="F792">
        <v>9945</v>
      </c>
      <c r="G792">
        <v>5511</v>
      </c>
      <c r="H792">
        <f>'[4]200912'!K23</f>
        <v>5393</v>
      </c>
      <c r="I792">
        <v>467</v>
      </c>
      <c r="J792">
        <v>652</v>
      </c>
      <c r="K792">
        <v>8</v>
      </c>
      <c r="L792">
        <v>853</v>
      </c>
      <c r="M792">
        <v>379</v>
      </c>
      <c r="N792">
        <v>206</v>
      </c>
      <c r="O792">
        <v>42</v>
      </c>
      <c r="P792">
        <v>376.03</v>
      </c>
    </row>
    <row r="793" spans="2:16" ht="15" x14ac:dyDescent="0.25">
      <c r="B793" s="14"/>
      <c r="C793" s="5">
        <v>40156</v>
      </c>
      <c r="D793" t="s">
        <v>23</v>
      </c>
      <c r="E793">
        <v>14166</v>
      </c>
      <c r="F793">
        <v>10196</v>
      </c>
      <c r="G793">
        <v>5629</v>
      </c>
      <c r="H793">
        <f>'[4]200912'!K24</f>
        <v>5677</v>
      </c>
      <c r="I793">
        <v>501</v>
      </c>
      <c r="J793">
        <v>580</v>
      </c>
      <c r="K793">
        <v>8</v>
      </c>
      <c r="L793">
        <v>859</v>
      </c>
      <c r="M793">
        <v>380</v>
      </c>
      <c r="N793">
        <v>197</v>
      </c>
      <c r="O793">
        <v>39</v>
      </c>
      <c r="P793">
        <v>356.94</v>
      </c>
    </row>
    <row r="794" spans="2:16" ht="15" x14ac:dyDescent="0.25">
      <c r="B794" s="14"/>
      <c r="C794" s="5">
        <v>40156</v>
      </c>
      <c r="D794" t="s">
        <v>24</v>
      </c>
      <c r="E794">
        <v>14368</v>
      </c>
      <c r="F794">
        <v>10320</v>
      </c>
      <c r="G794">
        <v>5737</v>
      </c>
      <c r="H794">
        <f>'[4]200912'!K25</f>
        <v>5791</v>
      </c>
      <c r="I794">
        <v>565</v>
      </c>
      <c r="J794">
        <v>520</v>
      </c>
      <c r="K794">
        <v>9</v>
      </c>
      <c r="L794">
        <v>853</v>
      </c>
      <c r="M794">
        <v>380</v>
      </c>
      <c r="N794">
        <v>197</v>
      </c>
      <c r="O794">
        <v>38</v>
      </c>
      <c r="P794">
        <v>338.14</v>
      </c>
    </row>
    <row r="795" spans="2:16" ht="15" x14ac:dyDescent="0.25">
      <c r="B795" s="14"/>
      <c r="C795" s="5">
        <v>40156</v>
      </c>
      <c r="D795" t="s">
        <v>25</v>
      </c>
      <c r="E795">
        <v>14627</v>
      </c>
      <c r="F795">
        <v>10734</v>
      </c>
      <c r="G795">
        <v>5834</v>
      </c>
      <c r="H795">
        <f>'[4]200912'!K26</f>
        <v>5891</v>
      </c>
      <c r="I795">
        <v>542</v>
      </c>
      <c r="J795">
        <v>509</v>
      </c>
      <c r="K795">
        <v>10</v>
      </c>
      <c r="L795">
        <v>843</v>
      </c>
      <c r="M795">
        <v>380</v>
      </c>
      <c r="N795">
        <v>197</v>
      </c>
      <c r="O795">
        <v>37</v>
      </c>
      <c r="P795">
        <v>324.45</v>
      </c>
    </row>
    <row r="796" spans="2:16" ht="15" x14ac:dyDescent="0.25">
      <c r="B796" s="14"/>
      <c r="C796" s="5">
        <v>40156</v>
      </c>
      <c r="D796" t="s">
        <v>26</v>
      </c>
      <c r="E796">
        <v>14888</v>
      </c>
      <c r="F796">
        <v>11173</v>
      </c>
      <c r="G796">
        <v>6012</v>
      </c>
      <c r="H796">
        <f>'[4]200912'!K27</f>
        <v>6059</v>
      </c>
      <c r="I796">
        <v>568</v>
      </c>
      <c r="J796">
        <v>521</v>
      </c>
      <c r="K796">
        <v>11</v>
      </c>
      <c r="L796">
        <v>817</v>
      </c>
      <c r="M796">
        <v>380</v>
      </c>
      <c r="N796">
        <v>197</v>
      </c>
      <c r="O796">
        <v>35</v>
      </c>
      <c r="P796">
        <v>311.25</v>
      </c>
    </row>
    <row r="797" spans="2:16" ht="15" x14ac:dyDescent="0.25">
      <c r="B797" s="14"/>
      <c r="C797" s="5">
        <v>40156</v>
      </c>
      <c r="D797" t="s">
        <v>27</v>
      </c>
      <c r="E797">
        <v>15383</v>
      </c>
      <c r="F797">
        <v>11799</v>
      </c>
      <c r="G797">
        <v>6262</v>
      </c>
      <c r="H797">
        <f>'[4]200912'!K28</f>
        <v>6142</v>
      </c>
      <c r="I797">
        <v>596</v>
      </c>
      <c r="J797">
        <v>533</v>
      </c>
      <c r="K797">
        <v>12</v>
      </c>
      <c r="L797">
        <v>837</v>
      </c>
      <c r="M797">
        <v>371</v>
      </c>
      <c r="N797">
        <v>203</v>
      </c>
      <c r="O797">
        <v>34</v>
      </c>
      <c r="P797">
        <v>298.05</v>
      </c>
    </row>
    <row r="798" spans="2:16" ht="15" x14ac:dyDescent="0.25">
      <c r="B798" s="14"/>
      <c r="C798" s="5">
        <v>40156</v>
      </c>
      <c r="D798" t="s">
        <v>28</v>
      </c>
      <c r="E798">
        <v>16203</v>
      </c>
      <c r="F798">
        <v>12591</v>
      </c>
      <c r="G798">
        <v>6527</v>
      </c>
      <c r="H798">
        <f>'[4]200912'!K29</f>
        <v>6545</v>
      </c>
      <c r="I798">
        <v>592</v>
      </c>
      <c r="J798">
        <v>507</v>
      </c>
      <c r="K798">
        <v>13</v>
      </c>
      <c r="L798">
        <v>893</v>
      </c>
      <c r="M798">
        <v>371</v>
      </c>
      <c r="N798">
        <v>203</v>
      </c>
      <c r="O798">
        <v>31</v>
      </c>
      <c r="P798">
        <v>284.35000000000002</v>
      </c>
    </row>
    <row r="799" spans="2:16" ht="15" x14ac:dyDescent="0.25">
      <c r="B799" s="14"/>
      <c r="C799" s="5">
        <v>40156</v>
      </c>
      <c r="D799" t="s">
        <v>29</v>
      </c>
      <c r="E799">
        <v>16942</v>
      </c>
      <c r="F799">
        <v>13291</v>
      </c>
      <c r="G799">
        <v>6740</v>
      </c>
      <c r="H799">
        <f>'[4]200912'!K30</f>
        <v>7029</v>
      </c>
      <c r="I799">
        <v>571</v>
      </c>
      <c r="J799">
        <v>534</v>
      </c>
      <c r="K799">
        <v>16</v>
      </c>
      <c r="L799">
        <v>883</v>
      </c>
      <c r="M799">
        <v>371</v>
      </c>
      <c r="N799">
        <v>203</v>
      </c>
      <c r="O799">
        <v>27</v>
      </c>
      <c r="P799">
        <v>278.87</v>
      </c>
    </row>
    <row r="800" spans="2:16" ht="15" x14ac:dyDescent="0.25">
      <c r="B800" s="14"/>
      <c r="C800" s="5">
        <v>40156</v>
      </c>
      <c r="D800" t="s">
        <v>30</v>
      </c>
      <c r="E800">
        <v>17450</v>
      </c>
      <c r="F800">
        <v>13899</v>
      </c>
      <c r="G800">
        <v>6892</v>
      </c>
      <c r="H800">
        <f>'[4]200912'!K31</f>
        <v>7446</v>
      </c>
      <c r="I800">
        <v>574</v>
      </c>
      <c r="J800">
        <v>504</v>
      </c>
      <c r="K800">
        <v>18</v>
      </c>
      <c r="L800">
        <v>788</v>
      </c>
      <c r="M800">
        <v>371</v>
      </c>
      <c r="N800">
        <v>203</v>
      </c>
      <c r="O800">
        <v>24</v>
      </c>
      <c r="P800">
        <v>273.19</v>
      </c>
    </row>
    <row r="801" spans="2:16" ht="15" x14ac:dyDescent="0.25">
      <c r="B801" s="14"/>
      <c r="C801" s="5">
        <v>40156</v>
      </c>
      <c r="D801" t="s">
        <v>31</v>
      </c>
      <c r="E801">
        <v>17990</v>
      </c>
      <c r="F801">
        <v>14699</v>
      </c>
      <c r="G801">
        <v>7056</v>
      </c>
      <c r="H801">
        <f>'[4]200912'!K32</f>
        <v>7919</v>
      </c>
      <c r="I801">
        <v>576</v>
      </c>
      <c r="J801">
        <v>499</v>
      </c>
      <c r="K801">
        <v>14</v>
      </c>
      <c r="L801">
        <v>781</v>
      </c>
      <c r="M801">
        <v>392</v>
      </c>
      <c r="N801">
        <v>209</v>
      </c>
      <c r="O801">
        <v>21</v>
      </c>
      <c r="P801">
        <v>267.70999999999998</v>
      </c>
    </row>
    <row r="802" spans="2:16" ht="15" x14ac:dyDescent="0.25">
      <c r="B802" s="14"/>
      <c r="C802" s="5">
        <v>40156</v>
      </c>
      <c r="D802" t="s">
        <v>32</v>
      </c>
      <c r="E802">
        <v>18664</v>
      </c>
      <c r="F802">
        <v>15139</v>
      </c>
      <c r="G802">
        <v>7196</v>
      </c>
      <c r="H802">
        <f>'[4]200912'!K33</f>
        <v>8345</v>
      </c>
      <c r="I802">
        <v>591</v>
      </c>
      <c r="J802">
        <v>510</v>
      </c>
      <c r="K802">
        <v>14</v>
      </c>
      <c r="L802">
        <v>713</v>
      </c>
      <c r="M802">
        <v>392</v>
      </c>
      <c r="N802">
        <v>209</v>
      </c>
      <c r="O802">
        <v>20</v>
      </c>
      <c r="P802">
        <v>262.02999999999997</v>
      </c>
    </row>
    <row r="803" spans="2:16" ht="15" x14ac:dyDescent="0.25">
      <c r="B803" s="14"/>
      <c r="C803" s="5">
        <v>40156</v>
      </c>
      <c r="D803" t="s">
        <v>33</v>
      </c>
      <c r="E803">
        <v>18877</v>
      </c>
      <c r="F803">
        <v>15432</v>
      </c>
      <c r="G803">
        <v>7337</v>
      </c>
      <c r="H803">
        <f>'[4]200912'!K34</f>
        <v>8687</v>
      </c>
      <c r="I803">
        <v>620</v>
      </c>
      <c r="J803">
        <v>515</v>
      </c>
      <c r="K803">
        <v>12</v>
      </c>
      <c r="L803">
        <v>654</v>
      </c>
      <c r="M803">
        <v>392</v>
      </c>
      <c r="N803">
        <v>209</v>
      </c>
      <c r="O803">
        <v>19</v>
      </c>
      <c r="P803">
        <v>253.53</v>
      </c>
    </row>
    <row r="804" spans="2:16" ht="15" x14ac:dyDescent="0.25">
      <c r="B804" s="14"/>
      <c r="C804" s="5">
        <v>40156</v>
      </c>
      <c r="D804" t="s">
        <v>34</v>
      </c>
      <c r="E804">
        <v>19114</v>
      </c>
      <c r="F804">
        <v>15577</v>
      </c>
      <c r="G804">
        <v>7340</v>
      </c>
      <c r="H804">
        <f>'[4]200912'!K35</f>
        <v>8701</v>
      </c>
      <c r="I804">
        <v>631</v>
      </c>
      <c r="J804">
        <v>580</v>
      </c>
      <c r="K804">
        <v>13</v>
      </c>
      <c r="L804">
        <v>576</v>
      </c>
      <c r="M804">
        <v>392</v>
      </c>
      <c r="N804">
        <v>209</v>
      </c>
      <c r="O804">
        <v>18</v>
      </c>
      <c r="P804">
        <v>245.03</v>
      </c>
    </row>
    <row r="805" spans="2:16" ht="15" x14ac:dyDescent="0.25">
      <c r="B805" s="14"/>
      <c r="C805" s="5">
        <v>40156</v>
      </c>
      <c r="D805" t="s">
        <v>35</v>
      </c>
      <c r="E805">
        <v>19197</v>
      </c>
      <c r="F805">
        <v>15409</v>
      </c>
      <c r="G805">
        <v>7394</v>
      </c>
      <c r="H805">
        <f>'[4]200912'!K36</f>
        <v>8862</v>
      </c>
      <c r="I805">
        <v>673</v>
      </c>
      <c r="J805">
        <v>618</v>
      </c>
      <c r="K805">
        <v>12</v>
      </c>
      <c r="L805">
        <v>537</v>
      </c>
      <c r="M805">
        <v>435</v>
      </c>
      <c r="N805">
        <v>245</v>
      </c>
      <c r="O805">
        <v>17</v>
      </c>
      <c r="P805">
        <v>236.52</v>
      </c>
    </row>
    <row r="806" spans="2:16" ht="15" x14ac:dyDescent="0.25">
      <c r="B806" s="14"/>
      <c r="C806" s="5">
        <v>40156</v>
      </c>
      <c r="D806" t="s">
        <v>36</v>
      </c>
      <c r="E806">
        <v>19231</v>
      </c>
      <c r="F806">
        <v>15357</v>
      </c>
      <c r="G806">
        <v>7435</v>
      </c>
      <c r="H806">
        <f>'[4]200912'!K37</f>
        <v>8802</v>
      </c>
      <c r="I806">
        <v>720</v>
      </c>
      <c r="J806">
        <v>617</v>
      </c>
      <c r="K806">
        <v>13</v>
      </c>
      <c r="L806">
        <v>501</v>
      </c>
      <c r="M806">
        <v>435</v>
      </c>
      <c r="N806">
        <v>245</v>
      </c>
      <c r="O806">
        <v>17</v>
      </c>
      <c r="P806">
        <v>228.52</v>
      </c>
    </row>
    <row r="807" spans="2:16" ht="15" x14ac:dyDescent="0.25">
      <c r="B807" s="14"/>
      <c r="C807" s="5">
        <v>40156</v>
      </c>
      <c r="D807" t="s">
        <v>37</v>
      </c>
      <c r="E807">
        <v>19106</v>
      </c>
      <c r="F807">
        <v>15103</v>
      </c>
      <c r="G807">
        <v>7372</v>
      </c>
      <c r="H807">
        <f>'[4]200912'!K38</f>
        <v>8789</v>
      </c>
      <c r="I807">
        <v>741</v>
      </c>
      <c r="J807">
        <v>647</v>
      </c>
      <c r="K807">
        <v>15</v>
      </c>
      <c r="L807">
        <v>443</v>
      </c>
      <c r="M807">
        <v>435</v>
      </c>
      <c r="N807">
        <v>245</v>
      </c>
      <c r="O807">
        <v>17</v>
      </c>
      <c r="P807">
        <v>225.77</v>
      </c>
    </row>
    <row r="808" spans="2:16" ht="15" x14ac:dyDescent="0.25">
      <c r="B808" s="14"/>
      <c r="C808" s="5">
        <v>40156</v>
      </c>
      <c r="D808" t="s">
        <v>38</v>
      </c>
      <c r="E808">
        <v>18899</v>
      </c>
      <c r="F808">
        <v>14975</v>
      </c>
      <c r="G808">
        <v>7344</v>
      </c>
      <c r="H808">
        <f>'[4]200912'!K39</f>
        <v>8754</v>
      </c>
      <c r="I808">
        <v>761</v>
      </c>
      <c r="J808">
        <v>631</v>
      </c>
      <c r="K808">
        <v>17</v>
      </c>
      <c r="L808">
        <v>407</v>
      </c>
      <c r="M808">
        <v>435</v>
      </c>
      <c r="N808">
        <v>245</v>
      </c>
      <c r="O808">
        <v>17</v>
      </c>
      <c r="P808">
        <v>223.32</v>
      </c>
    </row>
    <row r="809" spans="2:16" ht="15" x14ac:dyDescent="0.25">
      <c r="B809" s="14"/>
      <c r="C809" s="5">
        <v>40156</v>
      </c>
      <c r="D809" t="s">
        <v>39</v>
      </c>
      <c r="E809">
        <v>18763</v>
      </c>
      <c r="F809">
        <v>0</v>
      </c>
      <c r="G809">
        <v>7278</v>
      </c>
      <c r="H809">
        <f>'[4]200912'!K40</f>
        <v>8708</v>
      </c>
      <c r="I809">
        <v>766</v>
      </c>
      <c r="J809">
        <v>635</v>
      </c>
      <c r="K809">
        <v>15</v>
      </c>
      <c r="L809">
        <v>356</v>
      </c>
      <c r="M809">
        <v>486</v>
      </c>
      <c r="N809">
        <v>293</v>
      </c>
      <c r="O809">
        <v>17</v>
      </c>
      <c r="P809">
        <v>220.57</v>
      </c>
    </row>
    <row r="810" spans="2:16" ht="15" x14ac:dyDescent="0.25">
      <c r="B810" s="14"/>
      <c r="C810" s="5">
        <v>40156</v>
      </c>
      <c r="D810" t="s">
        <v>40</v>
      </c>
      <c r="E810">
        <v>18656</v>
      </c>
      <c r="F810">
        <v>14804</v>
      </c>
      <c r="G810">
        <v>7263</v>
      </c>
      <c r="H810">
        <f>'[4]200912'!K41</f>
        <v>8715</v>
      </c>
      <c r="I810">
        <v>803</v>
      </c>
      <c r="J810">
        <v>658</v>
      </c>
      <c r="K810">
        <v>14</v>
      </c>
      <c r="L810">
        <v>327</v>
      </c>
      <c r="M810">
        <v>486</v>
      </c>
      <c r="N810">
        <v>293</v>
      </c>
      <c r="O810">
        <v>18</v>
      </c>
      <c r="P810">
        <v>218.63</v>
      </c>
    </row>
    <row r="811" spans="2:16" ht="15" x14ac:dyDescent="0.25">
      <c r="B811" s="14"/>
      <c r="C811" s="5">
        <v>40156</v>
      </c>
      <c r="D811" t="s">
        <v>41</v>
      </c>
      <c r="E811">
        <v>18597</v>
      </c>
      <c r="F811">
        <v>15025</v>
      </c>
      <c r="G811">
        <v>7261</v>
      </c>
      <c r="H811">
        <f>'[4]200912'!K42</f>
        <v>8802</v>
      </c>
      <c r="I811">
        <v>839</v>
      </c>
      <c r="J811">
        <v>672</v>
      </c>
      <c r="K811">
        <v>15</v>
      </c>
      <c r="L811">
        <v>326</v>
      </c>
      <c r="M811">
        <v>486</v>
      </c>
      <c r="N811">
        <v>293</v>
      </c>
      <c r="O811">
        <v>19</v>
      </c>
      <c r="P811">
        <v>209.2</v>
      </c>
    </row>
    <row r="812" spans="2:16" ht="15" x14ac:dyDescent="0.25">
      <c r="B812" s="14"/>
      <c r="C812" s="5">
        <v>40156</v>
      </c>
      <c r="D812" t="s">
        <v>42</v>
      </c>
      <c r="E812">
        <v>18588</v>
      </c>
      <c r="F812">
        <v>14927</v>
      </c>
      <c r="G812">
        <v>7172</v>
      </c>
      <c r="H812">
        <f>'[4]200912'!K43</f>
        <v>9007</v>
      </c>
      <c r="I812">
        <v>838</v>
      </c>
      <c r="J812">
        <v>684</v>
      </c>
      <c r="K812">
        <v>17</v>
      </c>
      <c r="L812">
        <v>327</v>
      </c>
      <c r="M812">
        <v>486</v>
      </c>
      <c r="N812">
        <v>293</v>
      </c>
      <c r="O812">
        <v>20</v>
      </c>
      <c r="P812">
        <v>200.28</v>
      </c>
    </row>
    <row r="813" spans="2:16" ht="15" x14ac:dyDescent="0.25">
      <c r="B813" s="14"/>
      <c r="C813" s="5">
        <v>40156</v>
      </c>
      <c r="D813" t="s">
        <v>43</v>
      </c>
      <c r="E813">
        <v>18672</v>
      </c>
      <c r="F813">
        <v>14739</v>
      </c>
      <c r="G813">
        <v>7182</v>
      </c>
      <c r="H813">
        <f>'[4]200912'!K44</f>
        <v>9034</v>
      </c>
      <c r="I813">
        <v>813</v>
      </c>
      <c r="J813">
        <v>739</v>
      </c>
      <c r="K813">
        <v>14</v>
      </c>
      <c r="L813">
        <v>334</v>
      </c>
      <c r="M813">
        <v>523</v>
      </c>
      <c r="N813">
        <v>318</v>
      </c>
      <c r="O813">
        <v>21</v>
      </c>
      <c r="P813">
        <v>191.65</v>
      </c>
    </row>
    <row r="814" spans="2:16" ht="15" x14ac:dyDescent="0.25">
      <c r="B814" s="14"/>
      <c r="C814" s="5">
        <v>40156</v>
      </c>
      <c r="D814" t="s">
        <v>44</v>
      </c>
      <c r="E814">
        <v>18701</v>
      </c>
      <c r="F814">
        <v>14694</v>
      </c>
      <c r="G814">
        <v>7131</v>
      </c>
      <c r="H814">
        <f>'[4]200912'!K45</f>
        <v>8971</v>
      </c>
      <c r="I814">
        <v>810</v>
      </c>
      <c r="J814">
        <v>727</v>
      </c>
      <c r="K814">
        <v>12</v>
      </c>
      <c r="L814">
        <v>299</v>
      </c>
      <c r="M814">
        <v>523</v>
      </c>
      <c r="N814">
        <v>318</v>
      </c>
      <c r="O814">
        <v>20</v>
      </c>
      <c r="P814">
        <v>182.23</v>
      </c>
    </row>
    <row r="815" spans="2:16" ht="15" x14ac:dyDescent="0.25">
      <c r="B815" s="14"/>
      <c r="C815" s="5">
        <v>40156</v>
      </c>
      <c r="D815" t="s">
        <v>45</v>
      </c>
      <c r="E815">
        <v>18734</v>
      </c>
      <c r="F815">
        <v>14822</v>
      </c>
      <c r="G815">
        <v>7068</v>
      </c>
      <c r="H815">
        <f>'[4]200912'!K46</f>
        <v>9018</v>
      </c>
      <c r="I815">
        <v>791</v>
      </c>
      <c r="J815">
        <v>730</v>
      </c>
      <c r="K815">
        <v>10</v>
      </c>
      <c r="L815">
        <v>297</v>
      </c>
      <c r="M815">
        <v>523</v>
      </c>
      <c r="N815">
        <v>318</v>
      </c>
      <c r="O815">
        <v>20</v>
      </c>
      <c r="P815">
        <v>172.7</v>
      </c>
    </row>
    <row r="816" spans="2:16" ht="15" x14ac:dyDescent="0.25">
      <c r="B816" s="14"/>
      <c r="C816" s="5">
        <v>40156</v>
      </c>
      <c r="D816" t="s">
        <v>46</v>
      </c>
      <c r="E816">
        <v>18805</v>
      </c>
      <c r="F816">
        <v>14790</v>
      </c>
      <c r="G816">
        <v>7079</v>
      </c>
      <c r="H816">
        <f>'[4]200912'!K47</f>
        <v>9156</v>
      </c>
      <c r="I816">
        <v>799</v>
      </c>
      <c r="J816">
        <v>766</v>
      </c>
      <c r="K816">
        <v>9</v>
      </c>
      <c r="L816">
        <v>267</v>
      </c>
      <c r="M816">
        <v>523</v>
      </c>
      <c r="N816">
        <v>318</v>
      </c>
      <c r="O816">
        <v>19</v>
      </c>
      <c r="P816">
        <v>162.37</v>
      </c>
    </row>
    <row r="817" spans="2:16" ht="15" x14ac:dyDescent="0.25">
      <c r="B817" s="14"/>
      <c r="C817" s="5">
        <v>40156</v>
      </c>
      <c r="D817" t="s">
        <v>47</v>
      </c>
      <c r="E817">
        <v>18829</v>
      </c>
      <c r="F817">
        <v>14829</v>
      </c>
      <c r="G817">
        <v>7029</v>
      </c>
      <c r="H817">
        <f>'[4]200912'!K48</f>
        <v>9266</v>
      </c>
      <c r="I817">
        <v>795</v>
      </c>
      <c r="J817">
        <v>780</v>
      </c>
      <c r="K817">
        <v>6</v>
      </c>
      <c r="L817">
        <v>258</v>
      </c>
      <c r="M817">
        <v>536</v>
      </c>
      <c r="N817">
        <v>359</v>
      </c>
      <c r="O817">
        <v>19</v>
      </c>
      <c r="P817">
        <v>152.54</v>
      </c>
    </row>
    <row r="818" spans="2:16" ht="15" x14ac:dyDescent="0.25">
      <c r="B818" s="14"/>
      <c r="C818" s="5">
        <v>40156</v>
      </c>
      <c r="D818" t="s">
        <v>48</v>
      </c>
      <c r="E818">
        <v>18848</v>
      </c>
      <c r="F818">
        <v>14917</v>
      </c>
      <c r="G818">
        <v>7071</v>
      </c>
      <c r="H818">
        <f>'[4]200912'!K49</f>
        <v>9330</v>
      </c>
      <c r="I818">
        <v>803</v>
      </c>
      <c r="J818">
        <v>867</v>
      </c>
      <c r="K818">
        <v>4</v>
      </c>
      <c r="L818">
        <v>256</v>
      </c>
      <c r="M818">
        <v>536</v>
      </c>
      <c r="N818">
        <v>359</v>
      </c>
      <c r="O818">
        <v>18</v>
      </c>
      <c r="P818">
        <v>142.21</v>
      </c>
    </row>
    <row r="819" spans="2:16" ht="15" x14ac:dyDescent="0.25">
      <c r="B819" s="14"/>
      <c r="C819" s="5">
        <v>40156</v>
      </c>
      <c r="D819" t="s">
        <v>49</v>
      </c>
      <c r="E819">
        <v>18959</v>
      </c>
      <c r="F819">
        <v>14915</v>
      </c>
      <c r="G819">
        <v>7064</v>
      </c>
      <c r="H819">
        <f>'[4]200912'!K50</f>
        <v>9330</v>
      </c>
      <c r="I819">
        <v>788</v>
      </c>
      <c r="J819">
        <v>858</v>
      </c>
      <c r="K819">
        <v>5</v>
      </c>
      <c r="L819">
        <v>234</v>
      </c>
      <c r="M819">
        <v>536</v>
      </c>
      <c r="N819">
        <v>359</v>
      </c>
      <c r="O819">
        <v>17</v>
      </c>
      <c r="P819">
        <v>137.49</v>
      </c>
    </row>
    <row r="820" spans="2:16" ht="15" x14ac:dyDescent="0.25">
      <c r="B820" s="14"/>
      <c r="C820" s="5">
        <v>40156</v>
      </c>
      <c r="D820" t="s">
        <v>50</v>
      </c>
      <c r="E820">
        <v>18985</v>
      </c>
      <c r="F820">
        <v>14786</v>
      </c>
      <c r="G820">
        <v>7006</v>
      </c>
      <c r="H820">
        <f>'[4]200912'!K51</f>
        <v>9329</v>
      </c>
      <c r="I820">
        <v>740</v>
      </c>
      <c r="J820">
        <v>874</v>
      </c>
      <c r="K820">
        <v>4</v>
      </c>
      <c r="L820">
        <v>216</v>
      </c>
      <c r="M820">
        <v>536</v>
      </c>
      <c r="N820">
        <v>359</v>
      </c>
      <c r="O820">
        <v>16</v>
      </c>
      <c r="P820">
        <v>133.26</v>
      </c>
    </row>
    <row r="821" spans="2:16" ht="15" x14ac:dyDescent="0.25">
      <c r="B821" s="14"/>
      <c r="C821" s="5">
        <v>40156</v>
      </c>
      <c r="D821" t="s">
        <v>51</v>
      </c>
      <c r="E821">
        <v>19025</v>
      </c>
      <c r="F821">
        <v>14507</v>
      </c>
      <c r="G821">
        <v>6933</v>
      </c>
      <c r="H821">
        <f>'[4]200912'!K52</f>
        <v>9225</v>
      </c>
      <c r="I821">
        <v>700</v>
      </c>
      <c r="J821">
        <v>888</v>
      </c>
      <c r="K821">
        <v>3</v>
      </c>
      <c r="L821">
        <v>203</v>
      </c>
      <c r="M821">
        <v>522</v>
      </c>
      <c r="N821">
        <v>371</v>
      </c>
      <c r="O821">
        <v>15</v>
      </c>
      <c r="P821">
        <v>128.24</v>
      </c>
    </row>
    <row r="822" spans="2:16" ht="15" x14ac:dyDescent="0.25">
      <c r="B822" s="14"/>
      <c r="C822" s="5">
        <v>40156</v>
      </c>
      <c r="D822" t="s">
        <v>52</v>
      </c>
      <c r="E822">
        <v>18931</v>
      </c>
      <c r="F822">
        <v>14329</v>
      </c>
      <c r="G822">
        <v>6838</v>
      </c>
      <c r="H822">
        <f>'[4]200912'!K53</f>
        <v>9158</v>
      </c>
      <c r="I822">
        <v>646</v>
      </c>
      <c r="J822">
        <v>935</v>
      </c>
      <c r="K822">
        <v>2</v>
      </c>
      <c r="L822">
        <v>215</v>
      </c>
      <c r="M822">
        <v>522</v>
      </c>
      <c r="N822">
        <v>371</v>
      </c>
      <c r="O822">
        <v>15</v>
      </c>
      <c r="P822">
        <v>123.51</v>
      </c>
    </row>
    <row r="823" spans="2:16" ht="15" x14ac:dyDescent="0.25">
      <c r="B823" s="14"/>
      <c r="C823" s="5">
        <v>40156</v>
      </c>
      <c r="D823" t="s">
        <v>53</v>
      </c>
      <c r="E823">
        <v>18950</v>
      </c>
      <c r="F823">
        <v>14258</v>
      </c>
      <c r="G823">
        <v>6826</v>
      </c>
      <c r="H823">
        <f>'[4]200912'!K54</f>
        <v>9157</v>
      </c>
      <c r="I823">
        <v>650</v>
      </c>
      <c r="J823">
        <v>921</v>
      </c>
      <c r="K823">
        <v>2</v>
      </c>
      <c r="L823">
        <v>202</v>
      </c>
      <c r="M823">
        <v>522</v>
      </c>
      <c r="N823">
        <v>371</v>
      </c>
      <c r="O823">
        <v>16</v>
      </c>
      <c r="P823">
        <v>118.54</v>
      </c>
    </row>
    <row r="824" spans="2:16" ht="15" x14ac:dyDescent="0.25">
      <c r="B824" s="14"/>
      <c r="C824" s="5">
        <v>40156</v>
      </c>
      <c r="D824" t="s">
        <v>54</v>
      </c>
      <c r="E824">
        <v>19150</v>
      </c>
      <c r="F824">
        <v>14341</v>
      </c>
      <c r="G824">
        <v>6832</v>
      </c>
      <c r="H824">
        <f>'[4]200912'!K55</f>
        <v>9058</v>
      </c>
      <c r="I824">
        <v>647</v>
      </c>
      <c r="J824">
        <v>948</v>
      </c>
      <c r="K824">
        <v>2</v>
      </c>
      <c r="L824">
        <v>189</v>
      </c>
      <c r="M824">
        <v>522</v>
      </c>
      <c r="N824">
        <v>371</v>
      </c>
      <c r="O824">
        <v>16</v>
      </c>
      <c r="P824">
        <v>113.87</v>
      </c>
    </row>
    <row r="825" spans="2:16" ht="15" x14ac:dyDescent="0.25">
      <c r="B825" s="14"/>
      <c r="C825" s="5">
        <v>40156</v>
      </c>
      <c r="D825" t="s">
        <v>55</v>
      </c>
      <c r="E825">
        <v>19252</v>
      </c>
      <c r="F825">
        <v>14106</v>
      </c>
      <c r="G825">
        <v>6892</v>
      </c>
      <c r="H825">
        <f>'[4]200912'!K56</f>
        <v>9032</v>
      </c>
      <c r="I825">
        <v>636</v>
      </c>
      <c r="J825">
        <v>970</v>
      </c>
      <c r="K825">
        <v>1</v>
      </c>
      <c r="L825">
        <v>187</v>
      </c>
      <c r="M825">
        <v>513</v>
      </c>
      <c r="N825">
        <v>371</v>
      </c>
      <c r="O825">
        <v>17</v>
      </c>
      <c r="P825">
        <v>109.2</v>
      </c>
    </row>
    <row r="826" spans="2:16" ht="15" x14ac:dyDescent="0.25">
      <c r="B826" s="14"/>
      <c r="C826" s="5">
        <v>40156</v>
      </c>
      <c r="D826" t="s">
        <v>56</v>
      </c>
      <c r="E826">
        <v>19257</v>
      </c>
      <c r="F826">
        <v>13945</v>
      </c>
      <c r="G826">
        <v>6875</v>
      </c>
      <c r="H826">
        <f>'[4]200912'!K57</f>
        <v>9128</v>
      </c>
      <c r="I826">
        <v>673</v>
      </c>
      <c r="J826">
        <v>991</v>
      </c>
      <c r="K826">
        <v>1</v>
      </c>
      <c r="L826">
        <v>203</v>
      </c>
      <c r="M826">
        <v>513</v>
      </c>
      <c r="N826">
        <v>371</v>
      </c>
      <c r="O826">
        <v>16</v>
      </c>
      <c r="P826">
        <v>104.23</v>
      </c>
    </row>
    <row r="827" spans="2:16" ht="15" x14ac:dyDescent="0.25">
      <c r="B827" s="14"/>
      <c r="C827" s="5">
        <v>40156</v>
      </c>
      <c r="D827" t="s">
        <v>57</v>
      </c>
      <c r="E827">
        <v>19250</v>
      </c>
      <c r="F827">
        <v>14078</v>
      </c>
      <c r="G827">
        <v>6849</v>
      </c>
      <c r="H827">
        <f>'[4]200912'!K58</f>
        <v>9067</v>
      </c>
      <c r="I827">
        <v>684</v>
      </c>
      <c r="J827">
        <v>965</v>
      </c>
      <c r="K827">
        <v>1</v>
      </c>
      <c r="L827">
        <v>179</v>
      </c>
      <c r="M827">
        <v>513</v>
      </c>
      <c r="N827">
        <v>371</v>
      </c>
      <c r="O827">
        <v>16</v>
      </c>
      <c r="P827">
        <v>102.11</v>
      </c>
    </row>
    <row r="828" spans="2:16" ht="15" x14ac:dyDescent="0.25">
      <c r="B828" s="14"/>
      <c r="C828" s="5">
        <v>40156</v>
      </c>
      <c r="D828" t="s">
        <v>58</v>
      </c>
      <c r="E828">
        <v>19232</v>
      </c>
      <c r="F828">
        <v>14113</v>
      </c>
      <c r="G828">
        <v>6776</v>
      </c>
      <c r="H828">
        <f>'[4]200912'!K59</f>
        <v>8941</v>
      </c>
      <c r="I828">
        <v>678</v>
      </c>
      <c r="J828">
        <v>958</v>
      </c>
      <c r="K828">
        <v>1</v>
      </c>
      <c r="L828">
        <v>158</v>
      </c>
      <c r="M828">
        <v>513</v>
      </c>
      <c r="N828">
        <v>371</v>
      </c>
      <c r="O828">
        <v>16</v>
      </c>
      <c r="P828">
        <v>100.49</v>
      </c>
    </row>
    <row r="829" spans="2:16" ht="15" x14ac:dyDescent="0.25">
      <c r="B829" s="14"/>
      <c r="C829" s="5">
        <v>40156</v>
      </c>
      <c r="D829" t="s">
        <v>59</v>
      </c>
      <c r="E829">
        <v>19072</v>
      </c>
      <c r="F829">
        <v>14155</v>
      </c>
      <c r="G829">
        <v>6867</v>
      </c>
      <c r="H829">
        <f>'[4]200912'!K60</f>
        <v>9003</v>
      </c>
      <c r="I829">
        <v>629</v>
      </c>
      <c r="J829">
        <v>954</v>
      </c>
      <c r="K829">
        <v>1</v>
      </c>
      <c r="L829">
        <v>147</v>
      </c>
      <c r="M829">
        <v>518</v>
      </c>
      <c r="N829">
        <v>393</v>
      </c>
      <c r="O829">
        <v>16</v>
      </c>
      <c r="P829">
        <v>98.36</v>
      </c>
    </row>
    <row r="830" spans="2:16" ht="15" x14ac:dyDescent="0.25">
      <c r="B830" s="14"/>
      <c r="C830" s="5">
        <v>40156</v>
      </c>
      <c r="D830" t="s">
        <v>60</v>
      </c>
      <c r="E830">
        <v>19023</v>
      </c>
      <c r="F830">
        <v>14252</v>
      </c>
      <c r="G830">
        <v>7024</v>
      </c>
      <c r="H830">
        <f>'[4]200912'!K61</f>
        <v>9098</v>
      </c>
      <c r="I830">
        <v>562</v>
      </c>
      <c r="J830">
        <v>947</v>
      </c>
      <c r="K830">
        <v>1</v>
      </c>
      <c r="L830">
        <v>124</v>
      </c>
      <c r="M830">
        <v>518</v>
      </c>
      <c r="N830">
        <v>393</v>
      </c>
      <c r="O830">
        <v>14</v>
      </c>
      <c r="P830">
        <v>95.94</v>
      </c>
    </row>
    <row r="831" spans="2:16" ht="15" x14ac:dyDescent="0.25">
      <c r="B831" s="14"/>
      <c r="C831" s="5">
        <v>40156</v>
      </c>
      <c r="D831" t="s">
        <v>61</v>
      </c>
      <c r="E831">
        <v>18987</v>
      </c>
      <c r="F831">
        <v>14129</v>
      </c>
      <c r="G831">
        <v>7077</v>
      </c>
      <c r="H831">
        <f>'[4]200912'!K62</f>
        <v>8964</v>
      </c>
      <c r="I831">
        <v>497</v>
      </c>
      <c r="J831">
        <v>920</v>
      </c>
      <c r="K831">
        <v>1</v>
      </c>
      <c r="L831">
        <v>113</v>
      </c>
      <c r="M831">
        <v>518</v>
      </c>
      <c r="N831">
        <v>393</v>
      </c>
      <c r="O831">
        <v>13</v>
      </c>
      <c r="P831">
        <v>95.95</v>
      </c>
    </row>
    <row r="832" spans="2:16" ht="15" x14ac:dyDescent="0.25">
      <c r="B832" s="14"/>
      <c r="C832" s="5">
        <v>40156</v>
      </c>
      <c r="D832" t="s">
        <v>62</v>
      </c>
      <c r="E832">
        <v>18967</v>
      </c>
      <c r="F832">
        <v>14038</v>
      </c>
      <c r="G832">
        <v>7114</v>
      </c>
      <c r="H832">
        <f>'[4]200912'!K63</f>
        <v>8959</v>
      </c>
      <c r="I832">
        <v>495</v>
      </c>
      <c r="J832">
        <v>928</v>
      </c>
      <c r="K832">
        <v>1</v>
      </c>
      <c r="L832">
        <v>128</v>
      </c>
      <c r="M832">
        <v>518</v>
      </c>
      <c r="N832">
        <v>393</v>
      </c>
      <c r="O832">
        <v>12</v>
      </c>
      <c r="P832">
        <v>96.15</v>
      </c>
    </row>
    <row r="833" spans="2:16" ht="15" x14ac:dyDescent="0.25">
      <c r="B833" s="14"/>
      <c r="C833" s="5">
        <v>40156</v>
      </c>
      <c r="D833" t="s">
        <v>63</v>
      </c>
      <c r="E833">
        <v>19097</v>
      </c>
      <c r="F833">
        <v>14253</v>
      </c>
      <c r="G833">
        <v>7156</v>
      </c>
      <c r="H833">
        <f>'[4]200912'!K64</f>
        <v>9043</v>
      </c>
      <c r="I833">
        <v>504</v>
      </c>
      <c r="J833">
        <v>938</v>
      </c>
      <c r="K833">
        <v>1</v>
      </c>
      <c r="L833">
        <v>123</v>
      </c>
      <c r="M833">
        <v>545</v>
      </c>
      <c r="N833">
        <v>430</v>
      </c>
      <c r="O833">
        <v>10</v>
      </c>
      <c r="P833">
        <v>96.16</v>
      </c>
    </row>
    <row r="834" spans="2:16" ht="15" x14ac:dyDescent="0.25">
      <c r="B834" s="14"/>
      <c r="C834" s="5">
        <v>40156</v>
      </c>
      <c r="D834" t="s">
        <v>64</v>
      </c>
      <c r="E834">
        <v>19215</v>
      </c>
      <c r="F834">
        <v>14355</v>
      </c>
      <c r="G834">
        <v>7188</v>
      </c>
      <c r="H834">
        <f>'[4]200912'!K65</f>
        <v>8987</v>
      </c>
      <c r="I834">
        <v>506</v>
      </c>
      <c r="J834">
        <v>940</v>
      </c>
      <c r="K834">
        <v>1</v>
      </c>
      <c r="L834">
        <v>147</v>
      </c>
      <c r="M834">
        <v>545</v>
      </c>
      <c r="N834">
        <v>430</v>
      </c>
      <c r="O834">
        <v>11</v>
      </c>
      <c r="P834">
        <v>95.86</v>
      </c>
    </row>
    <row r="835" spans="2:16" ht="15" x14ac:dyDescent="0.25">
      <c r="B835" s="14"/>
      <c r="C835" s="5">
        <v>40156</v>
      </c>
      <c r="D835" t="s">
        <v>65</v>
      </c>
      <c r="E835">
        <v>19227</v>
      </c>
      <c r="F835">
        <v>14199</v>
      </c>
      <c r="G835">
        <v>7172</v>
      </c>
      <c r="H835">
        <f>'[4]200912'!K66</f>
        <v>8951</v>
      </c>
      <c r="I835">
        <v>499</v>
      </c>
      <c r="J835">
        <v>998</v>
      </c>
      <c r="K835">
        <v>2</v>
      </c>
      <c r="L835">
        <v>182</v>
      </c>
      <c r="M835">
        <v>545</v>
      </c>
      <c r="N835">
        <v>430</v>
      </c>
      <c r="O835">
        <v>12</v>
      </c>
      <c r="P835">
        <v>99.92</v>
      </c>
    </row>
    <row r="836" spans="2:16" ht="15" x14ac:dyDescent="0.25">
      <c r="B836" s="14"/>
      <c r="C836" s="5">
        <v>40156</v>
      </c>
      <c r="D836" t="s">
        <v>66</v>
      </c>
      <c r="E836">
        <v>19333</v>
      </c>
      <c r="F836">
        <v>14128</v>
      </c>
      <c r="G836">
        <v>7270</v>
      </c>
      <c r="H836">
        <f>'[4]200912'!K67</f>
        <v>8959</v>
      </c>
      <c r="I836">
        <v>483</v>
      </c>
      <c r="J836">
        <v>1076</v>
      </c>
      <c r="K836">
        <v>2</v>
      </c>
      <c r="L836">
        <v>199</v>
      </c>
      <c r="M836">
        <v>545</v>
      </c>
      <c r="N836">
        <v>430</v>
      </c>
      <c r="O836">
        <v>13</v>
      </c>
      <c r="P836">
        <v>103.69</v>
      </c>
    </row>
    <row r="837" spans="2:16" ht="15" x14ac:dyDescent="0.25">
      <c r="B837" s="14"/>
      <c r="C837" s="5">
        <v>40156</v>
      </c>
      <c r="D837" t="s">
        <v>67</v>
      </c>
      <c r="E837">
        <v>19352</v>
      </c>
      <c r="F837">
        <v>14404</v>
      </c>
      <c r="G837">
        <v>7351</v>
      </c>
      <c r="H837">
        <f>'[4]200912'!K68</f>
        <v>9137</v>
      </c>
      <c r="I837">
        <v>493</v>
      </c>
      <c r="J837">
        <v>1098</v>
      </c>
      <c r="K837">
        <v>3</v>
      </c>
      <c r="L837">
        <v>252</v>
      </c>
      <c r="M837">
        <v>604</v>
      </c>
      <c r="N837">
        <v>491</v>
      </c>
      <c r="O837">
        <v>14</v>
      </c>
      <c r="P837">
        <v>107.45</v>
      </c>
    </row>
    <row r="838" spans="2:16" ht="15" x14ac:dyDescent="0.25">
      <c r="B838" s="14"/>
      <c r="C838" s="5">
        <v>40156</v>
      </c>
      <c r="D838" t="s">
        <v>68</v>
      </c>
      <c r="E838">
        <v>19460</v>
      </c>
      <c r="F838">
        <v>14681</v>
      </c>
      <c r="G838">
        <v>7485</v>
      </c>
      <c r="H838">
        <f>'[4]200912'!K69</f>
        <v>9365</v>
      </c>
      <c r="I838">
        <v>513</v>
      </c>
      <c r="J838">
        <v>1076</v>
      </c>
      <c r="K838">
        <v>4</v>
      </c>
      <c r="L838">
        <v>292</v>
      </c>
      <c r="M838">
        <v>604</v>
      </c>
      <c r="N838">
        <v>491</v>
      </c>
      <c r="O838">
        <v>15</v>
      </c>
      <c r="P838">
        <v>111.51</v>
      </c>
    </row>
    <row r="839" spans="2:16" ht="15" x14ac:dyDescent="0.25">
      <c r="B839" s="14"/>
      <c r="C839" s="5">
        <v>40156</v>
      </c>
      <c r="D839" t="s">
        <v>69</v>
      </c>
      <c r="E839">
        <v>19618</v>
      </c>
      <c r="F839">
        <v>15184</v>
      </c>
      <c r="G839">
        <v>7613</v>
      </c>
      <c r="H839">
        <f>'[4]200912'!K70</f>
        <v>9477</v>
      </c>
      <c r="I839">
        <v>536</v>
      </c>
      <c r="J839">
        <v>1054</v>
      </c>
      <c r="K839">
        <v>6</v>
      </c>
      <c r="L839">
        <v>295</v>
      </c>
      <c r="M839">
        <v>604</v>
      </c>
      <c r="N839">
        <v>491</v>
      </c>
      <c r="O839">
        <v>16</v>
      </c>
      <c r="P839">
        <v>118.01</v>
      </c>
    </row>
    <row r="840" spans="2:16" ht="15" x14ac:dyDescent="0.25">
      <c r="B840" s="14"/>
      <c r="C840" s="5">
        <v>40156</v>
      </c>
      <c r="D840" t="s">
        <v>70</v>
      </c>
      <c r="E840">
        <v>19883</v>
      </c>
      <c r="F840">
        <v>15537</v>
      </c>
      <c r="G840">
        <v>7852</v>
      </c>
      <c r="H840">
        <f>'[4]200912'!K71</f>
        <v>9509</v>
      </c>
      <c r="I840">
        <v>545</v>
      </c>
      <c r="J840">
        <v>1093</v>
      </c>
      <c r="K840">
        <v>9</v>
      </c>
      <c r="L840">
        <v>334</v>
      </c>
      <c r="M840">
        <v>604</v>
      </c>
      <c r="N840">
        <v>491</v>
      </c>
      <c r="O840">
        <v>17</v>
      </c>
      <c r="P840">
        <v>125</v>
      </c>
    </row>
    <row r="841" spans="2:16" ht="15" x14ac:dyDescent="0.25">
      <c r="B841" s="14"/>
      <c r="C841" s="5">
        <v>40156</v>
      </c>
      <c r="D841" t="s">
        <v>71</v>
      </c>
      <c r="E841">
        <v>20091</v>
      </c>
      <c r="F841">
        <v>15735</v>
      </c>
      <c r="G841">
        <v>7837</v>
      </c>
      <c r="H841">
        <f>'[4]200912'!K72</f>
        <v>9643</v>
      </c>
      <c r="I841">
        <v>524</v>
      </c>
      <c r="J841">
        <v>1140</v>
      </c>
      <c r="K841">
        <v>11</v>
      </c>
      <c r="L841">
        <v>361</v>
      </c>
      <c r="M841">
        <v>646</v>
      </c>
      <c r="N841">
        <v>573</v>
      </c>
      <c r="O841">
        <v>18</v>
      </c>
      <c r="P841">
        <v>131.49</v>
      </c>
    </row>
    <row r="842" spans="2:16" ht="15" x14ac:dyDescent="0.25">
      <c r="B842" s="14"/>
      <c r="C842" s="5">
        <v>40156</v>
      </c>
      <c r="D842" t="s">
        <v>72</v>
      </c>
      <c r="E842">
        <v>20360</v>
      </c>
      <c r="F842">
        <v>15805</v>
      </c>
      <c r="G842">
        <v>7797</v>
      </c>
      <c r="H842">
        <f>'[4]200912'!K73</f>
        <v>9664</v>
      </c>
      <c r="I842">
        <v>513</v>
      </c>
      <c r="J842">
        <v>1130</v>
      </c>
      <c r="K842">
        <v>11</v>
      </c>
      <c r="L842">
        <v>384</v>
      </c>
      <c r="M842">
        <v>646</v>
      </c>
      <c r="N842">
        <v>573</v>
      </c>
      <c r="O842">
        <v>19</v>
      </c>
      <c r="P842">
        <v>137.99</v>
      </c>
    </row>
    <row r="843" spans="2:16" ht="15" x14ac:dyDescent="0.25">
      <c r="B843" s="14"/>
      <c r="C843" s="5">
        <v>40156</v>
      </c>
      <c r="D843" t="s">
        <v>73</v>
      </c>
      <c r="E843">
        <v>20386</v>
      </c>
      <c r="F843">
        <v>15895</v>
      </c>
      <c r="G843">
        <v>7771</v>
      </c>
      <c r="H843">
        <f>'[4]200912'!K74</f>
        <v>9592</v>
      </c>
      <c r="I843">
        <v>506</v>
      </c>
      <c r="J843">
        <v>1168</v>
      </c>
      <c r="K843">
        <v>14</v>
      </c>
      <c r="L843">
        <v>403</v>
      </c>
      <c r="M843">
        <v>646</v>
      </c>
      <c r="N843">
        <v>573</v>
      </c>
      <c r="O843">
        <v>20</v>
      </c>
      <c r="P843">
        <v>150.15</v>
      </c>
    </row>
    <row r="844" spans="2:16" ht="15" x14ac:dyDescent="0.25">
      <c r="B844" s="14"/>
      <c r="C844" s="5">
        <v>40156</v>
      </c>
      <c r="D844" t="s">
        <v>74</v>
      </c>
      <c r="E844">
        <v>20471</v>
      </c>
      <c r="F844">
        <v>15886</v>
      </c>
      <c r="G844">
        <v>7733</v>
      </c>
      <c r="H844">
        <f>'[4]200912'!K75</f>
        <v>9591</v>
      </c>
      <c r="I844">
        <v>483</v>
      </c>
      <c r="J844">
        <v>1151</v>
      </c>
      <c r="K844">
        <v>16</v>
      </c>
      <c r="L844">
        <v>444</v>
      </c>
      <c r="M844">
        <v>646</v>
      </c>
      <c r="N844">
        <v>573</v>
      </c>
      <c r="O844">
        <v>20</v>
      </c>
      <c r="P844">
        <v>162.62</v>
      </c>
    </row>
    <row r="845" spans="2:16" ht="15" x14ac:dyDescent="0.25">
      <c r="B845" s="14"/>
      <c r="C845" s="5">
        <v>40156</v>
      </c>
      <c r="D845" t="s">
        <v>75</v>
      </c>
      <c r="E845">
        <v>20327</v>
      </c>
      <c r="F845">
        <v>15706</v>
      </c>
      <c r="G845">
        <v>7650</v>
      </c>
      <c r="H845">
        <f>'[4]200912'!K76</f>
        <v>9549</v>
      </c>
      <c r="I845">
        <v>480</v>
      </c>
      <c r="J845">
        <v>1152</v>
      </c>
      <c r="K845">
        <v>19</v>
      </c>
      <c r="L845">
        <v>454</v>
      </c>
      <c r="M845">
        <v>671</v>
      </c>
      <c r="N845">
        <v>665</v>
      </c>
      <c r="O845">
        <v>21</v>
      </c>
      <c r="P845">
        <v>174.58</v>
      </c>
    </row>
    <row r="846" spans="2:16" ht="15" x14ac:dyDescent="0.25">
      <c r="B846" s="14"/>
      <c r="C846" s="5">
        <v>40156</v>
      </c>
      <c r="D846" t="s">
        <v>76</v>
      </c>
      <c r="E846">
        <v>20284</v>
      </c>
      <c r="F846">
        <v>15613</v>
      </c>
      <c r="G846">
        <v>7635</v>
      </c>
      <c r="H846">
        <f>'[4]200912'!K77</f>
        <v>9395</v>
      </c>
      <c r="I846">
        <v>491</v>
      </c>
      <c r="J846">
        <v>1153</v>
      </c>
      <c r="K846">
        <v>21</v>
      </c>
      <c r="L846">
        <v>451</v>
      </c>
      <c r="M846">
        <v>671</v>
      </c>
      <c r="N846">
        <v>665</v>
      </c>
      <c r="O846">
        <v>24</v>
      </c>
      <c r="P846">
        <v>186.75</v>
      </c>
    </row>
    <row r="847" spans="2:16" ht="15" x14ac:dyDescent="0.25">
      <c r="B847" s="14"/>
      <c r="C847" s="5">
        <v>40156</v>
      </c>
      <c r="D847" t="s">
        <v>77</v>
      </c>
      <c r="E847">
        <v>20346</v>
      </c>
      <c r="F847">
        <v>15652</v>
      </c>
      <c r="G847">
        <v>7530</v>
      </c>
      <c r="H847">
        <f>'[4]200912'!K78</f>
        <v>9266</v>
      </c>
      <c r="I847">
        <v>482</v>
      </c>
      <c r="J847">
        <v>1149</v>
      </c>
      <c r="K847">
        <v>22</v>
      </c>
      <c r="L847">
        <v>496</v>
      </c>
      <c r="M847">
        <v>671</v>
      </c>
      <c r="N847">
        <v>665</v>
      </c>
      <c r="O847">
        <v>28</v>
      </c>
      <c r="P847">
        <v>201.78</v>
      </c>
    </row>
    <row r="848" spans="2:16" ht="15" x14ac:dyDescent="0.25">
      <c r="B848" s="14"/>
      <c r="C848" s="5">
        <v>40156</v>
      </c>
      <c r="D848" t="s">
        <v>78</v>
      </c>
      <c r="E848">
        <v>20291</v>
      </c>
      <c r="F848">
        <v>15583</v>
      </c>
      <c r="G848">
        <v>7601</v>
      </c>
      <c r="H848">
        <f>'[4]200912'!K79</f>
        <v>9232</v>
      </c>
      <c r="I848">
        <v>482</v>
      </c>
      <c r="J848">
        <v>1123</v>
      </c>
      <c r="K848">
        <v>23</v>
      </c>
      <c r="L848">
        <v>549</v>
      </c>
      <c r="M848">
        <v>671</v>
      </c>
      <c r="N848">
        <v>665</v>
      </c>
      <c r="O848">
        <v>31</v>
      </c>
      <c r="P848">
        <v>217.62</v>
      </c>
    </row>
    <row r="849" spans="2:16" ht="15" x14ac:dyDescent="0.25">
      <c r="B849" s="14"/>
      <c r="C849" s="5">
        <v>40156</v>
      </c>
      <c r="D849" t="s">
        <v>79</v>
      </c>
      <c r="E849">
        <v>20130</v>
      </c>
      <c r="F849">
        <v>15276</v>
      </c>
      <c r="G849">
        <v>7541</v>
      </c>
      <c r="H849">
        <f>'[4]200912'!K80</f>
        <v>9248</v>
      </c>
      <c r="I849">
        <v>479</v>
      </c>
      <c r="J849">
        <v>1119</v>
      </c>
      <c r="K849">
        <v>27</v>
      </c>
      <c r="L849">
        <v>583</v>
      </c>
      <c r="M849">
        <v>652</v>
      </c>
      <c r="N849">
        <v>705</v>
      </c>
      <c r="O849">
        <v>35</v>
      </c>
      <c r="P849">
        <v>232.65</v>
      </c>
    </row>
    <row r="850" spans="2:16" ht="15" x14ac:dyDescent="0.25">
      <c r="B850" s="14"/>
      <c r="C850" s="5">
        <v>40156</v>
      </c>
      <c r="D850" t="s">
        <v>80</v>
      </c>
      <c r="E850">
        <v>19971</v>
      </c>
      <c r="F850">
        <v>15083</v>
      </c>
      <c r="G850">
        <v>7450</v>
      </c>
      <c r="H850">
        <f>'[4]200912'!K81</f>
        <v>9101</v>
      </c>
      <c r="I850">
        <v>475</v>
      </c>
      <c r="J850">
        <v>1128</v>
      </c>
      <c r="K850">
        <v>32</v>
      </c>
      <c r="L850">
        <v>647</v>
      </c>
      <c r="M850">
        <v>652</v>
      </c>
      <c r="N850">
        <v>705</v>
      </c>
      <c r="O850">
        <v>36</v>
      </c>
      <c r="P850">
        <v>247.69</v>
      </c>
    </row>
    <row r="851" spans="2:16" ht="15" x14ac:dyDescent="0.25">
      <c r="B851" s="14"/>
      <c r="C851" s="5">
        <v>40156</v>
      </c>
      <c r="D851" t="s">
        <v>81</v>
      </c>
      <c r="E851">
        <v>19743</v>
      </c>
      <c r="F851">
        <v>14965</v>
      </c>
      <c r="G851">
        <v>7474</v>
      </c>
      <c r="H851">
        <f>'[4]200912'!K82</f>
        <v>8867</v>
      </c>
      <c r="I851">
        <v>469</v>
      </c>
      <c r="J851">
        <v>1133</v>
      </c>
      <c r="K851">
        <v>29</v>
      </c>
      <c r="L851">
        <v>696</v>
      </c>
      <c r="M851">
        <v>652</v>
      </c>
      <c r="N851">
        <v>705</v>
      </c>
      <c r="O851">
        <v>37</v>
      </c>
      <c r="P851">
        <v>258.72000000000003</v>
      </c>
    </row>
    <row r="852" spans="2:16" ht="15" x14ac:dyDescent="0.25">
      <c r="B852" s="14"/>
      <c r="C852" s="5">
        <v>40156</v>
      </c>
      <c r="D852" t="s">
        <v>82</v>
      </c>
      <c r="E852">
        <v>19413</v>
      </c>
      <c r="F852">
        <v>14926</v>
      </c>
      <c r="G852">
        <v>7407</v>
      </c>
      <c r="H852">
        <f>'[4]200912'!K83</f>
        <v>8775</v>
      </c>
      <c r="I852">
        <v>478</v>
      </c>
      <c r="J852">
        <v>1112</v>
      </c>
      <c r="K852">
        <v>32</v>
      </c>
      <c r="L852">
        <v>726</v>
      </c>
      <c r="M852">
        <v>652</v>
      </c>
      <c r="N852">
        <v>705</v>
      </c>
      <c r="O852">
        <v>38</v>
      </c>
      <c r="P852">
        <v>268.95</v>
      </c>
    </row>
    <row r="853" spans="2:16" ht="15" x14ac:dyDescent="0.25">
      <c r="B853" s="14"/>
      <c r="C853" s="5">
        <v>40156</v>
      </c>
      <c r="D853" t="s">
        <v>83</v>
      </c>
      <c r="E853">
        <v>19172</v>
      </c>
      <c r="F853">
        <v>14800</v>
      </c>
      <c r="G853">
        <v>7251</v>
      </c>
      <c r="H853">
        <f>'[4]200912'!K84</f>
        <v>8605</v>
      </c>
      <c r="I853">
        <v>501</v>
      </c>
      <c r="J853">
        <v>1063</v>
      </c>
      <c r="K853">
        <v>29</v>
      </c>
      <c r="L853">
        <v>748</v>
      </c>
      <c r="M853">
        <v>628</v>
      </c>
      <c r="N853">
        <v>716</v>
      </c>
      <c r="O853">
        <v>39</v>
      </c>
      <c r="P853">
        <v>279.19</v>
      </c>
    </row>
    <row r="854" spans="2:16" ht="15" x14ac:dyDescent="0.25">
      <c r="B854" s="14"/>
      <c r="C854" s="5">
        <v>40156</v>
      </c>
      <c r="D854" t="s">
        <v>84</v>
      </c>
      <c r="E854">
        <v>19030</v>
      </c>
      <c r="F854">
        <v>14451</v>
      </c>
      <c r="G854">
        <v>7174</v>
      </c>
      <c r="H854">
        <f>'[4]200912'!K85</f>
        <v>8295</v>
      </c>
      <c r="I854">
        <v>491</v>
      </c>
      <c r="J854">
        <v>1034</v>
      </c>
      <c r="K854">
        <v>32</v>
      </c>
      <c r="L854">
        <v>768</v>
      </c>
      <c r="M854">
        <v>628</v>
      </c>
      <c r="N854">
        <v>716</v>
      </c>
      <c r="O854">
        <v>40</v>
      </c>
      <c r="P854">
        <v>290.22000000000003</v>
      </c>
    </row>
    <row r="855" spans="2:16" ht="15" x14ac:dyDescent="0.25">
      <c r="B855" s="14"/>
      <c r="C855" s="5">
        <v>40156</v>
      </c>
      <c r="D855" t="s">
        <v>85</v>
      </c>
      <c r="E855">
        <v>18807</v>
      </c>
      <c r="F855">
        <v>14135</v>
      </c>
      <c r="G855">
        <v>7094</v>
      </c>
      <c r="H855">
        <f>'[4]200912'!K86</f>
        <v>8020</v>
      </c>
      <c r="I855">
        <v>492</v>
      </c>
      <c r="J855">
        <v>999</v>
      </c>
      <c r="K855">
        <v>30</v>
      </c>
      <c r="L855">
        <v>869</v>
      </c>
      <c r="M855">
        <v>628</v>
      </c>
      <c r="N855">
        <v>716</v>
      </c>
      <c r="O855">
        <v>41</v>
      </c>
      <c r="P855">
        <v>306.49</v>
      </c>
    </row>
    <row r="856" spans="2:16" ht="15" x14ac:dyDescent="0.25">
      <c r="B856" s="14"/>
      <c r="C856" s="5">
        <v>40156</v>
      </c>
      <c r="D856" t="s">
        <v>86</v>
      </c>
      <c r="E856">
        <v>18560</v>
      </c>
      <c r="F856">
        <v>13890</v>
      </c>
      <c r="G856">
        <v>7074</v>
      </c>
      <c r="H856">
        <f>'[4]200912'!K87</f>
        <v>7788</v>
      </c>
      <c r="I856">
        <v>522</v>
      </c>
      <c r="J856">
        <v>964</v>
      </c>
      <c r="K856">
        <v>34</v>
      </c>
      <c r="L856">
        <v>879</v>
      </c>
      <c r="M856">
        <v>628</v>
      </c>
      <c r="N856">
        <v>716</v>
      </c>
      <c r="O856">
        <v>41</v>
      </c>
      <c r="P856">
        <v>323.06</v>
      </c>
    </row>
    <row r="857" spans="2:16" ht="15" x14ac:dyDescent="0.25">
      <c r="B857" s="14"/>
      <c r="C857" s="5">
        <v>40156</v>
      </c>
      <c r="D857" t="s">
        <v>87</v>
      </c>
      <c r="E857">
        <v>18485</v>
      </c>
      <c r="F857">
        <v>13742</v>
      </c>
      <c r="G857">
        <v>7222</v>
      </c>
      <c r="H857">
        <f>'[4]200912'!K88</f>
        <v>7528</v>
      </c>
      <c r="I857">
        <v>549</v>
      </c>
      <c r="J857">
        <v>923</v>
      </c>
      <c r="K857">
        <v>25</v>
      </c>
      <c r="L857">
        <v>852</v>
      </c>
      <c r="M857">
        <v>599</v>
      </c>
      <c r="N857">
        <v>715</v>
      </c>
      <c r="O857">
        <v>42</v>
      </c>
      <c r="P857">
        <v>339.33</v>
      </c>
    </row>
    <row r="858" spans="2:16" ht="15" x14ac:dyDescent="0.25">
      <c r="B858" s="14"/>
      <c r="C858" s="5">
        <v>40156</v>
      </c>
      <c r="D858" t="s">
        <v>88</v>
      </c>
      <c r="E858">
        <v>18467</v>
      </c>
      <c r="F858">
        <v>13605</v>
      </c>
      <c r="G858">
        <v>7206</v>
      </c>
      <c r="H858">
        <f>'[4]200912'!K89</f>
        <v>7355</v>
      </c>
      <c r="I858">
        <v>571</v>
      </c>
      <c r="J858">
        <v>864</v>
      </c>
      <c r="K858">
        <v>24</v>
      </c>
      <c r="L858">
        <v>846</v>
      </c>
      <c r="M858">
        <v>599</v>
      </c>
      <c r="N858">
        <v>715</v>
      </c>
      <c r="O858">
        <v>42</v>
      </c>
      <c r="P858">
        <v>355.9</v>
      </c>
    </row>
    <row r="859" spans="2:16" ht="15" x14ac:dyDescent="0.25">
      <c r="B859" s="14"/>
      <c r="C859" s="5">
        <v>40156</v>
      </c>
      <c r="D859" t="s">
        <v>89</v>
      </c>
      <c r="E859">
        <v>18355</v>
      </c>
      <c r="F859">
        <v>13445</v>
      </c>
      <c r="G859">
        <v>7160</v>
      </c>
      <c r="H859">
        <f>'[4]200912'!K90</f>
        <v>7197</v>
      </c>
      <c r="I859">
        <v>576</v>
      </c>
      <c r="J859">
        <v>879</v>
      </c>
      <c r="K859">
        <v>28</v>
      </c>
      <c r="L859">
        <v>885</v>
      </c>
      <c r="M859">
        <v>599</v>
      </c>
      <c r="N859">
        <v>715</v>
      </c>
      <c r="O859">
        <v>42</v>
      </c>
      <c r="P859">
        <v>373.78</v>
      </c>
    </row>
    <row r="860" spans="2:16" ht="15" x14ac:dyDescent="0.25">
      <c r="B860" s="14"/>
      <c r="C860" s="5">
        <v>40156</v>
      </c>
      <c r="D860" t="s">
        <v>90</v>
      </c>
      <c r="E860">
        <v>18008</v>
      </c>
      <c r="F860">
        <v>13184</v>
      </c>
      <c r="G860">
        <v>7109</v>
      </c>
      <c r="H860">
        <f>'[4]200912'!K91</f>
        <v>7103</v>
      </c>
      <c r="I860">
        <v>598</v>
      </c>
      <c r="J860">
        <v>892</v>
      </c>
      <c r="K860">
        <v>31</v>
      </c>
      <c r="L860">
        <v>817</v>
      </c>
      <c r="M860">
        <v>599</v>
      </c>
      <c r="N860">
        <v>715</v>
      </c>
      <c r="O860">
        <v>42</v>
      </c>
      <c r="P860">
        <v>391.35</v>
      </c>
    </row>
    <row r="861" spans="2:16" ht="15" x14ac:dyDescent="0.25">
      <c r="B861" s="14"/>
      <c r="C861" s="5">
        <v>40156</v>
      </c>
      <c r="D861" t="s">
        <v>91</v>
      </c>
      <c r="E861">
        <v>17613</v>
      </c>
      <c r="F861">
        <v>13493</v>
      </c>
      <c r="G861">
        <v>6856</v>
      </c>
      <c r="H861">
        <f>'[4]200912'!K92</f>
        <v>7123</v>
      </c>
      <c r="I861">
        <v>622</v>
      </c>
      <c r="J861">
        <v>906</v>
      </c>
      <c r="K861">
        <v>30</v>
      </c>
      <c r="L861">
        <v>767</v>
      </c>
      <c r="M861">
        <v>541</v>
      </c>
      <c r="N861">
        <v>688</v>
      </c>
      <c r="O861">
        <v>42</v>
      </c>
      <c r="P861">
        <v>409.23</v>
      </c>
    </row>
    <row r="862" spans="2:16" ht="15" x14ac:dyDescent="0.25">
      <c r="B862" s="14"/>
      <c r="C862" s="5">
        <v>40156</v>
      </c>
      <c r="D862" t="s">
        <v>92</v>
      </c>
      <c r="E862">
        <v>17324</v>
      </c>
      <c r="F862">
        <v>13255</v>
      </c>
      <c r="G862">
        <v>6719</v>
      </c>
      <c r="H862">
        <f>'[4]200912'!K93</f>
        <v>6839</v>
      </c>
      <c r="I862">
        <v>653</v>
      </c>
      <c r="J862">
        <v>854</v>
      </c>
      <c r="K862">
        <v>31</v>
      </c>
      <c r="L862">
        <v>787</v>
      </c>
      <c r="M862">
        <v>541</v>
      </c>
      <c r="N862">
        <v>688</v>
      </c>
      <c r="O862">
        <v>43</v>
      </c>
      <c r="P862">
        <v>427.11</v>
      </c>
    </row>
    <row r="863" spans="2:16" ht="15" x14ac:dyDescent="0.25">
      <c r="B863" s="14"/>
      <c r="C863" s="5">
        <v>40156</v>
      </c>
      <c r="D863" t="s">
        <v>93</v>
      </c>
      <c r="E863">
        <v>17041</v>
      </c>
      <c r="F863">
        <v>13013</v>
      </c>
      <c r="G863">
        <v>6581</v>
      </c>
      <c r="H863">
        <f>'[4]200912'!K94</f>
        <v>6598</v>
      </c>
      <c r="I863">
        <v>647</v>
      </c>
      <c r="J863">
        <v>843</v>
      </c>
      <c r="K863">
        <v>34</v>
      </c>
      <c r="L863">
        <v>803</v>
      </c>
      <c r="M863">
        <v>541</v>
      </c>
      <c r="N863">
        <v>688</v>
      </c>
      <c r="O863">
        <v>44</v>
      </c>
      <c r="P863">
        <v>434.21</v>
      </c>
    </row>
    <row r="864" spans="2:16" ht="15" x14ac:dyDescent="0.25">
      <c r="B864" s="14"/>
      <c r="C864" s="5">
        <v>40156</v>
      </c>
      <c r="D864" t="s">
        <v>94</v>
      </c>
      <c r="E864">
        <v>16607</v>
      </c>
      <c r="F864">
        <v>12661</v>
      </c>
      <c r="G864">
        <v>6333</v>
      </c>
      <c r="H864">
        <f>'[4]200912'!K95</f>
        <v>6426</v>
      </c>
      <c r="I864">
        <v>675</v>
      </c>
      <c r="J864">
        <v>845</v>
      </c>
      <c r="K864">
        <v>39</v>
      </c>
      <c r="L864">
        <v>779</v>
      </c>
      <c r="M864">
        <v>541</v>
      </c>
      <c r="N864">
        <v>688</v>
      </c>
      <c r="O864">
        <v>45</v>
      </c>
      <c r="P864">
        <v>441.6</v>
      </c>
    </row>
    <row r="865" spans="2:16" ht="15" x14ac:dyDescent="0.25">
      <c r="B865" s="14"/>
      <c r="C865" s="5">
        <v>40156</v>
      </c>
      <c r="D865" t="s">
        <v>95</v>
      </c>
      <c r="E865">
        <v>16082</v>
      </c>
      <c r="F865">
        <v>12153</v>
      </c>
      <c r="G865">
        <v>6354</v>
      </c>
      <c r="H865">
        <f>'[4]200912'!K96</f>
        <v>6232</v>
      </c>
      <c r="I865">
        <v>676</v>
      </c>
      <c r="J865">
        <v>825</v>
      </c>
      <c r="K865">
        <v>40</v>
      </c>
      <c r="L865">
        <v>754</v>
      </c>
      <c r="M865">
        <v>482</v>
      </c>
      <c r="N865">
        <v>683</v>
      </c>
      <c r="O865">
        <v>46</v>
      </c>
      <c r="P865">
        <v>449.5</v>
      </c>
    </row>
    <row r="866" spans="2:16" ht="15" x14ac:dyDescent="0.25">
      <c r="B866" s="14"/>
      <c r="C866" s="5">
        <v>40156</v>
      </c>
      <c r="D866" t="s">
        <v>96</v>
      </c>
      <c r="E866">
        <v>15675</v>
      </c>
      <c r="F866">
        <v>11700</v>
      </c>
      <c r="G866">
        <v>6096</v>
      </c>
      <c r="H866">
        <f>'[4]200912'!K97</f>
        <v>5982</v>
      </c>
      <c r="I866">
        <v>683</v>
      </c>
      <c r="J866">
        <v>792</v>
      </c>
      <c r="K866">
        <v>41</v>
      </c>
      <c r="L866">
        <v>782</v>
      </c>
      <c r="M866">
        <v>482</v>
      </c>
      <c r="N866">
        <v>683</v>
      </c>
      <c r="O866">
        <v>47</v>
      </c>
      <c r="P866">
        <v>456.9</v>
      </c>
    </row>
    <row r="867" spans="2:16" ht="15" x14ac:dyDescent="0.25">
      <c r="B867" s="14"/>
      <c r="C867" s="5">
        <v>40156</v>
      </c>
      <c r="D867" t="s">
        <v>97</v>
      </c>
      <c r="E867">
        <v>15361</v>
      </c>
      <c r="F867">
        <v>11364</v>
      </c>
      <c r="G867">
        <v>5984</v>
      </c>
      <c r="H867">
        <f>'[4]200912'!K98</f>
        <v>5721</v>
      </c>
      <c r="I867">
        <v>639</v>
      </c>
      <c r="J867">
        <v>741</v>
      </c>
      <c r="K867">
        <v>41</v>
      </c>
      <c r="L867">
        <v>801</v>
      </c>
      <c r="M867">
        <v>482</v>
      </c>
      <c r="N867">
        <v>683</v>
      </c>
      <c r="O867">
        <v>47</v>
      </c>
      <c r="P867">
        <v>459.81</v>
      </c>
    </row>
    <row r="868" spans="2:16" ht="15" x14ac:dyDescent="0.25">
      <c r="B868" s="14"/>
      <c r="C868" s="5">
        <v>40156</v>
      </c>
      <c r="D868" t="s">
        <v>98</v>
      </c>
      <c r="E868">
        <v>14954</v>
      </c>
      <c r="F868">
        <v>10916</v>
      </c>
      <c r="G868">
        <v>5886</v>
      </c>
      <c r="H868">
        <f>'[4]200912'!K99</f>
        <v>5573</v>
      </c>
      <c r="I868">
        <v>639</v>
      </c>
      <c r="J868">
        <v>757</v>
      </c>
      <c r="K868">
        <v>45</v>
      </c>
      <c r="L868">
        <v>772</v>
      </c>
      <c r="M868">
        <v>482</v>
      </c>
      <c r="N868">
        <v>683</v>
      </c>
      <c r="O868">
        <v>47</v>
      </c>
      <c r="P868">
        <v>463.22</v>
      </c>
    </row>
    <row r="869" spans="2:16" ht="15" x14ac:dyDescent="0.25">
      <c r="B869" s="14"/>
      <c r="C869" s="5">
        <v>40157</v>
      </c>
      <c r="D869" t="s">
        <v>3</v>
      </c>
      <c r="E869">
        <v>14373</v>
      </c>
      <c r="F869">
        <v>10868</v>
      </c>
      <c r="G869">
        <v>5803</v>
      </c>
      <c r="H869">
        <f>'[4]200912'!L4</f>
        <v>5525</v>
      </c>
      <c r="I869">
        <v>696</v>
      </c>
      <c r="J869">
        <v>760</v>
      </c>
      <c r="K869">
        <v>47</v>
      </c>
      <c r="L869">
        <v>767</v>
      </c>
      <c r="M869">
        <v>576</v>
      </c>
      <c r="N869">
        <v>872</v>
      </c>
      <c r="O869">
        <v>46</v>
      </c>
      <c r="P869">
        <v>466.13</v>
      </c>
    </row>
    <row r="870" spans="2:16" ht="15" x14ac:dyDescent="0.25">
      <c r="B870" s="14"/>
      <c r="C870" s="5">
        <v>40157</v>
      </c>
      <c r="D870" t="s">
        <v>4</v>
      </c>
      <c r="E870">
        <v>14093</v>
      </c>
      <c r="F870">
        <v>10577</v>
      </c>
      <c r="G870">
        <v>5681</v>
      </c>
      <c r="H870">
        <f>'[4]200912'!L5</f>
        <v>5404</v>
      </c>
      <c r="I870">
        <v>697</v>
      </c>
      <c r="J870">
        <v>728</v>
      </c>
      <c r="K870">
        <v>45</v>
      </c>
      <c r="L870">
        <v>766</v>
      </c>
      <c r="M870">
        <v>576</v>
      </c>
      <c r="N870">
        <v>872</v>
      </c>
      <c r="O870">
        <v>47</v>
      </c>
      <c r="P870">
        <v>763.31</v>
      </c>
    </row>
    <row r="871" spans="2:16" ht="15" x14ac:dyDescent="0.25">
      <c r="B871" s="14"/>
      <c r="C871" s="5">
        <v>40157</v>
      </c>
      <c r="D871" t="s">
        <v>5</v>
      </c>
      <c r="E871">
        <v>13767</v>
      </c>
      <c r="F871">
        <v>10329</v>
      </c>
      <c r="G871">
        <v>5567</v>
      </c>
      <c r="H871">
        <f>'[4]200912'!L6</f>
        <v>5239</v>
      </c>
      <c r="I871">
        <v>721</v>
      </c>
      <c r="J871">
        <v>829</v>
      </c>
      <c r="K871">
        <v>44</v>
      </c>
      <c r="L871">
        <v>757</v>
      </c>
      <c r="M871">
        <v>576</v>
      </c>
      <c r="N871">
        <v>872</v>
      </c>
      <c r="O871">
        <v>49</v>
      </c>
      <c r="P871">
        <v>766.56</v>
      </c>
    </row>
    <row r="872" spans="2:16" ht="15" x14ac:dyDescent="0.25">
      <c r="B872" s="14"/>
      <c r="C872" s="5">
        <v>40157</v>
      </c>
      <c r="D872" t="s">
        <v>6</v>
      </c>
      <c r="E872">
        <v>13523</v>
      </c>
      <c r="F872">
        <v>10078</v>
      </c>
      <c r="G872">
        <v>5415</v>
      </c>
      <c r="H872">
        <f>'[4]200912'!L7</f>
        <v>5234</v>
      </c>
      <c r="I872">
        <v>693</v>
      </c>
      <c r="J872">
        <v>938</v>
      </c>
      <c r="K872">
        <v>44</v>
      </c>
      <c r="L872">
        <v>742</v>
      </c>
      <c r="M872">
        <v>576</v>
      </c>
      <c r="N872">
        <v>872</v>
      </c>
      <c r="O872">
        <v>50</v>
      </c>
      <c r="P872">
        <v>770.01</v>
      </c>
    </row>
    <row r="873" spans="2:16" ht="15" x14ac:dyDescent="0.25">
      <c r="B873" s="14"/>
      <c r="C873" s="5">
        <v>40157</v>
      </c>
      <c r="D873" t="s">
        <v>7</v>
      </c>
      <c r="E873">
        <v>13362</v>
      </c>
      <c r="F873">
        <v>10046</v>
      </c>
      <c r="G873">
        <v>5318</v>
      </c>
      <c r="H873">
        <f>'[4]200912'!L8</f>
        <v>5308</v>
      </c>
      <c r="I873">
        <v>662</v>
      </c>
      <c r="J873">
        <v>884</v>
      </c>
      <c r="K873">
        <v>46</v>
      </c>
      <c r="L873">
        <v>720</v>
      </c>
      <c r="M873">
        <v>531</v>
      </c>
      <c r="N873">
        <v>794</v>
      </c>
      <c r="O873">
        <v>52</v>
      </c>
      <c r="P873">
        <v>773.76</v>
      </c>
    </row>
    <row r="874" spans="2:16" ht="15" x14ac:dyDescent="0.25">
      <c r="B874" s="14"/>
      <c r="C874" s="5">
        <v>40157</v>
      </c>
      <c r="D874" t="s">
        <v>8</v>
      </c>
      <c r="E874">
        <v>13276</v>
      </c>
      <c r="F874">
        <v>9821</v>
      </c>
      <c r="G874">
        <v>5211</v>
      </c>
      <c r="H874">
        <f>'[4]200912'!L9</f>
        <v>5204</v>
      </c>
      <c r="I874">
        <v>653</v>
      </c>
      <c r="J874">
        <v>858</v>
      </c>
      <c r="K874">
        <v>41</v>
      </c>
      <c r="L874">
        <v>738</v>
      </c>
      <c r="M874">
        <v>531</v>
      </c>
      <c r="N874">
        <v>794</v>
      </c>
      <c r="O874">
        <v>53</v>
      </c>
      <c r="P874">
        <v>777.51</v>
      </c>
    </row>
    <row r="875" spans="2:16" ht="15" x14ac:dyDescent="0.25">
      <c r="B875" s="14"/>
      <c r="C875" s="5">
        <v>40157</v>
      </c>
      <c r="D875" t="s">
        <v>9</v>
      </c>
      <c r="E875">
        <v>13117</v>
      </c>
      <c r="F875">
        <v>9684</v>
      </c>
      <c r="G875">
        <v>5247</v>
      </c>
      <c r="H875">
        <f>'[4]200912'!L10</f>
        <v>5136</v>
      </c>
      <c r="I875">
        <v>641</v>
      </c>
      <c r="J875">
        <v>787</v>
      </c>
      <c r="K875">
        <v>37</v>
      </c>
      <c r="L875">
        <v>756</v>
      </c>
      <c r="M875">
        <v>531</v>
      </c>
      <c r="N875">
        <v>794</v>
      </c>
      <c r="O875">
        <v>54</v>
      </c>
      <c r="P875">
        <v>781.05</v>
      </c>
    </row>
    <row r="876" spans="2:16" ht="15" x14ac:dyDescent="0.25">
      <c r="B876" s="14"/>
      <c r="C876" s="5">
        <v>40157</v>
      </c>
      <c r="D876" t="s">
        <v>10</v>
      </c>
      <c r="E876">
        <v>13140</v>
      </c>
      <c r="F876">
        <v>9504</v>
      </c>
      <c r="G876">
        <v>5223</v>
      </c>
      <c r="H876">
        <f>'[4]200912'!L11</f>
        <v>5053</v>
      </c>
      <c r="I876">
        <v>654</v>
      </c>
      <c r="J876">
        <v>786</v>
      </c>
      <c r="K876">
        <v>41</v>
      </c>
      <c r="L876">
        <v>756</v>
      </c>
      <c r="M876">
        <v>531</v>
      </c>
      <c r="N876">
        <v>794</v>
      </c>
      <c r="O876">
        <v>55</v>
      </c>
      <c r="P876">
        <v>784.9</v>
      </c>
    </row>
    <row r="877" spans="2:16" ht="15" x14ac:dyDescent="0.25">
      <c r="B877" s="14"/>
      <c r="C877" s="5">
        <v>40157</v>
      </c>
      <c r="D877" t="s">
        <v>11</v>
      </c>
      <c r="E877">
        <v>13156</v>
      </c>
      <c r="F877">
        <v>9416</v>
      </c>
      <c r="G877">
        <v>5139</v>
      </c>
      <c r="H877">
        <f>'[4]200912'!L12</f>
        <v>5090</v>
      </c>
      <c r="I877">
        <v>668</v>
      </c>
      <c r="J877">
        <v>890</v>
      </c>
      <c r="K877">
        <v>41</v>
      </c>
      <c r="L877">
        <v>747</v>
      </c>
      <c r="M877">
        <v>493</v>
      </c>
      <c r="N877">
        <v>730</v>
      </c>
      <c r="O877">
        <v>56</v>
      </c>
      <c r="P877">
        <v>788.94</v>
      </c>
    </row>
    <row r="878" spans="2:16" ht="15" x14ac:dyDescent="0.25">
      <c r="B878" s="14"/>
      <c r="C878" s="5">
        <v>40157</v>
      </c>
      <c r="D878" t="s">
        <v>12</v>
      </c>
      <c r="E878">
        <v>12996</v>
      </c>
      <c r="F878">
        <v>9333</v>
      </c>
      <c r="G878">
        <v>5112</v>
      </c>
      <c r="H878">
        <f>'[4]200912'!L13</f>
        <v>4944</v>
      </c>
      <c r="I878">
        <v>639</v>
      </c>
      <c r="J878">
        <v>835</v>
      </c>
      <c r="K878">
        <v>39</v>
      </c>
      <c r="L878">
        <v>796</v>
      </c>
      <c r="M878">
        <v>493</v>
      </c>
      <c r="N878">
        <v>730</v>
      </c>
      <c r="O878">
        <v>56</v>
      </c>
      <c r="P878">
        <v>792.78</v>
      </c>
    </row>
    <row r="879" spans="2:16" ht="15" x14ac:dyDescent="0.25">
      <c r="B879" s="14"/>
      <c r="C879" s="5">
        <v>40157</v>
      </c>
      <c r="D879" t="s">
        <v>13</v>
      </c>
      <c r="E879">
        <v>13109</v>
      </c>
      <c r="F879">
        <v>9318</v>
      </c>
      <c r="G879">
        <v>5029</v>
      </c>
      <c r="H879">
        <f>'[4]200912'!L14</f>
        <v>5064</v>
      </c>
      <c r="I879">
        <v>647</v>
      </c>
      <c r="J879">
        <v>768</v>
      </c>
      <c r="K879">
        <v>36</v>
      </c>
      <c r="L879">
        <v>831</v>
      </c>
      <c r="M879">
        <v>493</v>
      </c>
      <c r="N879">
        <v>730</v>
      </c>
      <c r="O879">
        <v>56</v>
      </c>
      <c r="P879">
        <v>785.06</v>
      </c>
    </row>
    <row r="880" spans="2:16" ht="15" x14ac:dyDescent="0.25">
      <c r="B880" s="14"/>
      <c r="C880" s="5">
        <v>40157</v>
      </c>
      <c r="D880" t="s">
        <v>14</v>
      </c>
      <c r="E880">
        <v>13146</v>
      </c>
      <c r="F880">
        <v>9217</v>
      </c>
      <c r="G880">
        <v>5081</v>
      </c>
      <c r="H880">
        <f>'[4]200912'!L15</f>
        <v>5160</v>
      </c>
      <c r="I880">
        <v>679</v>
      </c>
      <c r="J880">
        <v>728</v>
      </c>
      <c r="K880">
        <v>39</v>
      </c>
      <c r="L880">
        <v>862</v>
      </c>
      <c r="M880">
        <v>493</v>
      </c>
      <c r="N880">
        <v>730</v>
      </c>
      <c r="O880">
        <v>56</v>
      </c>
      <c r="P880">
        <v>777.13</v>
      </c>
    </row>
    <row r="881" spans="2:16" ht="15" x14ac:dyDescent="0.25">
      <c r="B881" s="14"/>
      <c r="C881" s="5">
        <v>40157</v>
      </c>
      <c r="D881" t="s">
        <v>15</v>
      </c>
      <c r="E881">
        <v>13172</v>
      </c>
      <c r="F881">
        <v>9340</v>
      </c>
      <c r="G881">
        <v>5113</v>
      </c>
      <c r="H881">
        <f>'[4]200912'!L16</f>
        <v>5081</v>
      </c>
      <c r="I881">
        <v>694</v>
      </c>
      <c r="J881">
        <v>721</v>
      </c>
      <c r="K881">
        <v>37</v>
      </c>
      <c r="L881">
        <v>887</v>
      </c>
      <c r="M881">
        <v>440</v>
      </c>
      <c r="N881">
        <v>644</v>
      </c>
      <c r="O881">
        <v>56</v>
      </c>
      <c r="P881">
        <v>769.41</v>
      </c>
    </row>
    <row r="882" spans="2:16" ht="15" x14ac:dyDescent="0.25">
      <c r="B882" s="14"/>
      <c r="C882" s="5">
        <v>40157</v>
      </c>
      <c r="D882" t="s">
        <v>16</v>
      </c>
      <c r="E882">
        <v>13259</v>
      </c>
      <c r="F882">
        <v>9373</v>
      </c>
      <c r="G882">
        <v>5042</v>
      </c>
      <c r="H882">
        <f>'[4]200912'!L17</f>
        <v>5113</v>
      </c>
      <c r="I882">
        <v>749</v>
      </c>
      <c r="J882">
        <v>694</v>
      </c>
      <c r="K882">
        <v>40</v>
      </c>
      <c r="L882">
        <v>885</v>
      </c>
      <c r="M882">
        <v>440</v>
      </c>
      <c r="N882">
        <v>644</v>
      </c>
      <c r="O882">
        <v>57</v>
      </c>
      <c r="P882">
        <v>761.48</v>
      </c>
    </row>
    <row r="883" spans="2:16" ht="15" x14ac:dyDescent="0.25">
      <c r="B883" s="14"/>
      <c r="C883" s="5">
        <v>40157</v>
      </c>
      <c r="D883" t="s">
        <v>17</v>
      </c>
      <c r="E883">
        <v>13240</v>
      </c>
      <c r="F883">
        <v>9391</v>
      </c>
      <c r="G883">
        <v>5149</v>
      </c>
      <c r="H883">
        <f>'[4]200912'!L18</f>
        <v>5216</v>
      </c>
      <c r="I883">
        <v>713</v>
      </c>
      <c r="J883">
        <v>727</v>
      </c>
      <c r="K883">
        <v>41</v>
      </c>
      <c r="L883">
        <v>916</v>
      </c>
      <c r="M883">
        <v>440</v>
      </c>
      <c r="N883">
        <v>644</v>
      </c>
      <c r="O883">
        <v>59</v>
      </c>
      <c r="P883">
        <v>750.72</v>
      </c>
    </row>
    <row r="884" spans="2:16" ht="15" x14ac:dyDescent="0.25">
      <c r="B884" s="14"/>
      <c r="C884" s="5">
        <v>40157</v>
      </c>
      <c r="D884" t="s">
        <v>18</v>
      </c>
      <c r="E884">
        <v>13223</v>
      </c>
      <c r="F884">
        <v>9400</v>
      </c>
      <c r="G884">
        <v>5113</v>
      </c>
      <c r="H884">
        <f>'[4]200912'!L19</f>
        <v>5240</v>
      </c>
      <c r="I884">
        <v>751</v>
      </c>
      <c r="J884">
        <v>815</v>
      </c>
      <c r="K884">
        <v>43</v>
      </c>
      <c r="L884">
        <v>948</v>
      </c>
      <c r="M884">
        <v>440</v>
      </c>
      <c r="N884">
        <v>644</v>
      </c>
      <c r="O884">
        <v>60</v>
      </c>
      <c r="P884">
        <v>740.26</v>
      </c>
    </row>
    <row r="885" spans="2:16" ht="15" x14ac:dyDescent="0.25">
      <c r="B885" s="14"/>
      <c r="C885" s="5">
        <v>40157</v>
      </c>
      <c r="D885" t="s">
        <v>19</v>
      </c>
      <c r="E885">
        <v>13423</v>
      </c>
      <c r="F885">
        <v>9506</v>
      </c>
      <c r="G885">
        <v>5171</v>
      </c>
      <c r="H885">
        <f>'[4]200912'!L20</f>
        <v>5228</v>
      </c>
      <c r="I885">
        <v>833</v>
      </c>
      <c r="J885">
        <v>824</v>
      </c>
      <c r="K885">
        <v>47</v>
      </c>
      <c r="L885">
        <v>1004</v>
      </c>
      <c r="M885">
        <v>420</v>
      </c>
      <c r="N885">
        <v>616</v>
      </c>
      <c r="O885">
        <v>61</v>
      </c>
      <c r="P885">
        <v>729.3</v>
      </c>
    </row>
    <row r="886" spans="2:16" ht="15" x14ac:dyDescent="0.25">
      <c r="B886" s="14"/>
      <c r="C886" s="5">
        <v>40157</v>
      </c>
      <c r="D886" t="s">
        <v>20</v>
      </c>
      <c r="E886">
        <v>13373</v>
      </c>
      <c r="F886">
        <v>9617</v>
      </c>
      <c r="G886">
        <v>5201</v>
      </c>
      <c r="H886">
        <f>'[4]200912'!L21</f>
        <v>5278</v>
      </c>
      <c r="I886">
        <v>881</v>
      </c>
      <c r="J886">
        <v>770</v>
      </c>
      <c r="K886">
        <v>53</v>
      </c>
      <c r="L886">
        <v>1004</v>
      </c>
      <c r="M886">
        <v>420</v>
      </c>
      <c r="N886">
        <v>616</v>
      </c>
      <c r="O886">
        <v>65</v>
      </c>
      <c r="P886">
        <v>718.54</v>
      </c>
    </row>
    <row r="887" spans="2:16" ht="15" x14ac:dyDescent="0.25">
      <c r="B887" s="14"/>
      <c r="C887" s="5">
        <v>40157</v>
      </c>
      <c r="D887" t="s">
        <v>21</v>
      </c>
      <c r="E887">
        <v>13418</v>
      </c>
      <c r="F887">
        <v>9768</v>
      </c>
      <c r="G887">
        <v>5286</v>
      </c>
      <c r="H887">
        <f>'[4]200912'!L22</f>
        <v>5508</v>
      </c>
      <c r="I887">
        <v>870</v>
      </c>
      <c r="J887">
        <v>792</v>
      </c>
      <c r="K887">
        <v>57</v>
      </c>
      <c r="L887">
        <v>1019</v>
      </c>
      <c r="M887">
        <v>420</v>
      </c>
      <c r="N887">
        <v>616</v>
      </c>
      <c r="O887">
        <v>68</v>
      </c>
      <c r="P887">
        <v>723.28</v>
      </c>
    </row>
    <row r="888" spans="2:16" ht="15" x14ac:dyDescent="0.25">
      <c r="B888" s="14"/>
      <c r="C888" s="5">
        <v>40157</v>
      </c>
      <c r="D888" t="s">
        <v>22</v>
      </c>
      <c r="E888">
        <v>13410</v>
      </c>
      <c r="F888">
        <v>9883</v>
      </c>
      <c r="G888">
        <v>5310</v>
      </c>
      <c r="H888">
        <f>'[4]200912'!L23</f>
        <v>5504</v>
      </c>
      <c r="I888">
        <v>821</v>
      </c>
      <c r="J888">
        <v>840</v>
      </c>
      <c r="K888">
        <v>56</v>
      </c>
      <c r="L888">
        <v>1101</v>
      </c>
      <c r="M888">
        <v>420</v>
      </c>
      <c r="N888">
        <v>616</v>
      </c>
      <c r="O888">
        <v>71</v>
      </c>
      <c r="P888">
        <v>727.72</v>
      </c>
    </row>
    <row r="889" spans="2:16" ht="15" x14ac:dyDescent="0.25">
      <c r="B889" s="14"/>
      <c r="C889" s="5">
        <v>40157</v>
      </c>
      <c r="D889" t="s">
        <v>23</v>
      </c>
      <c r="E889">
        <v>13478</v>
      </c>
      <c r="F889">
        <v>10200</v>
      </c>
      <c r="G889">
        <v>5414</v>
      </c>
      <c r="H889">
        <f>'[4]200912'!L24</f>
        <v>5535</v>
      </c>
      <c r="I889">
        <v>800</v>
      </c>
      <c r="J889">
        <v>824</v>
      </c>
      <c r="K889">
        <v>59</v>
      </c>
      <c r="L889">
        <v>1137</v>
      </c>
      <c r="M889">
        <v>397</v>
      </c>
      <c r="N889">
        <v>561</v>
      </c>
      <c r="O889">
        <v>75</v>
      </c>
      <c r="P889">
        <v>732.16</v>
      </c>
    </row>
    <row r="890" spans="2:16" ht="15" x14ac:dyDescent="0.25">
      <c r="B890" s="14"/>
      <c r="C890" s="5">
        <v>40157</v>
      </c>
      <c r="D890" t="s">
        <v>24</v>
      </c>
      <c r="E890">
        <v>13679</v>
      </c>
      <c r="F890">
        <v>10324</v>
      </c>
      <c r="G890">
        <v>5471</v>
      </c>
      <c r="H890">
        <f>'[4]200912'!L25</f>
        <v>5501</v>
      </c>
      <c r="I890">
        <v>810</v>
      </c>
      <c r="J890">
        <v>855</v>
      </c>
      <c r="K890">
        <v>61</v>
      </c>
      <c r="L890">
        <v>1198</v>
      </c>
      <c r="M890">
        <v>397</v>
      </c>
      <c r="N890">
        <v>561</v>
      </c>
      <c r="O890">
        <v>77</v>
      </c>
      <c r="P890">
        <v>736.9</v>
      </c>
    </row>
    <row r="891" spans="2:16" ht="15" x14ac:dyDescent="0.25">
      <c r="B891" s="14"/>
      <c r="C891" s="5">
        <v>40157</v>
      </c>
      <c r="D891" t="s">
        <v>25</v>
      </c>
      <c r="E891">
        <v>14055</v>
      </c>
      <c r="F891">
        <v>10715</v>
      </c>
      <c r="G891">
        <v>5517</v>
      </c>
      <c r="H891">
        <f>'[4]200912'!L26</f>
        <v>5565</v>
      </c>
      <c r="I891">
        <v>776</v>
      </c>
      <c r="J891">
        <v>837</v>
      </c>
      <c r="K891">
        <v>58</v>
      </c>
      <c r="L891">
        <v>1262</v>
      </c>
      <c r="M891">
        <v>397</v>
      </c>
      <c r="N891">
        <v>561</v>
      </c>
      <c r="O891">
        <v>80</v>
      </c>
      <c r="P891">
        <v>739.25</v>
      </c>
    </row>
    <row r="892" spans="2:16" ht="15" x14ac:dyDescent="0.25">
      <c r="B892" s="14"/>
      <c r="C892" s="5">
        <v>40157</v>
      </c>
      <c r="D892" t="s">
        <v>26</v>
      </c>
      <c r="E892">
        <v>14170</v>
      </c>
      <c r="F892">
        <v>11103</v>
      </c>
      <c r="G892">
        <v>5630</v>
      </c>
      <c r="H892">
        <f>'[4]200912'!L27</f>
        <v>5656</v>
      </c>
      <c r="I892">
        <v>891</v>
      </c>
      <c r="J892">
        <v>832</v>
      </c>
      <c r="K892">
        <v>70</v>
      </c>
      <c r="L892">
        <v>1346</v>
      </c>
      <c r="M892">
        <v>397</v>
      </c>
      <c r="N892">
        <v>561</v>
      </c>
      <c r="O892">
        <v>82</v>
      </c>
      <c r="P892">
        <v>742.1</v>
      </c>
    </row>
    <row r="893" spans="2:16" ht="15" x14ac:dyDescent="0.25">
      <c r="B893" s="14"/>
      <c r="C893" s="5">
        <v>40157</v>
      </c>
      <c r="D893" t="s">
        <v>27</v>
      </c>
      <c r="E893">
        <v>14535</v>
      </c>
      <c r="F893">
        <v>11587</v>
      </c>
      <c r="G893">
        <v>5971</v>
      </c>
      <c r="H893">
        <f>'[4]200912'!L28</f>
        <v>5677</v>
      </c>
      <c r="I893">
        <v>970</v>
      </c>
      <c r="J893">
        <v>766</v>
      </c>
      <c r="K893">
        <v>78</v>
      </c>
      <c r="L893">
        <v>1436</v>
      </c>
      <c r="M893">
        <v>413</v>
      </c>
      <c r="N893">
        <v>511</v>
      </c>
      <c r="O893">
        <v>85</v>
      </c>
      <c r="P893">
        <v>744.45</v>
      </c>
    </row>
    <row r="894" spans="2:16" ht="15" x14ac:dyDescent="0.25">
      <c r="B894" s="14"/>
      <c r="C894" s="5">
        <v>40157</v>
      </c>
      <c r="D894" t="s">
        <v>28</v>
      </c>
      <c r="E894">
        <v>15331</v>
      </c>
      <c r="F894">
        <v>12314</v>
      </c>
      <c r="G894">
        <v>6299</v>
      </c>
      <c r="H894">
        <f>'[4]200912'!L29</f>
        <v>6067</v>
      </c>
      <c r="I894">
        <v>1056</v>
      </c>
      <c r="J894">
        <v>749</v>
      </c>
      <c r="K894">
        <v>85</v>
      </c>
      <c r="L894">
        <v>1514</v>
      </c>
      <c r="M894">
        <v>413</v>
      </c>
      <c r="N894">
        <v>511</v>
      </c>
      <c r="O894">
        <v>89</v>
      </c>
      <c r="P894">
        <v>747.3</v>
      </c>
    </row>
    <row r="895" spans="2:16" ht="15" x14ac:dyDescent="0.25">
      <c r="B895" s="14"/>
      <c r="C895" s="5">
        <v>40157</v>
      </c>
      <c r="D895" t="s">
        <v>29</v>
      </c>
      <c r="E895">
        <v>16056</v>
      </c>
      <c r="F895">
        <v>13033</v>
      </c>
      <c r="G895">
        <v>6602</v>
      </c>
      <c r="H895">
        <f>'[4]200912'!L30</f>
        <v>6422</v>
      </c>
      <c r="I895">
        <v>1136</v>
      </c>
      <c r="J895">
        <v>744</v>
      </c>
      <c r="K895">
        <v>96</v>
      </c>
      <c r="L895">
        <v>1558</v>
      </c>
      <c r="M895">
        <v>413</v>
      </c>
      <c r="N895">
        <v>511</v>
      </c>
      <c r="O895">
        <v>93</v>
      </c>
      <c r="P895">
        <v>752.46</v>
      </c>
    </row>
    <row r="896" spans="2:16" ht="15" x14ac:dyDescent="0.25">
      <c r="B896" s="14"/>
      <c r="C896" s="5">
        <v>40157</v>
      </c>
      <c r="D896" t="s">
        <v>30</v>
      </c>
      <c r="E896">
        <v>16585</v>
      </c>
      <c r="F896">
        <v>13755</v>
      </c>
      <c r="G896">
        <v>6859</v>
      </c>
      <c r="H896">
        <f>'[4]200912'!L31</f>
        <v>6642</v>
      </c>
      <c r="I896">
        <v>1219</v>
      </c>
      <c r="J896">
        <v>736</v>
      </c>
      <c r="K896">
        <v>101</v>
      </c>
      <c r="L896">
        <v>1662</v>
      </c>
      <c r="M896">
        <v>413</v>
      </c>
      <c r="N896">
        <v>511</v>
      </c>
      <c r="O896">
        <v>97</v>
      </c>
      <c r="P896">
        <v>757.62</v>
      </c>
    </row>
    <row r="897" spans="2:16" ht="15" x14ac:dyDescent="0.25">
      <c r="B897" s="14"/>
      <c r="C897" s="5">
        <v>40157</v>
      </c>
      <c r="D897" t="s">
        <v>31</v>
      </c>
      <c r="E897">
        <v>17189</v>
      </c>
      <c r="F897">
        <v>14484</v>
      </c>
      <c r="G897">
        <v>6937</v>
      </c>
      <c r="H897">
        <f>'[4]200912'!L32</f>
        <v>6980</v>
      </c>
      <c r="I897">
        <v>1206</v>
      </c>
      <c r="J897">
        <v>761</v>
      </c>
      <c r="K897">
        <v>110</v>
      </c>
      <c r="L897">
        <v>1661</v>
      </c>
      <c r="M897">
        <v>444</v>
      </c>
      <c r="N897">
        <v>465</v>
      </c>
      <c r="O897">
        <v>102</v>
      </c>
      <c r="P897">
        <v>762.79</v>
      </c>
    </row>
    <row r="898" spans="2:16" ht="15" x14ac:dyDescent="0.25">
      <c r="B898" s="14"/>
      <c r="C898" s="5">
        <v>40157</v>
      </c>
      <c r="D898" t="s">
        <v>32</v>
      </c>
      <c r="E898">
        <v>17697</v>
      </c>
      <c r="F898">
        <v>14971</v>
      </c>
      <c r="G898">
        <v>7117</v>
      </c>
      <c r="H898">
        <f>'[4]200912'!L33</f>
        <v>7388</v>
      </c>
      <c r="I898">
        <v>1141</v>
      </c>
      <c r="J898">
        <v>772</v>
      </c>
      <c r="K898">
        <v>102</v>
      </c>
      <c r="L898">
        <v>1674</v>
      </c>
      <c r="M898">
        <v>444</v>
      </c>
      <c r="N898">
        <v>465</v>
      </c>
      <c r="O898">
        <v>101</v>
      </c>
      <c r="P898">
        <v>767.95</v>
      </c>
    </row>
    <row r="899" spans="2:16" ht="15" x14ac:dyDescent="0.25">
      <c r="B899" s="14"/>
      <c r="C899" s="5">
        <v>40157</v>
      </c>
      <c r="D899" t="s">
        <v>33</v>
      </c>
      <c r="E899">
        <v>18092</v>
      </c>
      <c r="F899">
        <v>15263</v>
      </c>
      <c r="G899">
        <v>7307</v>
      </c>
      <c r="H899">
        <f>'[4]200912'!L34</f>
        <v>7559</v>
      </c>
      <c r="I899">
        <v>1044</v>
      </c>
      <c r="J899">
        <v>779</v>
      </c>
      <c r="K899">
        <v>111</v>
      </c>
      <c r="L899">
        <v>1646</v>
      </c>
      <c r="M899">
        <v>444</v>
      </c>
      <c r="N899">
        <v>465</v>
      </c>
      <c r="O899">
        <v>101</v>
      </c>
      <c r="P899">
        <v>769.5</v>
      </c>
    </row>
    <row r="900" spans="2:16" ht="15" x14ac:dyDescent="0.25">
      <c r="B900" s="14"/>
      <c r="C900" s="5">
        <v>40157</v>
      </c>
      <c r="D900" t="s">
        <v>34</v>
      </c>
      <c r="E900">
        <v>18597</v>
      </c>
      <c r="F900">
        <v>15485</v>
      </c>
      <c r="G900">
        <v>7439</v>
      </c>
      <c r="H900">
        <f>'[4]200912'!L35</f>
        <v>7633</v>
      </c>
      <c r="I900">
        <v>1164</v>
      </c>
      <c r="J900">
        <v>742</v>
      </c>
      <c r="K900">
        <v>111</v>
      </c>
      <c r="L900">
        <v>1665</v>
      </c>
      <c r="M900">
        <v>444</v>
      </c>
      <c r="N900">
        <v>465</v>
      </c>
      <c r="O900">
        <v>101</v>
      </c>
      <c r="P900">
        <v>770.54</v>
      </c>
    </row>
    <row r="901" spans="2:16" ht="15" x14ac:dyDescent="0.25">
      <c r="B901" s="14"/>
      <c r="C901" s="5">
        <v>40157</v>
      </c>
      <c r="D901" t="s">
        <v>35</v>
      </c>
      <c r="E901">
        <v>18864</v>
      </c>
      <c r="F901">
        <v>15702</v>
      </c>
      <c r="G901">
        <v>7484</v>
      </c>
      <c r="H901">
        <f>'[4]200912'!L36</f>
        <v>7585</v>
      </c>
      <c r="I901">
        <v>1220</v>
      </c>
      <c r="J901">
        <v>707</v>
      </c>
      <c r="K901">
        <v>113</v>
      </c>
      <c r="L901">
        <v>1616</v>
      </c>
      <c r="M901">
        <v>519</v>
      </c>
      <c r="N901">
        <v>473</v>
      </c>
      <c r="O901">
        <v>100</v>
      </c>
      <c r="P901">
        <v>772.09</v>
      </c>
    </row>
    <row r="902" spans="2:16" ht="15" x14ac:dyDescent="0.25">
      <c r="B902" s="14"/>
      <c r="C902" s="5">
        <v>40157</v>
      </c>
      <c r="D902" t="s">
        <v>36</v>
      </c>
      <c r="E902">
        <v>18944</v>
      </c>
      <c r="F902">
        <v>15724</v>
      </c>
      <c r="G902">
        <v>7497</v>
      </c>
      <c r="H902">
        <f>'[4]200912'!L37</f>
        <v>7535</v>
      </c>
      <c r="I902">
        <v>1134</v>
      </c>
      <c r="J902">
        <v>622</v>
      </c>
      <c r="K902">
        <v>111</v>
      </c>
      <c r="L902">
        <v>1643</v>
      </c>
      <c r="M902">
        <v>519</v>
      </c>
      <c r="N902">
        <v>473</v>
      </c>
      <c r="O902">
        <v>104</v>
      </c>
      <c r="P902">
        <v>772.83</v>
      </c>
    </row>
    <row r="903" spans="2:16" ht="15" x14ac:dyDescent="0.25">
      <c r="B903" s="14"/>
      <c r="C903" s="5">
        <v>40157</v>
      </c>
      <c r="D903" t="s">
        <v>37</v>
      </c>
      <c r="E903">
        <v>18943</v>
      </c>
      <c r="F903">
        <v>15598</v>
      </c>
      <c r="G903">
        <v>7517</v>
      </c>
      <c r="H903">
        <f>'[4]200912'!L38</f>
        <v>7392</v>
      </c>
      <c r="I903">
        <v>1183</v>
      </c>
      <c r="J903">
        <v>605</v>
      </c>
      <c r="K903">
        <v>117</v>
      </c>
      <c r="L903">
        <v>1676</v>
      </c>
      <c r="M903">
        <v>519</v>
      </c>
      <c r="N903">
        <v>473</v>
      </c>
      <c r="O903">
        <v>107</v>
      </c>
      <c r="P903">
        <v>767.59</v>
      </c>
    </row>
    <row r="904" spans="2:16" ht="15" x14ac:dyDescent="0.25">
      <c r="B904" s="14"/>
      <c r="C904" s="5">
        <v>40157</v>
      </c>
      <c r="D904" t="s">
        <v>38</v>
      </c>
      <c r="E904">
        <v>18775</v>
      </c>
      <c r="F904">
        <v>15415</v>
      </c>
      <c r="G904">
        <v>7515</v>
      </c>
      <c r="H904">
        <f>'[4]200912'!L39</f>
        <v>7346</v>
      </c>
      <c r="I904">
        <v>1269</v>
      </c>
      <c r="J904">
        <v>667</v>
      </c>
      <c r="K904">
        <v>118</v>
      </c>
      <c r="L904">
        <v>1675</v>
      </c>
      <c r="M904">
        <v>519</v>
      </c>
      <c r="N904">
        <v>473</v>
      </c>
      <c r="O904">
        <v>111</v>
      </c>
      <c r="P904">
        <v>762.35</v>
      </c>
    </row>
    <row r="905" spans="2:16" ht="15" x14ac:dyDescent="0.25">
      <c r="B905" s="14"/>
      <c r="C905" s="5">
        <v>40157</v>
      </c>
      <c r="D905" t="s">
        <v>39</v>
      </c>
      <c r="E905">
        <v>18677</v>
      </c>
      <c r="F905">
        <v>15199</v>
      </c>
      <c r="G905">
        <v>7571</v>
      </c>
      <c r="H905">
        <f>'[4]200912'!L40</f>
        <v>7312</v>
      </c>
      <c r="I905">
        <v>1330</v>
      </c>
      <c r="J905">
        <v>758</v>
      </c>
      <c r="K905">
        <v>115</v>
      </c>
      <c r="L905">
        <v>1594</v>
      </c>
      <c r="M905">
        <v>608</v>
      </c>
      <c r="N905">
        <v>497</v>
      </c>
      <c r="O905">
        <v>114</v>
      </c>
      <c r="P905">
        <v>757.11</v>
      </c>
    </row>
    <row r="906" spans="2:16" ht="15" x14ac:dyDescent="0.25">
      <c r="B906" s="14"/>
      <c r="C906" s="5">
        <v>40157</v>
      </c>
      <c r="D906" t="s">
        <v>40</v>
      </c>
      <c r="E906">
        <v>18540</v>
      </c>
      <c r="F906">
        <v>15161</v>
      </c>
      <c r="G906">
        <v>7586</v>
      </c>
      <c r="H906">
        <f>'[4]200912'!L41</f>
        <v>7410</v>
      </c>
      <c r="I906">
        <v>1356</v>
      </c>
      <c r="J906">
        <v>713</v>
      </c>
      <c r="K906">
        <v>121</v>
      </c>
      <c r="L906">
        <v>1639</v>
      </c>
      <c r="M906">
        <v>608</v>
      </c>
      <c r="N906">
        <v>497</v>
      </c>
      <c r="O906">
        <v>120</v>
      </c>
      <c r="P906">
        <v>751.37</v>
      </c>
    </row>
    <row r="907" spans="2:16" ht="15" x14ac:dyDescent="0.25">
      <c r="B907" s="14"/>
      <c r="C907" s="5">
        <v>40157</v>
      </c>
      <c r="D907" t="s">
        <v>41</v>
      </c>
      <c r="E907">
        <v>18586</v>
      </c>
      <c r="F907">
        <v>15293</v>
      </c>
      <c r="G907">
        <v>7680</v>
      </c>
      <c r="H907">
        <f>'[4]200912'!L42</f>
        <v>7412</v>
      </c>
      <c r="I907">
        <v>1324</v>
      </c>
      <c r="J907">
        <v>678</v>
      </c>
      <c r="K907">
        <v>125</v>
      </c>
      <c r="L907">
        <v>1698</v>
      </c>
      <c r="M907">
        <v>608</v>
      </c>
      <c r="N907">
        <v>497</v>
      </c>
      <c r="O907">
        <v>126</v>
      </c>
      <c r="P907">
        <v>756.4</v>
      </c>
    </row>
    <row r="908" spans="2:16" ht="15" x14ac:dyDescent="0.25">
      <c r="B908" s="14"/>
      <c r="C908" s="5">
        <v>40157</v>
      </c>
      <c r="D908" t="s">
        <v>42</v>
      </c>
      <c r="E908">
        <v>18725</v>
      </c>
      <c r="F908">
        <v>15413</v>
      </c>
      <c r="G908">
        <v>7703</v>
      </c>
      <c r="H908">
        <f>'[4]200912'!L43</f>
        <v>7475</v>
      </c>
      <c r="I908">
        <v>1429</v>
      </c>
      <c r="J908">
        <v>669</v>
      </c>
      <c r="K908">
        <v>125</v>
      </c>
      <c r="L908">
        <v>1703</v>
      </c>
      <c r="M908">
        <v>608</v>
      </c>
      <c r="N908">
        <v>497</v>
      </c>
      <c r="O908">
        <v>132</v>
      </c>
      <c r="P908">
        <v>760.94</v>
      </c>
    </row>
    <row r="909" spans="2:16" ht="15" x14ac:dyDescent="0.25">
      <c r="B909" s="14"/>
      <c r="C909" s="5">
        <v>40157</v>
      </c>
      <c r="D909" t="s">
        <v>43</v>
      </c>
      <c r="E909">
        <v>18685</v>
      </c>
      <c r="F909">
        <v>15470</v>
      </c>
      <c r="G909">
        <v>7718</v>
      </c>
      <c r="H909">
        <f>'[4]200912'!L44</f>
        <v>7497</v>
      </c>
      <c r="I909">
        <v>1519</v>
      </c>
      <c r="J909">
        <v>688</v>
      </c>
      <c r="K909">
        <v>134</v>
      </c>
      <c r="L909">
        <v>1722</v>
      </c>
      <c r="M909">
        <v>786</v>
      </c>
      <c r="N909">
        <v>572</v>
      </c>
      <c r="O909">
        <v>138</v>
      </c>
      <c r="P909">
        <v>765.98</v>
      </c>
    </row>
    <row r="910" spans="2:16" ht="15" x14ac:dyDescent="0.25">
      <c r="B910" s="14"/>
      <c r="C910" s="5">
        <v>40157</v>
      </c>
      <c r="D910" t="s">
        <v>44</v>
      </c>
      <c r="E910">
        <v>18590</v>
      </c>
      <c r="F910">
        <v>15469</v>
      </c>
      <c r="G910">
        <v>7682</v>
      </c>
      <c r="H910">
        <f>'[4]200912'!L45</f>
        <v>7626</v>
      </c>
      <c r="I910">
        <v>1429</v>
      </c>
      <c r="J910">
        <v>703</v>
      </c>
      <c r="K910">
        <v>133</v>
      </c>
      <c r="L910">
        <v>1765</v>
      </c>
      <c r="M910">
        <v>786</v>
      </c>
      <c r="N910">
        <v>572</v>
      </c>
      <c r="O910">
        <v>140</v>
      </c>
      <c r="P910">
        <v>770.52</v>
      </c>
    </row>
    <row r="911" spans="2:16" ht="15" x14ac:dyDescent="0.25">
      <c r="B911" s="14"/>
      <c r="C911" s="5">
        <v>40157</v>
      </c>
      <c r="D911" t="s">
        <v>45</v>
      </c>
      <c r="E911">
        <v>18698</v>
      </c>
      <c r="F911">
        <v>15451</v>
      </c>
      <c r="G911">
        <v>7679</v>
      </c>
      <c r="H911">
        <f>'[4]200912'!L46</f>
        <v>7707</v>
      </c>
      <c r="I911">
        <v>1492</v>
      </c>
      <c r="J911">
        <v>638</v>
      </c>
      <c r="K911">
        <v>127</v>
      </c>
      <c r="L911">
        <v>1761</v>
      </c>
      <c r="M911">
        <v>786</v>
      </c>
      <c r="N911">
        <v>572</v>
      </c>
      <c r="O911">
        <v>143</v>
      </c>
      <c r="P911">
        <v>762.17</v>
      </c>
    </row>
    <row r="912" spans="2:16" ht="15" x14ac:dyDescent="0.25">
      <c r="B912" s="14"/>
      <c r="C912" s="5">
        <v>40157</v>
      </c>
      <c r="D912" t="s">
        <v>46</v>
      </c>
      <c r="E912">
        <v>18745</v>
      </c>
      <c r="F912">
        <v>15455</v>
      </c>
      <c r="G912">
        <v>7694</v>
      </c>
      <c r="H912">
        <f>'[4]200912'!L47</f>
        <v>7705</v>
      </c>
      <c r="I912">
        <v>1527</v>
      </c>
      <c r="J912">
        <v>615</v>
      </c>
      <c r="K912">
        <v>139</v>
      </c>
      <c r="L912">
        <v>1780</v>
      </c>
      <c r="M912">
        <v>786</v>
      </c>
      <c r="N912">
        <v>572</v>
      </c>
      <c r="O912">
        <v>145</v>
      </c>
      <c r="P912">
        <v>753.83</v>
      </c>
    </row>
    <row r="913" spans="2:16" ht="15" x14ac:dyDescent="0.25">
      <c r="B913" s="14"/>
      <c r="C913" s="5">
        <v>40157</v>
      </c>
      <c r="D913" t="s">
        <v>47</v>
      </c>
      <c r="E913">
        <v>18708</v>
      </c>
      <c r="F913">
        <v>15381</v>
      </c>
      <c r="G913">
        <v>7671</v>
      </c>
      <c r="H913">
        <f>'[4]200912'!L48</f>
        <v>7757</v>
      </c>
      <c r="I913">
        <v>1637</v>
      </c>
      <c r="J913">
        <v>699</v>
      </c>
      <c r="K913">
        <v>143</v>
      </c>
      <c r="L913">
        <v>1667</v>
      </c>
      <c r="M913">
        <v>967</v>
      </c>
      <c r="N913">
        <v>725</v>
      </c>
      <c r="O913">
        <v>147</v>
      </c>
      <c r="P913">
        <v>745.18</v>
      </c>
    </row>
    <row r="914" spans="2:16" ht="15" x14ac:dyDescent="0.25">
      <c r="B914" s="14"/>
      <c r="C914" s="5">
        <v>40157</v>
      </c>
      <c r="D914" t="s">
        <v>48</v>
      </c>
      <c r="E914">
        <v>18597</v>
      </c>
      <c r="F914">
        <v>15443</v>
      </c>
      <c r="G914">
        <v>7754</v>
      </c>
      <c r="H914">
        <f>'[4]200912'!L49</f>
        <v>7777</v>
      </c>
      <c r="I914">
        <v>1808</v>
      </c>
      <c r="J914">
        <v>750</v>
      </c>
      <c r="K914">
        <v>149</v>
      </c>
      <c r="L914">
        <v>1714</v>
      </c>
      <c r="M914">
        <v>967</v>
      </c>
      <c r="N914">
        <v>725</v>
      </c>
      <c r="O914">
        <v>149</v>
      </c>
      <c r="P914">
        <v>736.84</v>
      </c>
    </row>
    <row r="915" spans="2:16" ht="15" x14ac:dyDescent="0.25">
      <c r="B915" s="14"/>
      <c r="C915" s="5">
        <v>40157</v>
      </c>
      <c r="D915" t="s">
        <v>49</v>
      </c>
      <c r="E915">
        <v>18619</v>
      </c>
      <c r="F915">
        <v>15589</v>
      </c>
      <c r="G915">
        <v>7808</v>
      </c>
      <c r="H915">
        <f>'[4]200912'!L50</f>
        <v>7780</v>
      </c>
      <c r="I915">
        <v>1758</v>
      </c>
      <c r="J915">
        <v>790</v>
      </c>
      <c r="K915">
        <v>130</v>
      </c>
      <c r="L915">
        <v>1818</v>
      </c>
      <c r="M915">
        <v>967</v>
      </c>
      <c r="N915">
        <v>725</v>
      </c>
      <c r="O915">
        <v>151</v>
      </c>
      <c r="P915">
        <v>715.66</v>
      </c>
    </row>
    <row r="916" spans="2:16" ht="15" x14ac:dyDescent="0.25">
      <c r="B916" s="14"/>
      <c r="C916" s="5">
        <v>40157</v>
      </c>
      <c r="D916" t="s">
        <v>50</v>
      </c>
      <c r="E916">
        <v>18737</v>
      </c>
      <c r="F916">
        <v>15644</v>
      </c>
      <c r="G916">
        <v>7740</v>
      </c>
      <c r="H916">
        <f>'[4]200912'!L51</f>
        <v>7782</v>
      </c>
      <c r="I916">
        <v>1872</v>
      </c>
      <c r="J916">
        <v>841</v>
      </c>
      <c r="K916">
        <v>115</v>
      </c>
      <c r="L916">
        <v>1882</v>
      </c>
      <c r="M916">
        <v>967</v>
      </c>
      <c r="N916">
        <v>725</v>
      </c>
      <c r="O916">
        <v>153</v>
      </c>
      <c r="P916">
        <v>693.67</v>
      </c>
    </row>
    <row r="917" spans="2:16" ht="15" x14ac:dyDescent="0.25">
      <c r="B917" s="14"/>
      <c r="C917" s="5">
        <v>40157</v>
      </c>
      <c r="D917" t="s">
        <v>51</v>
      </c>
      <c r="E917">
        <v>18690</v>
      </c>
      <c r="F917">
        <v>15432</v>
      </c>
      <c r="G917">
        <v>7658</v>
      </c>
      <c r="H917">
        <f>'[4]200912'!L52</f>
        <v>7639</v>
      </c>
      <c r="I917">
        <v>1915</v>
      </c>
      <c r="J917">
        <v>993</v>
      </c>
      <c r="K917">
        <v>122</v>
      </c>
      <c r="L917">
        <v>1796</v>
      </c>
      <c r="M917">
        <v>1183</v>
      </c>
      <c r="N917">
        <v>809</v>
      </c>
      <c r="O917">
        <v>156</v>
      </c>
      <c r="P917">
        <v>671.99</v>
      </c>
    </row>
    <row r="918" spans="2:16" ht="15" x14ac:dyDescent="0.25">
      <c r="B918" s="14"/>
      <c r="C918" s="5">
        <v>40157</v>
      </c>
      <c r="D918" t="s">
        <v>52</v>
      </c>
      <c r="E918">
        <v>18555</v>
      </c>
      <c r="F918">
        <v>15318</v>
      </c>
      <c r="G918">
        <v>7595</v>
      </c>
      <c r="H918">
        <f>'[4]200912'!L53</f>
        <v>7644</v>
      </c>
      <c r="I918">
        <v>1863</v>
      </c>
      <c r="J918">
        <v>1090</v>
      </c>
      <c r="K918">
        <v>117</v>
      </c>
      <c r="L918">
        <v>1745</v>
      </c>
      <c r="M918">
        <v>1183</v>
      </c>
      <c r="N918">
        <v>809</v>
      </c>
      <c r="O918">
        <v>162</v>
      </c>
      <c r="P918">
        <v>650.51</v>
      </c>
    </row>
    <row r="919" spans="2:16" ht="15" x14ac:dyDescent="0.25">
      <c r="B919" s="14"/>
      <c r="C919" s="5">
        <v>40157</v>
      </c>
      <c r="D919" t="s">
        <v>53</v>
      </c>
      <c r="E919">
        <v>18447</v>
      </c>
      <c r="F919">
        <v>15138</v>
      </c>
      <c r="G919">
        <v>7560</v>
      </c>
      <c r="H919">
        <f>'[4]200912'!L54</f>
        <v>7580</v>
      </c>
      <c r="I919">
        <v>1912</v>
      </c>
      <c r="J919">
        <v>1198</v>
      </c>
      <c r="K919">
        <v>125</v>
      </c>
      <c r="L919">
        <v>1770</v>
      </c>
      <c r="M919">
        <v>1183</v>
      </c>
      <c r="N919">
        <v>809</v>
      </c>
      <c r="O919">
        <v>169</v>
      </c>
      <c r="P919">
        <v>643.23</v>
      </c>
    </row>
    <row r="920" spans="2:16" ht="15" x14ac:dyDescent="0.25">
      <c r="B920" s="14"/>
      <c r="C920" s="5">
        <v>40157</v>
      </c>
      <c r="D920" t="s">
        <v>54</v>
      </c>
      <c r="E920">
        <v>18616</v>
      </c>
      <c r="F920">
        <v>15132</v>
      </c>
      <c r="G920">
        <v>7479</v>
      </c>
      <c r="H920">
        <f>'[4]200912'!L55</f>
        <v>7534</v>
      </c>
      <c r="I920">
        <v>1967</v>
      </c>
      <c r="J920">
        <v>1277</v>
      </c>
      <c r="K920">
        <v>131</v>
      </c>
      <c r="L920">
        <v>1841</v>
      </c>
      <c r="M920">
        <v>1183</v>
      </c>
      <c r="N920">
        <v>809</v>
      </c>
      <c r="O920">
        <v>175</v>
      </c>
      <c r="P920">
        <v>636.16</v>
      </c>
    </row>
    <row r="921" spans="2:16" ht="15" x14ac:dyDescent="0.25">
      <c r="B921" s="14"/>
      <c r="C921" s="5">
        <v>40157</v>
      </c>
      <c r="D921" t="s">
        <v>55</v>
      </c>
      <c r="E921">
        <v>18612</v>
      </c>
      <c r="F921">
        <v>0</v>
      </c>
      <c r="G921">
        <v>7619</v>
      </c>
      <c r="H921">
        <f>'[4]200912'!L56</f>
        <v>7464</v>
      </c>
      <c r="I921">
        <v>2008</v>
      </c>
      <c r="J921">
        <v>1628</v>
      </c>
      <c r="K921">
        <v>142</v>
      </c>
      <c r="L921">
        <v>1894</v>
      </c>
      <c r="M921">
        <v>1455</v>
      </c>
      <c r="N921">
        <v>907</v>
      </c>
      <c r="O921">
        <v>182</v>
      </c>
      <c r="P921">
        <v>628.88</v>
      </c>
    </row>
    <row r="922" spans="2:16" ht="15" x14ac:dyDescent="0.25">
      <c r="B922" s="14"/>
      <c r="C922" s="5">
        <v>40157</v>
      </c>
      <c r="D922" t="s">
        <v>56</v>
      </c>
      <c r="E922">
        <v>18600</v>
      </c>
      <c r="F922">
        <v>0</v>
      </c>
      <c r="G922">
        <v>7544</v>
      </c>
      <c r="H922">
        <f>'[4]200912'!L57</f>
        <v>7569</v>
      </c>
      <c r="I922">
        <v>1969</v>
      </c>
      <c r="J922">
        <v>1640</v>
      </c>
      <c r="K922">
        <v>149</v>
      </c>
      <c r="L922">
        <v>1803</v>
      </c>
      <c r="M922">
        <v>1455</v>
      </c>
      <c r="N922">
        <v>907</v>
      </c>
      <c r="O922">
        <v>187</v>
      </c>
      <c r="P922">
        <v>621.80999999999995</v>
      </c>
    </row>
    <row r="923" spans="2:16" ht="15" x14ac:dyDescent="0.25">
      <c r="B923" s="14"/>
      <c r="C923" s="5">
        <v>40157</v>
      </c>
      <c r="D923" t="s">
        <v>57</v>
      </c>
      <c r="E923">
        <v>18493</v>
      </c>
      <c r="F923">
        <v>0</v>
      </c>
      <c r="G923">
        <v>7563</v>
      </c>
      <c r="H923">
        <f>'[4]200912'!L58</f>
        <v>7570</v>
      </c>
      <c r="I923">
        <v>2067</v>
      </c>
      <c r="J923">
        <v>1689</v>
      </c>
      <c r="K923">
        <v>155</v>
      </c>
      <c r="L923">
        <v>1873</v>
      </c>
      <c r="M923">
        <v>1455</v>
      </c>
      <c r="N923">
        <v>907</v>
      </c>
      <c r="O923">
        <v>191</v>
      </c>
      <c r="P923">
        <v>609.86</v>
      </c>
    </row>
    <row r="924" spans="2:16" ht="15" x14ac:dyDescent="0.25">
      <c r="B924" s="14"/>
      <c r="C924" s="5">
        <v>40157</v>
      </c>
      <c r="D924" t="s">
        <v>58</v>
      </c>
      <c r="E924">
        <v>18338</v>
      </c>
      <c r="F924">
        <v>0</v>
      </c>
      <c r="G924">
        <v>7475</v>
      </c>
      <c r="H924">
        <f>'[4]200912'!L59</f>
        <v>7502</v>
      </c>
      <c r="I924">
        <v>2149</v>
      </c>
      <c r="J924">
        <v>1686</v>
      </c>
      <c r="K924">
        <v>157</v>
      </c>
      <c r="L924">
        <v>1949</v>
      </c>
      <c r="M924">
        <v>1455</v>
      </c>
      <c r="N924">
        <v>907</v>
      </c>
      <c r="O924">
        <v>196</v>
      </c>
      <c r="P924">
        <v>597.91999999999996</v>
      </c>
    </row>
    <row r="925" spans="2:16" ht="15" x14ac:dyDescent="0.25">
      <c r="B925" s="14"/>
      <c r="C925" s="5">
        <v>40157</v>
      </c>
      <c r="D925" t="s">
        <v>59</v>
      </c>
      <c r="E925">
        <v>18115</v>
      </c>
      <c r="F925">
        <v>0</v>
      </c>
      <c r="G925">
        <v>7370</v>
      </c>
      <c r="H925">
        <f>'[4]200912'!L60</f>
        <v>7490</v>
      </c>
      <c r="I925">
        <v>2194</v>
      </c>
      <c r="J925">
        <v>1761</v>
      </c>
      <c r="K925">
        <v>147</v>
      </c>
      <c r="L925">
        <v>1976</v>
      </c>
      <c r="M925">
        <v>1633</v>
      </c>
      <c r="N925">
        <v>1152</v>
      </c>
      <c r="O925">
        <v>201</v>
      </c>
      <c r="P925">
        <v>585.98</v>
      </c>
    </row>
    <row r="926" spans="2:16" ht="15" x14ac:dyDescent="0.25">
      <c r="B926" s="14"/>
      <c r="C926" s="5">
        <v>40157</v>
      </c>
      <c r="D926" t="s">
        <v>60</v>
      </c>
      <c r="E926">
        <v>17927</v>
      </c>
      <c r="F926">
        <v>0</v>
      </c>
      <c r="G926">
        <v>7333</v>
      </c>
      <c r="H926">
        <f>'[4]200912'!L61</f>
        <v>7433</v>
      </c>
      <c r="I926">
        <v>2245</v>
      </c>
      <c r="J926">
        <v>1847</v>
      </c>
      <c r="K926">
        <v>162</v>
      </c>
      <c r="L926">
        <v>2002</v>
      </c>
      <c r="M926">
        <v>1633</v>
      </c>
      <c r="N926">
        <v>1152</v>
      </c>
      <c r="O926">
        <v>199</v>
      </c>
      <c r="P926">
        <v>574.03</v>
      </c>
    </row>
    <row r="927" spans="2:16" ht="15" x14ac:dyDescent="0.25">
      <c r="B927" s="14"/>
      <c r="C927" s="5">
        <v>40157</v>
      </c>
      <c r="D927" t="s">
        <v>61</v>
      </c>
      <c r="E927">
        <v>18015</v>
      </c>
      <c r="F927">
        <v>0</v>
      </c>
      <c r="G927">
        <v>7390</v>
      </c>
      <c r="H927">
        <f>'[4]200912'!L62</f>
        <v>7433</v>
      </c>
      <c r="I927">
        <v>2204</v>
      </c>
      <c r="J927">
        <v>1810</v>
      </c>
      <c r="K927">
        <v>154</v>
      </c>
      <c r="L927">
        <v>2023</v>
      </c>
      <c r="M927">
        <v>1633</v>
      </c>
      <c r="N927">
        <v>1152</v>
      </c>
      <c r="O927">
        <v>198</v>
      </c>
      <c r="P927">
        <v>576.89</v>
      </c>
    </row>
    <row r="928" spans="2:16" ht="15" x14ac:dyDescent="0.25">
      <c r="B928" s="14"/>
      <c r="C928" s="5">
        <v>40157</v>
      </c>
      <c r="D928" t="s">
        <v>62</v>
      </c>
      <c r="E928">
        <v>17954</v>
      </c>
      <c r="F928">
        <v>0</v>
      </c>
      <c r="G928">
        <v>7252</v>
      </c>
      <c r="H928">
        <f>'[4]200912'!L63</f>
        <v>7482</v>
      </c>
      <c r="I928">
        <v>2131</v>
      </c>
      <c r="J928">
        <v>1834</v>
      </c>
      <c r="K928">
        <v>170</v>
      </c>
      <c r="L928">
        <v>2083</v>
      </c>
      <c r="M928">
        <v>1633</v>
      </c>
      <c r="N928">
        <v>1152</v>
      </c>
      <c r="O928">
        <v>196</v>
      </c>
      <c r="P928">
        <v>580.04</v>
      </c>
    </row>
    <row r="929" spans="2:16" ht="15" x14ac:dyDescent="0.25">
      <c r="B929" s="14"/>
      <c r="C929" s="5">
        <v>40157</v>
      </c>
      <c r="D929" t="s">
        <v>63</v>
      </c>
      <c r="E929">
        <v>17989</v>
      </c>
      <c r="F929">
        <v>0</v>
      </c>
      <c r="G929">
        <v>7327</v>
      </c>
      <c r="H929">
        <f>'[4]200912'!L64</f>
        <v>7393</v>
      </c>
      <c r="I929">
        <v>2156</v>
      </c>
      <c r="J929">
        <v>1960</v>
      </c>
      <c r="K929">
        <v>174</v>
      </c>
      <c r="L929">
        <v>2076</v>
      </c>
      <c r="M929">
        <v>1621</v>
      </c>
      <c r="N929">
        <v>1213</v>
      </c>
      <c r="O929">
        <v>194</v>
      </c>
      <c r="P929">
        <v>582.9</v>
      </c>
    </row>
    <row r="930" spans="2:16" ht="15" x14ac:dyDescent="0.25">
      <c r="B930" s="14"/>
      <c r="C930" s="5">
        <v>40157</v>
      </c>
      <c r="D930" t="s">
        <v>64</v>
      </c>
      <c r="E930">
        <v>17979</v>
      </c>
      <c r="F930">
        <v>0</v>
      </c>
      <c r="G930">
        <v>7315</v>
      </c>
      <c r="H930">
        <f>'[4]200912'!L65</f>
        <v>7408</v>
      </c>
      <c r="I930">
        <v>2175</v>
      </c>
      <c r="J930">
        <v>2075</v>
      </c>
      <c r="K930">
        <v>168</v>
      </c>
      <c r="L930">
        <v>2116</v>
      </c>
      <c r="M930">
        <v>1621</v>
      </c>
      <c r="N930">
        <v>1213</v>
      </c>
      <c r="O930">
        <v>195</v>
      </c>
      <c r="P930">
        <v>586.05999999999995</v>
      </c>
    </row>
    <row r="931" spans="2:16" ht="15" x14ac:dyDescent="0.25">
      <c r="B931" s="14"/>
      <c r="C931" s="5">
        <v>40157</v>
      </c>
      <c r="D931" t="s">
        <v>65</v>
      </c>
      <c r="E931">
        <v>18017</v>
      </c>
      <c r="F931">
        <v>0</v>
      </c>
      <c r="G931">
        <v>7389</v>
      </c>
      <c r="H931">
        <f>'[4]200912'!L66</f>
        <v>7311</v>
      </c>
      <c r="I931">
        <v>2155</v>
      </c>
      <c r="J931">
        <v>2162</v>
      </c>
      <c r="K931">
        <v>176</v>
      </c>
      <c r="L931">
        <v>2134</v>
      </c>
      <c r="M931">
        <v>1621</v>
      </c>
      <c r="N931">
        <v>1213</v>
      </c>
      <c r="O931">
        <v>197</v>
      </c>
      <c r="P931">
        <v>592.87</v>
      </c>
    </row>
    <row r="932" spans="2:16" ht="15" x14ac:dyDescent="0.25">
      <c r="B932" s="14"/>
      <c r="C932" s="5">
        <v>40157</v>
      </c>
      <c r="D932" t="s">
        <v>66</v>
      </c>
      <c r="E932">
        <v>18021</v>
      </c>
      <c r="F932">
        <v>0</v>
      </c>
      <c r="G932">
        <v>7355</v>
      </c>
      <c r="H932">
        <f>'[4]200912'!L67</f>
        <v>7374</v>
      </c>
      <c r="I932">
        <v>2110</v>
      </c>
      <c r="J932">
        <v>2279</v>
      </c>
      <c r="K932">
        <v>179</v>
      </c>
      <c r="L932">
        <v>2114</v>
      </c>
      <c r="M932">
        <v>1621</v>
      </c>
      <c r="N932">
        <v>1213</v>
      </c>
      <c r="O932">
        <v>198</v>
      </c>
      <c r="P932">
        <v>599.67999999999995</v>
      </c>
    </row>
    <row r="933" spans="2:16" ht="15" x14ac:dyDescent="0.25">
      <c r="B933" s="14"/>
      <c r="C933" s="5">
        <v>40157</v>
      </c>
      <c r="D933" t="s">
        <v>67</v>
      </c>
      <c r="E933">
        <v>17937</v>
      </c>
      <c r="F933">
        <v>0</v>
      </c>
      <c r="G933">
        <v>7366</v>
      </c>
      <c r="H933">
        <f>'[4]200912'!L68</f>
        <v>7543</v>
      </c>
      <c r="I933">
        <v>2088</v>
      </c>
      <c r="J933">
        <v>2300</v>
      </c>
      <c r="K933">
        <v>186</v>
      </c>
      <c r="L933">
        <v>2374</v>
      </c>
      <c r="M933">
        <v>1631</v>
      </c>
      <c r="N933">
        <v>1358</v>
      </c>
      <c r="O933">
        <v>200</v>
      </c>
      <c r="P933">
        <v>606.99</v>
      </c>
    </row>
    <row r="934" spans="2:16" ht="15" x14ac:dyDescent="0.25">
      <c r="B934" s="14"/>
      <c r="C934" s="5">
        <v>40157</v>
      </c>
      <c r="D934" t="s">
        <v>68</v>
      </c>
      <c r="E934">
        <v>18011</v>
      </c>
      <c r="F934">
        <v>0</v>
      </c>
      <c r="G934">
        <v>7337</v>
      </c>
      <c r="H934">
        <f>'[4]200912'!L69</f>
        <v>7799</v>
      </c>
      <c r="I934">
        <v>2026</v>
      </c>
      <c r="J934">
        <v>2342</v>
      </c>
      <c r="K934">
        <v>169</v>
      </c>
      <c r="L934">
        <v>2383</v>
      </c>
      <c r="M934">
        <v>1631</v>
      </c>
      <c r="N934">
        <v>1358</v>
      </c>
      <c r="O934">
        <v>197</v>
      </c>
      <c r="P934">
        <v>613.80999999999995</v>
      </c>
    </row>
    <row r="935" spans="2:16" ht="15" x14ac:dyDescent="0.25">
      <c r="B935" s="14"/>
      <c r="C935" s="5">
        <v>40157</v>
      </c>
      <c r="D935" t="s">
        <v>69</v>
      </c>
      <c r="E935">
        <v>18350</v>
      </c>
      <c r="F935">
        <v>0</v>
      </c>
      <c r="G935">
        <v>7403</v>
      </c>
      <c r="H935">
        <f>'[4]200912'!L70</f>
        <v>7998</v>
      </c>
      <c r="I935">
        <v>2018</v>
      </c>
      <c r="J935">
        <v>2455</v>
      </c>
      <c r="K935">
        <v>177</v>
      </c>
      <c r="L935">
        <v>2201</v>
      </c>
      <c r="M935">
        <v>1631</v>
      </c>
      <c r="N935">
        <v>1358</v>
      </c>
      <c r="O935">
        <v>195</v>
      </c>
      <c r="P935">
        <v>632.70000000000005</v>
      </c>
    </row>
    <row r="936" spans="2:16" ht="15" x14ac:dyDescent="0.25">
      <c r="B936" s="14"/>
      <c r="C936" s="5">
        <v>40157</v>
      </c>
      <c r="D936" t="s">
        <v>70</v>
      </c>
      <c r="E936">
        <v>18785</v>
      </c>
      <c r="F936">
        <v>0</v>
      </c>
      <c r="G936">
        <v>7731</v>
      </c>
      <c r="H936">
        <f>'[4]200912'!L71</f>
        <v>8018</v>
      </c>
      <c r="I936">
        <v>1908</v>
      </c>
      <c r="J936">
        <v>2419</v>
      </c>
      <c r="K936">
        <v>185</v>
      </c>
      <c r="L936">
        <v>2129</v>
      </c>
      <c r="M936">
        <v>1631</v>
      </c>
      <c r="N936">
        <v>1358</v>
      </c>
      <c r="O936">
        <v>193</v>
      </c>
      <c r="P936">
        <v>652.09</v>
      </c>
    </row>
    <row r="937" spans="2:16" ht="15" x14ac:dyDescent="0.25">
      <c r="B937" s="14"/>
      <c r="C937" s="5">
        <v>40157</v>
      </c>
      <c r="D937" t="s">
        <v>71</v>
      </c>
      <c r="E937">
        <v>18995</v>
      </c>
      <c r="F937">
        <v>0</v>
      </c>
      <c r="G937">
        <v>7892</v>
      </c>
      <c r="H937">
        <f>'[4]200912'!L72</f>
        <v>8122</v>
      </c>
      <c r="I937">
        <v>1874</v>
      </c>
      <c r="J937">
        <v>2453</v>
      </c>
      <c r="K937">
        <v>185</v>
      </c>
      <c r="L937">
        <v>2221</v>
      </c>
      <c r="M937">
        <v>1580</v>
      </c>
      <c r="N937">
        <v>1461</v>
      </c>
      <c r="O937">
        <v>191</v>
      </c>
      <c r="P937">
        <v>670.68</v>
      </c>
    </row>
    <row r="938" spans="2:16" ht="15" x14ac:dyDescent="0.25">
      <c r="B938" s="14"/>
      <c r="C938" s="5">
        <v>40157</v>
      </c>
      <c r="D938" t="s">
        <v>72</v>
      </c>
      <c r="E938">
        <v>19060</v>
      </c>
      <c r="F938">
        <v>0</v>
      </c>
      <c r="G938">
        <v>7828</v>
      </c>
      <c r="H938">
        <f>'[4]200912'!L73</f>
        <v>8257</v>
      </c>
      <c r="I938">
        <v>1764</v>
      </c>
      <c r="J938">
        <v>2504</v>
      </c>
      <c r="K938">
        <v>189</v>
      </c>
      <c r="L938">
        <v>2105</v>
      </c>
      <c r="M938">
        <v>1580</v>
      </c>
      <c r="N938">
        <v>1461</v>
      </c>
      <c r="O938">
        <v>188</v>
      </c>
      <c r="P938">
        <v>689.58</v>
      </c>
    </row>
    <row r="939" spans="2:16" ht="15" x14ac:dyDescent="0.25">
      <c r="B939" s="14"/>
      <c r="C939" s="5">
        <v>40157</v>
      </c>
      <c r="D939" t="s">
        <v>73</v>
      </c>
      <c r="E939">
        <v>19216</v>
      </c>
      <c r="F939">
        <v>0</v>
      </c>
      <c r="G939">
        <v>7804</v>
      </c>
      <c r="H939">
        <f>'[4]200912'!L74</f>
        <v>8167</v>
      </c>
      <c r="I939">
        <v>1775</v>
      </c>
      <c r="J939">
        <v>2573</v>
      </c>
      <c r="K939">
        <v>173</v>
      </c>
      <c r="L939">
        <v>2103</v>
      </c>
      <c r="M939">
        <v>1580</v>
      </c>
      <c r="N939">
        <v>1461</v>
      </c>
      <c r="O939">
        <v>185</v>
      </c>
      <c r="P939">
        <v>707.96</v>
      </c>
    </row>
    <row r="940" spans="2:16" ht="15" x14ac:dyDescent="0.25">
      <c r="B940" s="14"/>
      <c r="C940" s="5">
        <v>40157</v>
      </c>
      <c r="D940" t="s">
        <v>74</v>
      </c>
      <c r="E940">
        <v>19295</v>
      </c>
      <c r="F940">
        <v>0</v>
      </c>
      <c r="G940">
        <v>7750</v>
      </c>
      <c r="H940">
        <f>'[4]200912'!L75</f>
        <v>8133</v>
      </c>
      <c r="I940">
        <v>1735</v>
      </c>
      <c r="J940">
        <v>2613</v>
      </c>
      <c r="K940">
        <v>176</v>
      </c>
      <c r="L940">
        <v>2041</v>
      </c>
      <c r="M940">
        <v>1580</v>
      </c>
      <c r="N940">
        <v>1461</v>
      </c>
      <c r="O940">
        <v>182</v>
      </c>
      <c r="P940">
        <v>726.64</v>
      </c>
    </row>
    <row r="941" spans="2:16" ht="15" x14ac:dyDescent="0.25">
      <c r="B941" s="14"/>
      <c r="C941" s="5">
        <v>40157</v>
      </c>
      <c r="D941" t="s">
        <v>75</v>
      </c>
      <c r="E941">
        <v>19157</v>
      </c>
      <c r="F941">
        <v>0</v>
      </c>
      <c r="G941">
        <v>7607</v>
      </c>
      <c r="H941">
        <f>'[4]200912'!L76</f>
        <v>8109</v>
      </c>
      <c r="I941">
        <v>1732</v>
      </c>
      <c r="J941">
        <v>2654</v>
      </c>
      <c r="K941">
        <v>172</v>
      </c>
      <c r="L941">
        <v>2045</v>
      </c>
      <c r="M941">
        <v>1509</v>
      </c>
      <c r="N941">
        <v>1610</v>
      </c>
      <c r="O941">
        <v>179</v>
      </c>
      <c r="P941">
        <v>745.03</v>
      </c>
    </row>
    <row r="942" spans="2:16" ht="15" x14ac:dyDescent="0.25">
      <c r="B942" s="14"/>
      <c r="C942" s="5">
        <v>40157</v>
      </c>
      <c r="D942" t="s">
        <v>76</v>
      </c>
      <c r="E942">
        <v>19101</v>
      </c>
      <c r="F942">
        <v>0</v>
      </c>
      <c r="G942">
        <v>7521</v>
      </c>
      <c r="H942">
        <f>'[4]200912'!L77</f>
        <v>7904</v>
      </c>
      <c r="I942">
        <v>1835</v>
      </c>
      <c r="J942">
        <v>2617</v>
      </c>
      <c r="K942">
        <v>164</v>
      </c>
      <c r="L942">
        <v>2051</v>
      </c>
      <c r="M942">
        <v>1509</v>
      </c>
      <c r="N942">
        <v>1610</v>
      </c>
      <c r="O942">
        <v>178</v>
      </c>
      <c r="P942">
        <v>763.41</v>
      </c>
    </row>
    <row r="943" spans="2:16" ht="15" x14ac:dyDescent="0.25">
      <c r="B943" s="14"/>
      <c r="C943" s="5">
        <v>40157</v>
      </c>
      <c r="D943" t="s">
        <v>77</v>
      </c>
      <c r="E943">
        <v>19123</v>
      </c>
      <c r="F943">
        <v>0</v>
      </c>
      <c r="G943">
        <v>7497</v>
      </c>
      <c r="H943">
        <f>'[4]200912'!L78</f>
        <v>7860</v>
      </c>
      <c r="I943">
        <v>1750</v>
      </c>
      <c r="J943">
        <v>2702</v>
      </c>
      <c r="K943">
        <v>163</v>
      </c>
      <c r="L943">
        <v>2055</v>
      </c>
      <c r="M943">
        <v>1509</v>
      </c>
      <c r="N943">
        <v>1610</v>
      </c>
      <c r="O943">
        <v>176</v>
      </c>
      <c r="P943">
        <v>778.66</v>
      </c>
    </row>
    <row r="944" spans="2:16" ht="15" x14ac:dyDescent="0.25">
      <c r="B944" s="14"/>
      <c r="C944" s="5">
        <v>40157</v>
      </c>
      <c r="D944" t="s">
        <v>78</v>
      </c>
      <c r="E944">
        <v>19047</v>
      </c>
      <c r="F944">
        <v>0</v>
      </c>
      <c r="G944">
        <v>7414</v>
      </c>
      <c r="H944">
        <f>'[4]200912'!L79</f>
        <v>7970</v>
      </c>
      <c r="I944">
        <v>1686</v>
      </c>
      <c r="J944">
        <v>2666</v>
      </c>
      <c r="K944">
        <v>163</v>
      </c>
      <c r="L944">
        <v>2061</v>
      </c>
      <c r="M944">
        <v>1509</v>
      </c>
      <c r="N944">
        <v>1610</v>
      </c>
      <c r="O944">
        <v>175</v>
      </c>
      <c r="P944">
        <v>793.4</v>
      </c>
    </row>
    <row r="945" spans="2:16" ht="15" x14ac:dyDescent="0.25">
      <c r="B945" s="14"/>
      <c r="C945" s="5">
        <v>40157</v>
      </c>
      <c r="D945" t="s">
        <v>79</v>
      </c>
      <c r="E945">
        <v>18955</v>
      </c>
      <c r="F945">
        <v>0</v>
      </c>
      <c r="G945">
        <v>7402</v>
      </c>
      <c r="H945">
        <f>'[4]200912'!L80</f>
        <v>7910</v>
      </c>
      <c r="I945">
        <v>1713</v>
      </c>
      <c r="J945">
        <v>2554</v>
      </c>
      <c r="K945">
        <v>162</v>
      </c>
      <c r="L945">
        <v>2130</v>
      </c>
      <c r="M945">
        <v>1504</v>
      </c>
      <c r="N945">
        <v>1563</v>
      </c>
      <c r="O945">
        <v>174</v>
      </c>
      <c r="P945">
        <v>807.84</v>
      </c>
    </row>
    <row r="946" spans="2:16" ht="15" x14ac:dyDescent="0.25">
      <c r="B946" s="14"/>
      <c r="C946" s="5">
        <v>40157</v>
      </c>
      <c r="D946" t="s">
        <v>80</v>
      </c>
      <c r="E946">
        <v>18852</v>
      </c>
      <c r="F946">
        <v>0</v>
      </c>
      <c r="G946">
        <v>7369</v>
      </c>
      <c r="H946">
        <f>'[4]200912'!L81</f>
        <v>7859</v>
      </c>
      <c r="I946">
        <v>1667</v>
      </c>
      <c r="J946">
        <v>2459</v>
      </c>
      <c r="K946">
        <v>163</v>
      </c>
      <c r="L946">
        <v>1982</v>
      </c>
      <c r="M946">
        <v>1504</v>
      </c>
      <c r="N946">
        <v>1563</v>
      </c>
      <c r="O946">
        <v>174</v>
      </c>
      <c r="P946">
        <v>822.58</v>
      </c>
    </row>
    <row r="947" spans="2:16" ht="15" x14ac:dyDescent="0.25">
      <c r="B947" s="14"/>
      <c r="C947" s="5">
        <v>40157</v>
      </c>
      <c r="D947" t="s">
        <v>81</v>
      </c>
      <c r="E947">
        <v>18710</v>
      </c>
      <c r="F947">
        <v>0</v>
      </c>
      <c r="G947">
        <v>7377</v>
      </c>
      <c r="H947">
        <f>'[4]200912'!L82</f>
        <v>7689</v>
      </c>
      <c r="I947">
        <v>1670</v>
      </c>
      <c r="J947">
        <v>2511</v>
      </c>
      <c r="K947">
        <v>165</v>
      </c>
      <c r="L947">
        <v>2044</v>
      </c>
      <c r="M947">
        <v>1504</v>
      </c>
      <c r="N947">
        <v>1563</v>
      </c>
      <c r="O947">
        <v>174</v>
      </c>
      <c r="P947">
        <v>828.56</v>
      </c>
    </row>
    <row r="948" spans="2:16" ht="15" x14ac:dyDescent="0.25">
      <c r="B948" s="14"/>
      <c r="C948" s="5">
        <v>40157</v>
      </c>
      <c r="D948" t="s">
        <v>82</v>
      </c>
      <c r="E948">
        <v>18576</v>
      </c>
      <c r="F948">
        <v>0</v>
      </c>
      <c r="G948">
        <v>7368</v>
      </c>
      <c r="H948">
        <f>'[4]200912'!L83</f>
        <v>7593</v>
      </c>
      <c r="I948">
        <v>1676</v>
      </c>
      <c r="J948">
        <v>2467</v>
      </c>
      <c r="K948">
        <v>162</v>
      </c>
      <c r="L948">
        <v>2034</v>
      </c>
      <c r="M948">
        <v>1504</v>
      </c>
      <c r="N948">
        <v>1563</v>
      </c>
      <c r="O948">
        <v>174</v>
      </c>
      <c r="P948">
        <v>834.54</v>
      </c>
    </row>
    <row r="949" spans="2:16" ht="15" x14ac:dyDescent="0.25">
      <c r="B949" s="14"/>
      <c r="C949" s="5">
        <v>40157</v>
      </c>
      <c r="D949" t="s">
        <v>83</v>
      </c>
      <c r="E949">
        <v>18310</v>
      </c>
      <c r="F949">
        <v>0</v>
      </c>
      <c r="G949">
        <v>7325</v>
      </c>
      <c r="H949">
        <f>'[4]200912'!L84</f>
        <v>7461</v>
      </c>
      <c r="I949">
        <v>1575</v>
      </c>
      <c r="J949">
        <v>2519</v>
      </c>
      <c r="K949">
        <v>168</v>
      </c>
      <c r="L949">
        <v>2077</v>
      </c>
      <c r="M949">
        <v>1486</v>
      </c>
      <c r="N949">
        <v>1536</v>
      </c>
      <c r="O949">
        <v>174</v>
      </c>
      <c r="P949">
        <v>840.83</v>
      </c>
    </row>
    <row r="950" spans="2:16" ht="15" x14ac:dyDescent="0.25">
      <c r="B950" s="14"/>
      <c r="C950" s="5">
        <v>40157</v>
      </c>
      <c r="D950" t="s">
        <v>84</v>
      </c>
      <c r="E950">
        <v>18135</v>
      </c>
      <c r="F950">
        <v>0</v>
      </c>
      <c r="G950">
        <v>7278</v>
      </c>
      <c r="H950">
        <f>'[4]200912'!L85</f>
        <v>7004</v>
      </c>
      <c r="I950">
        <v>1638</v>
      </c>
      <c r="J950">
        <v>2813</v>
      </c>
      <c r="K950">
        <v>155</v>
      </c>
      <c r="L950">
        <v>1955</v>
      </c>
      <c r="M950">
        <v>1486</v>
      </c>
      <c r="N950">
        <v>1536</v>
      </c>
      <c r="O950">
        <v>175</v>
      </c>
      <c r="P950">
        <v>846.81</v>
      </c>
    </row>
    <row r="951" spans="2:16" ht="15" x14ac:dyDescent="0.25">
      <c r="B951" s="14"/>
      <c r="C951" s="5">
        <v>40157</v>
      </c>
      <c r="D951" t="s">
        <v>85</v>
      </c>
      <c r="E951">
        <v>17868</v>
      </c>
      <c r="F951">
        <v>0</v>
      </c>
      <c r="G951">
        <v>7133</v>
      </c>
      <c r="H951">
        <f>'[4]200912'!L86</f>
        <v>6822</v>
      </c>
      <c r="I951">
        <v>1573</v>
      </c>
      <c r="J951">
        <v>2881</v>
      </c>
      <c r="K951">
        <v>148</v>
      </c>
      <c r="L951">
        <v>2057</v>
      </c>
      <c r="M951">
        <v>1486</v>
      </c>
      <c r="N951">
        <v>1536</v>
      </c>
      <c r="O951">
        <v>177</v>
      </c>
      <c r="P951">
        <v>862.89</v>
      </c>
    </row>
    <row r="952" spans="2:16" ht="15" x14ac:dyDescent="0.25">
      <c r="B952" s="14"/>
      <c r="C952" s="5">
        <v>40157</v>
      </c>
      <c r="D952" t="s">
        <v>86</v>
      </c>
      <c r="E952">
        <v>17577</v>
      </c>
      <c r="F952">
        <v>0</v>
      </c>
      <c r="G952">
        <v>7118</v>
      </c>
      <c r="H952">
        <f>'[4]200912'!L87</f>
        <v>6662</v>
      </c>
      <c r="I952">
        <v>1447</v>
      </c>
      <c r="J952">
        <v>2790</v>
      </c>
      <c r="K952">
        <v>149</v>
      </c>
      <c r="L952">
        <v>2182</v>
      </c>
      <c r="M952">
        <v>1486</v>
      </c>
      <c r="N952">
        <v>1536</v>
      </c>
      <c r="O952">
        <v>178</v>
      </c>
      <c r="P952">
        <v>878.97</v>
      </c>
    </row>
    <row r="953" spans="2:16" ht="15" x14ac:dyDescent="0.25">
      <c r="B953" s="14"/>
      <c r="C953" s="5">
        <v>40157</v>
      </c>
      <c r="D953" t="s">
        <v>87</v>
      </c>
      <c r="E953">
        <v>17464</v>
      </c>
      <c r="F953">
        <v>0</v>
      </c>
      <c r="G953">
        <v>7171</v>
      </c>
      <c r="H953">
        <f>'[4]200912'!L88</f>
        <v>6373</v>
      </c>
      <c r="I953">
        <v>1356</v>
      </c>
      <c r="J953">
        <v>2695</v>
      </c>
      <c r="K953">
        <v>157</v>
      </c>
      <c r="L953">
        <v>2142</v>
      </c>
      <c r="M953">
        <v>1495</v>
      </c>
      <c r="N953">
        <v>1492</v>
      </c>
      <c r="O953">
        <v>180</v>
      </c>
      <c r="P953">
        <v>894.75</v>
      </c>
    </row>
    <row r="954" spans="2:16" ht="15" x14ac:dyDescent="0.25">
      <c r="B954" s="14"/>
      <c r="C954" s="5">
        <v>40157</v>
      </c>
      <c r="D954" t="s">
        <v>88</v>
      </c>
      <c r="E954">
        <v>17449</v>
      </c>
      <c r="F954">
        <v>0</v>
      </c>
      <c r="G954">
        <v>7096</v>
      </c>
      <c r="H954">
        <f>'[4]200912'!L89</f>
        <v>6148</v>
      </c>
      <c r="I954">
        <v>1419</v>
      </c>
      <c r="J954">
        <v>2653</v>
      </c>
      <c r="K954">
        <v>161</v>
      </c>
      <c r="L954">
        <v>2160</v>
      </c>
      <c r="M954">
        <v>1495</v>
      </c>
      <c r="N954">
        <v>1492</v>
      </c>
      <c r="O954">
        <v>181</v>
      </c>
      <c r="P954">
        <v>911.33</v>
      </c>
    </row>
    <row r="955" spans="2:16" ht="15" x14ac:dyDescent="0.25">
      <c r="B955" s="14"/>
      <c r="C955" s="5">
        <v>40157</v>
      </c>
      <c r="D955" t="s">
        <v>89</v>
      </c>
      <c r="E955">
        <v>17247</v>
      </c>
      <c r="F955">
        <v>0</v>
      </c>
      <c r="G955">
        <v>7027</v>
      </c>
      <c r="H955">
        <f>'[4]200912'!L90</f>
        <v>6012</v>
      </c>
      <c r="I955">
        <v>1406</v>
      </c>
      <c r="J955">
        <v>2567</v>
      </c>
      <c r="K955">
        <v>152</v>
      </c>
      <c r="L955">
        <v>2210</v>
      </c>
      <c r="M955">
        <v>1495</v>
      </c>
      <c r="N955">
        <v>1492</v>
      </c>
      <c r="O955">
        <v>183</v>
      </c>
      <c r="P955">
        <v>939.66</v>
      </c>
    </row>
    <row r="956" spans="2:16" ht="15" x14ac:dyDescent="0.25">
      <c r="B956" s="14"/>
      <c r="C956" s="5">
        <v>40157</v>
      </c>
      <c r="D956" t="s">
        <v>90</v>
      </c>
      <c r="E956">
        <v>16843</v>
      </c>
      <c r="F956">
        <v>0</v>
      </c>
      <c r="G956">
        <v>6847</v>
      </c>
      <c r="H956">
        <f>'[4]200912'!L91</f>
        <v>5922</v>
      </c>
      <c r="I956">
        <v>1414</v>
      </c>
      <c r="J956">
        <v>2480</v>
      </c>
      <c r="K956">
        <v>161</v>
      </c>
      <c r="L956">
        <v>2289</v>
      </c>
      <c r="M956">
        <v>1495</v>
      </c>
      <c r="N956">
        <v>1492</v>
      </c>
      <c r="O956">
        <v>184</v>
      </c>
      <c r="P956">
        <v>968.78</v>
      </c>
    </row>
    <row r="957" spans="2:16" ht="15" x14ac:dyDescent="0.25">
      <c r="B957" s="14"/>
      <c r="C957" s="5">
        <v>40157</v>
      </c>
      <c r="D957" t="s">
        <v>91</v>
      </c>
      <c r="E957">
        <v>16605</v>
      </c>
      <c r="F957">
        <v>0</v>
      </c>
      <c r="G957">
        <v>6777</v>
      </c>
      <c r="H957">
        <f>'[4]200912'!L92</f>
        <v>5688</v>
      </c>
      <c r="I957">
        <v>1429</v>
      </c>
      <c r="J957">
        <v>2421</v>
      </c>
      <c r="K957">
        <v>170</v>
      </c>
      <c r="L957">
        <v>2320</v>
      </c>
      <c r="M957">
        <v>1475</v>
      </c>
      <c r="N957">
        <v>1487</v>
      </c>
      <c r="O957">
        <v>185</v>
      </c>
      <c r="P957">
        <v>997.6</v>
      </c>
    </row>
    <row r="958" spans="2:16" ht="15" x14ac:dyDescent="0.25">
      <c r="B958" s="14"/>
      <c r="C958" s="5">
        <v>40157</v>
      </c>
      <c r="D958" t="s">
        <v>92</v>
      </c>
      <c r="E958">
        <v>16259</v>
      </c>
      <c r="F958">
        <v>0</v>
      </c>
      <c r="G958">
        <v>6603</v>
      </c>
      <c r="H958">
        <f>'[4]200912'!L93</f>
        <v>5709</v>
      </c>
      <c r="I958">
        <v>1484</v>
      </c>
      <c r="J958">
        <v>2367</v>
      </c>
      <c r="K958">
        <v>159</v>
      </c>
      <c r="L958">
        <v>2198</v>
      </c>
      <c r="M958">
        <v>1475</v>
      </c>
      <c r="N958">
        <v>1487</v>
      </c>
      <c r="O958">
        <v>187</v>
      </c>
      <c r="P958">
        <v>1026.1199999999999</v>
      </c>
    </row>
    <row r="959" spans="2:16" ht="15" x14ac:dyDescent="0.25">
      <c r="B959" s="14"/>
      <c r="C959" s="5">
        <v>40157</v>
      </c>
      <c r="D959" t="s">
        <v>93</v>
      </c>
      <c r="E959">
        <v>15920</v>
      </c>
      <c r="F959">
        <v>0</v>
      </c>
      <c r="G959">
        <v>6338</v>
      </c>
      <c r="H959">
        <f>'[4]200912'!L94</f>
        <v>5508</v>
      </c>
      <c r="I959">
        <v>1515</v>
      </c>
      <c r="J959">
        <v>2396</v>
      </c>
      <c r="K959">
        <v>160</v>
      </c>
      <c r="L959">
        <v>2090</v>
      </c>
      <c r="M959">
        <v>1475</v>
      </c>
      <c r="N959">
        <v>1487</v>
      </c>
      <c r="O959">
        <v>188</v>
      </c>
      <c r="P959">
        <v>1051.2</v>
      </c>
    </row>
    <row r="960" spans="2:16" ht="15" x14ac:dyDescent="0.25">
      <c r="B960" s="14"/>
      <c r="C960" s="5">
        <v>40157</v>
      </c>
      <c r="D960" t="s">
        <v>94</v>
      </c>
      <c r="E960">
        <v>15469</v>
      </c>
      <c r="F960">
        <v>0</v>
      </c>
      <c r="G960">
        <v>6163</v>
      </c>
      <c r="H960">
        <f>'[4]200912'!L95</f>
        <v>5191</v>
      </c>
      <c r="I960">
        <v>1576</v>
      </c>
      <c r="J960">
        <v>2297</v>
      </c>
      <c r="K960">
        <v>154</v>
      </c>
      <c r="L960">
        <v>2073</v>
      </c>
      <c r="M960">
        <v>1475</v>
      </c>
      <c r="N960">
        <v>1487</v>
      </c>
      <c r="O960">
        <v>190</v>
      </c>
      <c r="P960">
        <v>1076.28</v>
      </c>
    </row>
    <row r="961" spans="2:16" ht="15" x14ac:dyDescent="0.25">
      <c r="B961" s="14"/>
      <c r="C961" s="5">
        <v>40157</v>
      </c>
      <c r="D961" t="s">
        <v>95</v>
      </c>
      <c r="E961">
        <v>15111</v>
      </c>
      <c r="F961">
        <v>0</v>
      </c>
      <c r="G961">
        <v>6070</v>
      </c>
      <c r="H961">
        <f>'[4]200912'!L96</f>
        <v>4806</v>
      </c>
      <c r="I961">
        <v>1550</v>
      </c>
      <c r="J961">
        <v>2157</v>
      </c>
      <c r="K961">
        <v>142</v>
      </c>
      <c r="L961">
        <v>2144</v>
      </c>
      <c r="M961">
        <v>1395</v>
      </c>
      <c r="N961">
        <v>1542</v>
      </c>
      <c r="O961">
        <v>191</v>
      </c>
      <c r="P961">
        <v>1101.8599999999999</v>
      </c>
    </row>
    <row r="962" spans="2:16" ht="15" x14ac:dyDescent="0.25">
      <c r="B962" s="14"/>
      <c r="C962" s="5">
        <v>40157</v>
      </c>
      <c r="D962" t="s">
        <v>96</v>
      </c>
      <c r="E962">
        <v>14774</v>
      </c>
      <c r="F962">
        <v>0</v>
      </c>
      <c r="G962">
        <v>5870</v>
      </c>
      <c r="H962">
        <f>'[4]200912'!L97</f>
        <v>4571</v>
      </c>
      <c r="I962">
        <v>1539</v>
      </c>
      <c r="J962">
        <v>2162</v>
      </c>
      <c r="K962">
        <v>150</v>
      </c>
      <c r="L962">
        <v>2184</v>
      </c>
      <c r="M962">
        <v>1395</v>
      </c>
      <c r="N962">
        <v>1542</v>
      </c>
      <c r="O962">
        <v>192</v>
      </c>
      <c r="P962">
        <v>1126.94</v>
      </c>
    </row>
    <row r="963" spans="2:16" ht="15" x14ac:dyDescent="0.25">
      <c r="B963" s="14"/>
      <c r="C963" s="5">
        <v>40157</v>
      </c>
      <c r="D963" t="s">
        <v>97</v>
      </c>
      <c r="E963">
        <v>14319</v>
      </c>
      <c r="F963">
        <v>0</v>
      </c>
      <c r="G963">
        <v>5696</v>
      </c>
      <c r="H963">
        <f>'[4]200912'!L98</f>
        <v>4509</v>
      </c>
      <c r="I963">
        <v>1501</v>
      </c>
      <c r="J963">
        <v>2112</v>
      </c>
      <c r="K963">
        <v>135</v>
      </c>
      <c r="L963">
        <v>2286</v>
      </c>
      <c r="M963">
        <v>1395</v>
      </c>
      <c r="N963">
        <v>1542</v>
      </c>
      <c r="O963">
        <v>193</v>
      </c>
      <c r="P963">
        <v>1132.5</v>
      </c>
    </row>
    <row r="964" spans="2:16" ht="15" x14ac:dyDescent="0.25">
      <c r="B964" s="14"/>
      <c r="C964" s="5">
        <v>40157</v>
      </c>
      <c r="D964" t="s">
        <v>98</v>
      </c>
      <c r="E964">
        <v>13987</v>
      </c>
      <c r="F964">
        <v>0</v>
      </c>
      <c r="G964">
        <v>5527</v>
      </c>
      <c r="H964">
        <f>'[4]200912'!L99</f>
        <v>4241</v>
      </c>
      <c r="I964">
        <v>1501</v>
      </c>
      <c r="J964">
        <v>1971</v>
      </c>
      <c r="K964">
        <v>138</v>
      </c>
      <c r="L964">
        <v>2332</v>
      </c>
      <c r="M964">
        <v>1395</v>
      </c>
      <c r="N964">
        <v>1542</v>
      </c>
      <c r="O964">
        <v>193</v>
      </c>
      <c r="P964">
        <v>1138.25</v>
      </c>
    </row>
    <row r="965" spans="2:16" ht="15" x14ac:dyDescent="0.25">
      <c r="B965" s="14"/>
      <c r="C965" s="5">
        <v>40158</v>
      </c>
      <c r="D965" t="s">
        <v>3</v>
      </c>
      <c r="E965">
        <v>13743</v>
      </c>
      <c r="F965">
        <v>9662</v>
      </c>
      <c r="G965">
        <v>5423</v>
      </c>
      <c r="H965">
        <f>'[4]200912'!M4</f>
        <v>4120</v>
      </c>
      <c r="I965">
        <v>1361</v>
      </c>
      <c r="J965">
        <v>2031</v>
      </c>
      <c r="K965">
        <v>133</v>
      </c>
      <c r="L965">
        <v>2419</v>
      </c>
      <c r="M965">
        <v>1519</v>
      </c>
      <c r="N965">
        <v>2433</v>
      </c>
      <c r="O965">
        <v>255</v>
      </c>
      <c r="P965">
        <v>1143.8</v>
      </c>
    </row>
    <row r="966" spans="2:16" ht="15" x14ac:dyDescent="0.25">
      <c r="B966" s="14"/>
      <c r="C966" s="5">
        <v>40158</v>
      </c>
      <c r="D966" t="s">
        <v>4</v>
      </c>
      <c r="E966">
        <v>13401</v>
      </c>
      <c r="F966">
        <v>9388</v>
      </c>
      <c r="G966">
        <v>5205</v>
      </c>
      <c r="H966">
        <f>'[4]200912'!M5</f>
        <v>4180</v>
      </c>
      <c r="I966">
        <v>1299</v>
      </c>
      <c r="J966">
        <v>2042</v>
      </c>
      <c r="K966">
        <v>142</v>
      </c>
      <c r="L966">
        <v>2380</v>
      </c>
      <c r="M966">
        <v>1519</v>
      </c>
      <c r="N966">
        <v>2433</v>
      </c>
      <c r="O966">
        <v>254</v>
      </c>
      <c r="P966">
        <v>1799.11</v>
      </c>
    </row>
    <row r="967" spans="2:16" ht="15" x14ac:dyDescent="0.25">
      <c r="B967" s="14"/>
      <c r="C967" s="5">
        <v>40158</v>
      </c>
      <c r="D967" t="s">
        <v>5</v>
      </c>
      <c r="E967">
        <v>13059</v>
      </c>
      <c r="F967">
        <v>9196</v>
      </c>
      <c r="G967">
        <v>5052</v>
      </c>
      <c r="H967">
        <f>'[4]200912'!M6</f>
        <v>4085</v>
      </c>
      <c r="I967">
        <v>1322</v>
      </c>
      <c r="J967">
        <v>2086</v>
      </c>
      <c r="K967">
        <v>145</v>
      </c>
      <c r="L967">
        <v>2095</v>
      </c>
      <c r="M967">
        <v>1519</v>
      </c>
      <c r="N967">
        <v>2433</v>
      </c>
      <c r="O967">
        <v>253</v>
      </c>
      <c r="P967">
        <v>1798.15</v>
      </c>
    </row>
    <row r="968" spans="2:16" ht="15" x14ac:dyDescent="0.25">
      <c r="B968" s="14"/>
      <c r="C968" s="5">
        <v>40158</v>
      </c>
      <c r="D968" t="s">
        <v>6</v>
      </c>
      <c r="E968">
        <v>12888</v>
      </c>
      <c r="F968">
        <v>8868</v>
      </c>
      <c r="G968">
        <v>4912</v>
      </c>
      <c r="H968">
        <f>'[4]200912'!M7</f>
        <v>3951</v>
      </c>
      <c r="I968">
        <v>1289</v>
      </c>
      <c r="J968">
        <v>2060</v>
      </c>
      <c r="K968">
        <v>142</v>
      </c>
      <c r="L968">
        <v>1948</v>
      </c>
      <c r="M968">
        <v>1519</v>
      </c>
      <c r="N968">
        <v>2433</v>
      </c>
      <c r="O968">
        <v>253</v>
      </c>
      <c r="P968">
        <v>1797.19</v>
      </c>
    </row>
    <row r="969" spans="2:16" ht="15" x14ac:dyDescent="0.25">
      <c r="B969" s="14"/>
      <c r="C969" s="5">
        <v>40158</v>
      </c>
      <c r="D969" t="s">
        <v>7</v>
      </c>
      <c r="E969">
        <v>12829</v>
      </c>
      <c r="F969">
        <v>8791</v>
      </c>
      <c r="G969">
        <v>4784</v>
      </c>
      <c r="H969">
        <f>'[4]200912'!M8</f>
        <v>3952</v>
      </c>
      <c r="I969">
        <v>1388</v>
      </c>
      <c r="J969">
        <v>1963</v>
      </c>
      <c r="K969">
        <v>152</v>
      </c>
      <c r="L969">
        <v>1923</v>
      </c>
      <c r="M969">
        <v>1417</v>
      </c>
      <c r="N969">
        <v>2371</v>
      </c>
      <c r="O969">
        <v>252</v>
      </c>
      <c r="P969">
        <v>1795.93</v>
      </c>
    </row>
    <row r="970" spans="2:16" ht="15" x14ac:dyDescent="0.25">
      <c r="B970" s="14"/>
      <c r="C970" s="5">
        <v>40158</v>
      </c>
      <c r="D970" t="s">
        <v>8</v>
      </c>
      <c r="E970">
        <v>12774</v>
      </c>
      <c r="F970">
        <v>8579</v>
      </c>
      <c r="G970">
        <v>4673</v>
      </c>
      <c r="H970">
        <f>'[4]200912'!M9</f>
        <v>3943</v>
      </c>
      <c r="I970">
        <v>1386</v>
      </c>
      <c r="J970">
        <v>1983</v>
      </c>
      <c r="K970">
        <v>156</v>
      </c>
      <c r="L970">
        <v>1994</v>
      </c>
      <c r="M970">
        <v>1417</v>
      </c>
      <c r="N970">
        <v>2371</v>
      </c>
      <c r="O970">
        <v>250</v>
      </c>
      <c r="P970">
        <v>1794.47</v>
      </c>
    </row>
    <row r="971" spans="2:16" ht="15" x14ac:dyDescent="0.25">
      <c r="B971" s="14"/>
      <c r="C971" s="5">
        <v>40158</v>
      </c>
      <c r="D971" t="s">
        <v>9</v>
      </c>
      <c r="E971">
        <v>12706</v>
      </c>
      <c r="F971">
        <v>8461</v>
      </c>
      <c r="G971">
        <v>4671</v>
      </c>
      <c r="H971">
        <f>'[4]200912'!M10</f>
        <v>3784</v>
      </c>
      <c r="I971">
        <v>1297</v>
      </c>
      <c r="J971">
        <v>2010</v>
      </c>
      <c r="K971">
        <v>151</v>
      </c>
      <c r="L971">
        <v>2076</v>
      </c>
      <c r="M971">
        <v>1417</v>
      </c>
      <c r="N971">
        <v>2371</v>
      </c>
      <c r="O971">
        <v>248</v>
      </c>
      <c r="P971">
        <v>1797.13</v>
      </c>
    </row>
    <row r="972" spans="2:16" ht="15" x14ac:dyDescent="0.25">
      <c r="B972" s="14"/>
      <c r="C972" s="5">
        <v>40158</v>
      </c>
      <c r="D972" t="s">
        <v>10</v>
      </c>
      <c r="E972">
        <v>12620</v>
      </c>
      <c r="F972">
        <v>8306</v>
      </c>
      <c r="G972">
        <v>4675</v>
      </c>
      <c r="H972">
        <f>'[4]200912'!M11</f>
        <v>3712</v>
      </c>
      <c r="I972">
        <v>1256</v>
      </c>
      <c r="J972">
        <v>1952</v>
      </c>
      <c r="K972">
        <v>154</v>
      </c>
      <c r="L972">
        <v>2091</v>
      </c>
      <c r="M972">
        <v>1417</v>
      </c>
      <c r="N972">
        <v>2371</v>
      </c>
      <c r="O972">
        <v>246</v>
      </c>
      <c r="P972">
        <v>1800.09</v>
      </c>
    </row>
    <row r="973" spans="2:16" ht="15" x14ac:dyDescent="0.25">
      <c r="B973" s="14"/>
      <c r="C973" s="5">
        <v>40158</v>
      </c>
      <c r="D973" t="s">
        <v>11</v>
      </c>
      <c r="E973">
        <v>12523</v>
      </c>
      <c r="F973">
        <v>8156</v>
      </c>
      <c r="G973">
        <v>4615</v>
      </c>
      <c r="H973">
        <f>'[4]200912'!M12</f>
        <v>3850</v>
      </c>
      <c r="I973">
        <v>1249</v>
      </c>
      <c r="J973">
        <v>1924</v>
      </c>
      <c r="K973">
        <v>152</v>
      </c>
      <c r="L973">
        <v>1991</v>
      </c>
      <c r="M973">
        <v>1368</v>
      </c>
      <c r="N973">
        <v>2294</v>
      </c>
      <c r="O973">
        <v>244</v>
      </c>
      <c r="P973">
        <v>1803.06</v>
      </c>
    </row>
    <row r="974" spans="2:16" ht="15" x14ac:dyDescent="0.25">
      <c r="B974" s="14"/>
      <c r="C974" s="5">
        <v>40158</v>
      </c>
      <c r="D974" t="s">
        <v>12</v>
      </c>
      <c r="E974">
        <v>12583</v>
      </c>
      <c r="F974">
        <v>8079</v>
      </c>
      <c r="G974">
        <v>4554</v>
      </c>
      <c r="H974">
        <f>'[4]200912'!M13</f>
        <v>3746</v>
      </c>
      <c r="I974">
        <v>1258</v>
      </c>
      <c r="J974">
        <v>1882</v>
      </c>
      <c r="K974">
        <v>152</v>
      </c>
      <c r="L974">
        <v>1893</v>
      </c>
      <c r="M974">
        <v>1368</v>
      </c>
      <c r="N974">
        <v>2294</v>
      </c>
      <c r="O974">
        <v>241</v>
      </c>
      <c r="P974">
        <v>1806.02</v>
      </c>
    </row>
    <row r="975" spans="2:16" ht="15" x14ac:dyDescent="0.25">
      <c r="B975" s="14"/>
      <c r="C975" s="5">
        <v>40158</v>
      </c>
      <c r="D975" t="s">
        <v>13</v>
      </c>
      <c r="E975">
        <v>12614</v>
      </c>
      <c r="F975">
        <v>8119</v>
      </c>
      <c r="G975">
        <v>4542</v>
      </c>
      <c r="H975">
        <f>'[4]200912'!M14</f>
        <v>3772</v>
      </c>
      <c r="I975">
        <v>1223</v>
      </c>
      <c r="J975">
        <v>1921</v>
      </c>
      <c r="K975">
        <v>159</v>
      </c>
      <c r="L975">
        <v>1901</v>
      </c>
      <c r="M975">
        <v>1368</v>
      </c>
      <c r="N975">
        <v>2294</v>
      </c>
      <c r="O975">
        <v>239</v>
      </c>
      <c r="P975">
        <v>1815.53</v>
      </c>
    </row>
    <row r="976" spans="2:16" ht="15" x14ac:dyDescent="0.25">
      <c r="B976" s="14"/>
      <c r="C976" s="5">
        <v>40158</v>
      </c>
      <c r="D976" t="s">
        <v>14</v>
      </c>
      <c r="E976">
        <v>12664</v>
      </c>
      <c r="F976">
        <v>8123</v>
      </c>
      <c r="G976">
        <v>4575</v>
      </c>
      <c r="H976">
        <f>'[4]200912'!M15</f>
        <v>3866</v>
      </c>
      <c r="I976">
        <v>1245</v>
      </c>
      <c r="J976">
        <v>1818</v>
      </c>
      <c r="K976">
        <v>155</v>
      </c>
      <c r="L976">
        <v>1902</v>
      </c>
      <c r="M976">
        <v>1368</v>
      </c>
      <c r="N976">
        <v>2294</v>
      </c>
      <c r="O976">
        <v>237</v>
      </c>
      <c r="P976">
        <v>1824.55</v>
      </c>
    </row>
    <row r="977" spans="2:16" ht="15" x14ac:dyDescent="0.25">
      <c r="B977" s="14"/>
      <c r="C977" s="5">
        <v>40158</v>
      </c>
      <c r="D977" t="s">
        <v>15</v>
      </c>
      <c r="E977">
        <v>12862</v>
      </c>
      <c r="F977">
        <v>8137</v>
      </c>
      <c r="G977">
        <v>4613</v>
      </c>
      <c r="H977">
        <f>'[4]200912'!M16</f>
        <v>3880</v>
      </c>
      <c r="I977">
        <v>1266</v>
      </c>
      <c r="J977">
        <v>1750</v>
      </c>
      <c r="K977">
        <v>157</v>
      </c>
      <c r="L977">
        <v>1873</v>
      </c>
      <c r="M977">
        <v>1345</v>
      </c>
      <c r="N977">
        <v>2281</v>
      </c>
      <c r="O977">
        <v>235</v>
      </c>
      <c r="P977">
        <v>1834.37</v>
      </c>
    </row>
    <row r="978" spans="2:16" ht="15" x14ac:dyDescent="0.25">
      <c r="B978" s="14"/>
      <c r="C978" s="5">
        <v>40158</v>
      </c>
      <c r="D978" t="s">
        <v>16</v>
      </c>
      <c r="E978">
        <v>12818</v>
      </c>
      <c r="F978">
        <v>8181</v>
      </c>
      <c r="G978">
        <v>4597</v>
      </c>
      <c r="H978">
        <f>'[4]200912'!M17</f>
        <v>3901</v>
      </c>
      <c r="I978">
        <v>1274</v>
      </c>
      <c r="J978">
        <v>1685</v>
      </c>
      <c r="K978">
        <v>156</v>
      </c>
      <c r="L978">
        <v>1873</v>
      </c>
      <c r="M978">
        <v>1345</v>
      </c>
      <c r="N978">
        <v>2281</v>
      </c>
      <c r="O978">
        <v>229</v>
      </c>
      <c r="P978">
        <v>1843.88</v>
      </c>
    </row>
    <row r="979" spans="2:16" ht="15" x14ac:dyDescent="0.25">
      <c r="B979" s="14"/>
      <c r="C979" s="5">
        <v>40158</v>
      </c>
      <c r="D979" t="s">
        <v>17</v>
      </c>
      <c r="E979">
        <v>12799</v>
      </c>
      <c r="F979">
        <v>8164</v>
      </c>
      <c r="G979">
        <v>4701</v>
      </c>
      <c r="H979">
        <f>'[4]200912'!M18</f>
        <v>3969</v>
      </c>
      <c r="I979">
        <v>1223</v>
      </c>
      <c r="J979">
        <v>1674</v>
      </c>
      <c r="K979">
        <v>152</v>
      </c>
      <c r="L979">
        <v>1873</v>
      </c>
      <c r="M979">
        <v>1345</v>
      </c>
      <c r="N979">
        <v>2281</v>
      </c>
      <c r="O979">
        <v>223</v>
      </c>
      <c r="P979">
        <v>1850.98</v>
      </c>
    </row>
    <row r="980" spans="2:16" ht="15" x14ac:dyDescent="0.25">
      <c r="B980" s="14"/>
      <c r="C980" s="5">
        <v>40158</v>
      </c>
      <c r="D980" t="s">
        <v>18</v>
      </c>
      <c r="E980">
        <v>12952</v>
      </c>
      <c r="F980">
        <v>8165</v>
      </c>
      <c r="G980">
        <v>4763</v>
      </c>
      <c r="H980">
        <f>'[4]200912'!M19</f>
        <v>4057</v>
      </c>
      <c r="I980">
        <v>1234</v>
      </c>
      <c r="J980">
        <v>1642</v>
      </c>
      <c r="K980">
        <v>146</v>
      </c>
      <c r="L980">
        <v>2070</v>
      </c>
      <c r="M980">
        <v>1345</v>
      </c>
      <c r="N980">
        <v>2281</v>
      </c>
      <c r="O980">
        <v>217</v>
      </c>
      <c r="P980">
        <v>1858.58</v>
      </c>
    </row>
    <row r="981" spans="2:16" ht="15" x14ac:dyDescent="0.25">
      <c r="B981" s="14"/>
      <c r="C981" s="5">
        <v>40158</v>
      </c>
      <c r="D981" t="s">
        <v>19</v>
      </c>
      <c r="E981">
        <v>13101</v>
      </c>
      <c r="F981">
        <v>8196</v>
      </c>
      <c r="G981">
        <v>4913</v>
      </c>
      <c r="H981">
        <f>'[4]200912'!M20</f>
        <v>4077</v>
      </c>
      <c r="I981">
        <v>1186</v>
      </c>
      <c r="J981">
        <v>1776</v>
      </c>
      <c r="K981">
        <v>148</v>
      </c>
      <c r="L981">
        <v>2081</v>
      </c>
      <c r="M981">
        <v>1413</v>
      </c>
      <c r="N981">
        <v>2221</v>
      </c>
      <c r="O981">
        <v>210</v>
      </c>
      <c r="P981">
        <v>1866.17</v>
      </c>
    </row>
    <row r="982" spans="2:16" ht="15" x14ac:dyDescent="0.25">
      <c r="B982" s="14"/>
      <c r="C982" s="5">
        <v>40158</v>
      </c>
      <c r="D982" t="s">
        <v>20</v>
      </c>
      <c r="E982">
        <v>13240</v>
      </c>
      <c r="F982">
        <v>8242</v>
      </c>
      <c r="G982">
        <v>4969</v>
      </c>
      <c r="H982">
        <f>'[4]200912'!M21</f>
        <v>4084</v>
      </c>
      <c r="I982">
        <v>1149</v>
      </c>
      <c r="J982">
        <v>1771</v>
      </c>
      <c r="K982">
        <v>148</v>
      </c>
      <c r="L982">
        <v>2088</v>
      </c>
      <c r="M982">
        <v>1413</v>
      </c>
      <c r="N982">
        <v>2221</v>
      </c>
      <c r="O982">
        <v>206</v>
      </c>
      <c r="P982">
        <v>1873.27</v>
      </c>
    </row>
    <row r="983" spans="2:16" ht="15" x14ac:dyDescent="0.25">
      <c r="B983" s="14"/>
      <c r="C983" s="5">
        <v>40158</v>
      </c>
      <c r="D983" t="s">
        <v>21</v>
      </c>
      <c r="E983">
        <v>13293</v>
      </c>
      <c r="F983">
        <v>8411</v>
      </c>
      <c r="G983">
        <v>5036</v>
      </c>
      <c r="H983">
        <f>'[4]200912'!M22</f>
        <v>4197</v>
      </c>
      <c r="I983">
        <v>1173</v>
      </c>
      <c r="J983">
        <v>1802</v>
      </c>
      <c r="K983">
        <v>139</v>
      </c>
      <c r="L983">
        <v>2185</v>
      </c>
      <c r="M983">
        <v>1413</v>
      </c>
      <c r="N983">
        <v>2221</v>
      </c>
      <c r="O983">
        <v>201</v>
      </c>
      <c r="P983">
        <v>1891.17</v>
      </c>
    </row>
    <row r="984" spans="2:16" ht="15" x14ac:dyDescent="0.25">
      <c r="B984" s="14"/>
      <c r="C984" s="5">
        <v>40158</v>
      </c>
      <c r="D984" t="s">
        <v>22</v>
      </c>
      <c r="E984">
        <v>13297</v>
      </c>
      <c r="F984">
        <v>8591</v>
      </c>
      <c r="G984">
        <v>5114</v>
      </c>
      <c r="H984">
        <f>'[4]200912'!M23</f>
        <v>4280</v>
      </c>
      <c r="I984">
        <v>1236</v>
      </c>
      <c r="J984">
        <v>1845</v>
      </c>
      <c r="K984">
        <v>146</v>
      </c>
      <c r="L984">
        <v>2289</v>
      </c>
      <c r="M984">
        <v>1413</v>
      </c>
      <c r="N984">
        <v>2221</v>
      </c>
      <c r="O984">
        <v>196</v>
      </c>
      <c r="P984">
        <v>1909.38</v>
      </c>
    </row>
    <row r="985" spans="2:16" ht="15" x14ac:dyDescent="0.25">
      <c r="B985" s="14"/>
      <c r="C985" s="5">
        <v>40158</v>
      </c>
      <c r="D985" t="s">
        <v>23</v>
      </c>
      <c r="E985">
        <v>13327</v>
      </c>
      <c r="F985">
        <v>8793</v>
      </c>
      <c r="G985">
        <v>5243</v>
      </c>
      <c r="H985">
        <f>'[4]200912'!M24</f>
        <v>4309</v>
      </c>
      <c r="I985">
        <v>1277</v>
      </c>
      <c r="J985">
        <v>1868</v>
      </c>
      <c r="K985">
        <v>143</v>
      </c>
      <c r="L985">
        <v>2215</v>
      </c>
      <c r="M985">
        <v>1450</v>
      </c>
      <c r="N985">
        <v>2145</v>
      </c>
      <c r="O985">
        <v>191</v>
      </c>
      <c r="P985">
        <v>1927.29</v>
      </c>
    </row>
    <row r="986" spans="2:16" ht="15" x14ac:dyDescent="0.25">
      <c r="B986" s="14"/>
      <c r="C986" s="5">
        <v>40158</v>
      </c>
      <c r="D986" t="s">
        <v>24</v>
      </c>
      <c r="E986">
        <v>13561</v>
      </c>
      <c r="F986">
        <v>8931</v>
      </c>
      <c r="G986">
        <v>5309</v>
      </c>
      <c r="H986">
        <f>'[4]200912'!M25</f>
        <v>4367</v>
      </c>
      <c r="I986">
        <v>1211</v>
      </c>
      <c r="J986">
        <v>1835</v>
      </c>
      <c r="K986">
        <v>137</v>
      </c>
      <c r="L986">
        <v>2235</v>
      </c>
      <c r="M986">
        <v>1450</v>
      </c>
      <c r="N986">
        <v>2145</v>
      </c>
      <c r="O986">
        <v>190</v>
      </c>
      <c r="P986">
        <v>1945.49</v>
      </c>
    </row>
    <row r="987" spans="2:16" ht="15" x14ac:dyDescent="0.25">
      <c r="B987" s="14"/>
      <c r="C987" s="5">
        <v>40158</v>
      </c>
      <c r="D987" t="s">
        <v>25</v>
      </c>
      <c r="E987">
        <v>13801</v>
      </c>
      <c r="F987">
        <v>9371</v>
      </c>
      <c r="G987">
        <v>5389</v>
      </c>
      <c r="H987">
        <f>'[4]200912'!M26</f>
        <v>4668</v>
      </c>
      <c r="I987">
        <v>1133</v>
      </c>
      <c r="J987">
        <v>1784</v>
      </c>
      <c r="K987">
        <v>139</v>
      </c>
      <c r="L987">
        <v>2160</v>
      </c>
      <c r="M987">
        <v>1450</v>
      </c>
      <c r="N987">
        <v>2145</v>
      </c>
      <c r="O987">
        <v>188</v>
      </c>
      <c r="P987">
        <v>1960.81</v>
      </c>
    </row>
    <row r="988" spans="2:16" ht="15" x14ac:dyDescent="0.25">
      <c r="B988" s="14"/>
      <c r="C988" s="5">
        <v>40158</v>
      </c>
      <c r="D988" t="s">
        <v>26</v>
      </c>
      <c r="E988">
        <v>14069</v>
      </c>
      <c r="F988">
        <v>9778</v>
      </c>
      <c r="G988">
        <v>5509</v>
      </c>
      <c r="H988">
        <f>'[4]200912'!M27</f>
        <v>4782</v>
      </c>
      <c r="I988">
        <v>1159</v>
      </c>
      <c r="J988">
        <v>1782</v>
      </c>
      <c r="K988">
        <v>138</v>
      </c>
      <c r="L988">
        <v>2141</v>
      </c>
      <c r="M988">
        <v>1450</v>
      </c>
      <c r="N988">
        <v>2145</v>
      </c>
      <c r="O988">
        <v>187</v>
      </c>
      <c r="P988">
        <v>1975.62</v>
      </c>
    </row>
    <row r="989" spans="2:16" ht="15" x14ac:dyDescent="0.25">
      <c r="B989" s="14"/>
      <c r="C989" s="5">
        <v>40158</v>
      </c>
      <c r="D989" t="s">
        <v>27</v>
      </c>
      <c r="E989">
        <v>14562</v>
      </c>
      <c r="F989">
        <v>10260</v>
      </c>
      <c r="G989">
        <v>5875</v>
      </c>
      <c r="H989">
        <f>'[4]200912'!M28</f>
        <v>4770</v>
      </c>
      <c r="I989">
        <v>1129</v>
      </c>
      <c r="J989">
        <v>1735</v>
      </c>
      <c r="K989">
        <v>139</v>
      </c>
      <c r="L989">
        <v>2188</v>
      </c>
      <c r="M989">
        <v>1500</v>
      </c>
      <c r="N989">
        <v>2039</v>
      </c>
      <c r="O989">
        <v>186</v>
      </c>
      <c r="P989">
        <v>1990.93</v>
      </c>
    </row>
    <row r="990" spans="2:16" ht="15" x14ac:dyDescent="0.25">
      <c r="B990" s="14"/>
      <c r="C990" s="5">
        <v>40158</v>
      </c>
      <c r="D990" t="s">
        <v>28</v>
      </c>
      <c r="E990">
        <v>15444</v>
      </c>
      <c r="F990">
        <v>11020</v>
      </c>
      <c r="G990">
        <v>6198</v>
      </c>
      <c r="H990">
        <f>'[4]200912'!M29</f>
        <v>5086</v>
      </c>
      <c r="I990">
        <v>1079</v>
      </c>
      <c r="J990">
        <v>1756</v>
      </c>
      <c r="K990">
        <v>141</v>
      </c>
      <c r="L990">
        <v>2248</v>
      </c>
      <c r="M990">
        <v>1500</v>
      </c>
      <c r="N990">
        <v>2039</v>
      </c>
      <c r="O990">
        <v>179</v>
      </c>
      <c r="P990">
        <v>2006.24</v>
      </c>
    </row>
    <row r="991" spans="2:16" ht="15" x14ac:dyDescent="0.25">
      <c r="B991" s="14"/>
      <c r="C991" s="5">
        <v>40158</v>
      </c>
      <c r="D991" t="s">
        <v>29</v>
      </c>
      <c r="E991">
        <v>16148</v>
      </c>
      <c r="F991">
        <v>11739</v>
      </c>
      <c r="G991">
        <v>6409</v>
      </c>
      <c r="H991">
        <f>'[4]200912'!M30</f>
        <v>5478</v>
      </c>
      <c r="I991">
        <v>1139</v>
      </c>
      <c r="J991">
        <v>1733</v>
      </c>
      <c r="K991">
        <v>142</v>
      </c>
      <c r="L991">
        <v>2433</v>
      </c>
      <c r="M991">
        <v>1500</v>
      </c>
      <c r="N991">
        <v>2039</v>
      </c>
      <c r="O991">
        <v>172</v>
      </c>
      <c r="P991">
        <v>2018.4</v>
      </c>
    </row>
    <row r="992" spans="2:16" ht="15" x14ac:dyDescent="0.25">
      <c r="B992" s="14"/>
      <c r="C992" s="5">
        <v>40158</v>
      </c>
      <c r="D992" t="s">
        <v>30</v>
      </c>
      <c r="E992">
        <v>16577</v>
      </c>
      <c r="F992">
        <v>12390</v>
      </c>
      <c r="G992">
        <v>6614</v>
      </c>
      <c r="H992">
        <f>'[4]200912'!M31</f>
        <v>5937</v>
      </c>
      <c r="I992">
        <v>1189</v>
      </c>
      <c r="J992">
        <v>1694</v>
      </c>
      <c r="K992">
        <v>130</v>
      </c>
      <c r="L992">
        <v>2441</v>
      </c>
      <c r="M992">
        <v>1500</v>
      </c>
      <c r="N992">
        <v>2039</v>
      </c>
      <c r="O992">
        <v>165</v>
      </c>
      <c r="P992">
        <v>2031.06</v>
      </c>
    </row>
    <row r="993" spans="2:16" ht="15" x14ac:dyDescent="0.25">
      <c r="B993" s="14"/>
      <c r="C993" s="5">
        <v>40158</v>
      </c>
      <c r="D993" t="s">
        <v>31</v>
      </c>
      <c r="E993">
        <v>17058</v>
      </c>
      <c r="F993">
        <v>13046</v>
      </c>
      <c r="G993">
        <v>6825</v>
      </c>
      <c r="H993">
        <f>'[4]200912'!M32</f>
        <v>6427</v>
      </c>
      <c r="I993">
        <v>1248</v>
      </c>
      <c r="J993">
        <v>1679</v>
      </c>
      <c r="K993">
        <v>133</v>
      </c>
      <c r="L993">
        <v>2432</v>
      </c>
      <c r="M993">
        <v>1430</v>
      </c>
      <c r="N993">
        <v>1838</v>
      </c>
      <c r="O993">
        <v>158</v>
      </c>
      <c r="P993">
        <v>2043.22</v>
      </c>
    </row>
    <row r="994" spans="2:16" ht="15" x14ac:dyDescent="0.25">
      <c r="B994" s="14"/>
      <c r="C994" s="5">
        <v>40158</v>
      </c>
      <c r="D994" t="s">
        <v>32</v>
      </c>
      <c r="E994">
        <v>17472</v>
      </c>
      <c r="F994">
        <v>13579</v>
      </c>
      <c r="G994">
        <v>6998</v>
      </c>
      <c r="H994">
        <f>'[4]200912'!M33</f>
        <v>6800</v>
      </c>
      <c r="I994">
        <v>1183</v>
      </c>
      <c r="J994">
        <v>1605</v>
      </c>
      <c r="K994">
        <v>127</v>
      </c>
      <c r="L994">
        <v>2436</v>
      </c>
      <c r="M994">
        <v>1430</v>
      </c>
      <c r="N994">
        <v>1838</v>
      </c>
      <c r="O994">
        <v>147</v>
      </c>
      <c r="P994">
        <v>2055.87</v>
      </c>
    </row>
    <row r="995" spans="2:16" ht="15" x14ac:dyDescent="0.25">
      <c r="B995" s="14"/>
      <c r="C995" s="5">
        <v>40158</v>
      </c>
      <c r="D995" t="s">
        <v>33</v>
      </c>
      <c r="E995">
        <v>17850</v>
      </c>
      <c r="F995">
        <v>13988</v>
      </c>
      <c r="G995">
        <v>7251</v>
      </c>
      <c r="H995">
        <f>'[4]200912'!M34</f>
        <v>7031</v>
      </c>
      <c r="I995">
        <v>1071</v>
      </c>
      <c r="J995">
        <v>1653</v>
      </c>
      <c r="K995">
        <v>126</v>
      </c>
      <c r="L995">
        <v>2453</v>
      </c>
      <c r="M995">
        <v>1430</v>
      </c>
      <c r="N995">
        <v>1838</v>
      </c>
      <c r="O995">
        <v>135</v>
      </c>
      <c r="P995">
        <v>2068.62</v>
      </c>
    </row>
    <row r="996" spans="2:16" ht="15" x14ac:dyDescent="0.25">
      <c r="B996" s="14"/>
      <c r="C996" s="5">
        <v>40158</v>
      </c>
      <c r="D996" t="s">
        <v>34</v>
      </c>
      <c r="E996">
        <v>18101</v>
      </c>
      <c r="F996">
        <v>14220</v>
      </c>
      <c r="G996">
        <v>7394</v>
      </c>
      <c r="H996">
        <f>'[4]200912'!M35</f>
        <v>7184</v>
      </c>
      <c r="I996">
        <v>1043</v>
      </c>
      <c r="J996">
        <v>1561</v>
      </c>
      <c r="K996">
        <v>126</v>
      </c>
      <c r="L996">
        <v>2358</v>
      </c>
      <c r="M996">
        <v>1430</v>
      </c>
      <c r="N996">
        <v>1838</v>
      </c>
      <c r="O996">
        <v>123</v>
      </c>
      <c r="P996">
        <v>2081.86</v>
      </c>
    </row>
    <row r="997" spans="2:16" ht="15" x14ac:dyDescent="0.25">
      <c r="B997" s="14"/>
      <c r="C997" s="5">
        <v>40158</v>
      </c>
      <c r="D997" t="s">
        <v>35</v>
      </c>
      <c r="E997">
        <v>18303</v>
      </c>
      <c r="F997">
        <v>14466</v>
      </c>
      <c r="G997">
        <v>7462</v>
      </c>
      <c r="H997">
        <f>'[4]200912'!M36</f>
        <v>7269</v>
      </c>
      <c r="I997">
        <v>1050</v>
      </c>
      <c r="J997">
        <v>1540</v>
      </c>
      <c r="K997">
        <v>117</v>
      </c>
      <c r="L997">
        <v>2300</v>
      </c>
      <c r="M997">
        <v>1365</v>
      </c>
      <c r="N997">
        <v>1625</v>
      </c>
      <c r="O997">
        <v>112</v>
      </c>
      <c r="P997">
        <v>2094.6</v>
      </c>
    </row>
    <row r="998" spans="2:16" ht="15" x14ac:dyDescent="0.25">
      <c r="B998" s="14"/>
      <c r="C998" s="5">
        <v>40158</v>
      </c>
      <c r="D998" t="s">
        <v>36</v>
      </c>
      <c r="E998">
        <v>18515</v>
      </c>
      <c r="F998">
        <v>14482</v>
      </c>
      <c r="G998">
        <v>7529</v>
      </c>
      <c r="H998">
        <f>'[4]200912'!M37</f>
        <v>7286</v>
      </c>
      <c r="I998">
        <v>1046</v>
      </c>
      <c r="J998">
        <v>1502</v>
      </c>
      <c r="K998">
        <v>115</v>
      </c>
      <c r="L998">
        <v>2150</v>
      </c>
      <c r="M998">
        <v>1365</v>
      </c>
      <c r="N998">
        <v>1625</v>
      </c>
      <c r="O998">
        <v>107</v>
      </c>
      <c r="P998">
        <v>2107.65</v>
      </c>
    </row>
    <row r="999" spans="2:16" ht="15" x14ac:dyDescent="0.25">
      <c r="B999" s="14"/>
      <c r="C999" s="5">
        <v>40158</v>
      </c>
      <c r="D999" t="s">
        <v>37</v>
      </c>
      <c r="E999">
        <v>18640</v>
      </c>
      <c r="F999">
        <v>14456</v>
      </c>
      <c r="G999">
        <v>7580</v>
      </c>
      <c r="H999">
        <f>'[4]200912'!M38</f>
        <v>7204</v>
      </c>
      <c r="I999">
        <v>1031</v>
      </c>
      <c r="J999">
        <v>1500</v>
      </c>
      <c r="K999">
        <v>110</v>
      </c>
      <c r="L999">
        <v>2092</v>
      </c>
      <c r="M999">
        <v>1365</v>
      </c>
      <c r="N999">
        <v>1625</v>
      </c>
      <c r="O999">
        <v>102</v>
      </c>
      <c r="P999">
        <v>2108.29</v>
      </c>
    </row>
    <row r="1000" spans="2:16" ht="15" x14ac:dyDescent="0.25">
      <c r="B1000" s="14"/>
      <c r="C1000" s="5">
        <v>40158</v>
      </c>
      <c r="D1000" t="s">
        <v>38</v>
      </c>
      <c r="E1000">
        <v>18607</v>
      </c>
      <c r="F1000">
        <v>14399</v>
      </c>
      <c r="G1000">
        <v>7527</v>
      </c>
      <c r="H1000">
        <f>'[4]200912'!M39</f>
        <v>7231</v>
      </c>
      <c r="I1000">
        <v>930</v>
      </c>
      <c r="J1000">
        <v>1486</v>
      </c>
      <c r="K1000">
        <v>102</v>
      </c>
      <c r="L1000">
        <v>2022</v>
      </c>
      <c r="M1000">
        <v>1365</v>
      </c>
      <c r="N1000">
        <v>1625</v>
      </c>
      <c r="O1000">
        <v>97</v>
      </c>
      <c r="P1000">
        <v>2108.9299999999998</v>
      </c>
    </row>
    <row r="1001" spans="2:16" ht="15" x14ac:dyDescent="0.25">
      <c r="B1001" s="14"/>
      <c r="C1001" s="5">
        <v>40158</v>
      </c>
      <c r="D1001" t="s">
        <v>39</v>
      </c>
      <c r="E1001">
        <v>18480</v>
      </c>
      <c r="F1001">
        <v>14215</v>
      </c>
      <c r="G1001">
        <v>7627</v>
      </c>
      <c r="H1001">
        <f>'[4]200912'!M40</f>
        <v>7310</v>
      </c>
      <c r="I1001">
        <v>922</v>
      </c>
      <c r="J1001">
        <v>1410</v>
      </c>
      <c r="K1001">
        <v>100</v>
      </c>
      <c r="L1001">
        <v>1991</v>
      </c>
      <c r="M1001">
        <v>1389</v>
      </c>
      <c r="N1001">
        <v>1295</v>
      </c>
      <c r="O1001">
        <v>92</v>
      </c>
      <c r="P1001">
        <v>2109.06</v>
      </c>
    </row>
    <row r="1002" spans="2:16" ht="15" x14ac:dyDescent="0.25">
      <c r="B1002" s="14"/>
      <c r="C1002" s="5">
        <v>40158</v>
      </c>
      <c r="D1002" t="s">
        <v>40</v>
      </c>
      <c r="E1002">
        <v>18462</v>
      </c>
      <c r="F1002">
        <v>14275</v>
      </c>
      <c r="G1002">
        <v>7686</v>
      </c>
      <c r="H1002">
        <f>'[4]200912'!M41</f>
        <v>7328</v>
      </c>
      <c r="I1002">
        <v>934</v>
      </c>
      <c r="J1002">
        <v>1349</v>
      </c>
      <c r="K1002">
        <v>96</v>
      </c>
      <c r="L1002">
        <v>1947</v>
      </c>
      <c r="M1002">
        <v>1389</v>
      </c>
      <c r="N1002">
        <v>1295</v>
      </c>
      <c r="O1002">
        <v>90</v>
      </c>
      <c r="P1002">
        <v>2110</v>
      </c>
    </row>
    <row r="1003" spans="2:16" ht="15" x14ac:dyDescent="0.25">
      <c r="B1003" s="14"/>
      <c r="C1003" s="5">
        <v>40158</v>
      </c>
      <c r="D1003" t="s">
        <v>41</v>
      </c>
      <c r="E1003">
        <v>18525</v>
      </c>
      <c r="F1003">
        <v>14386</v>
      </c>
      <c r="G1003">
        <v>7700</v>
      </c>
      <c r="H1003">
        <f>'[4]200912'!M42</f>
        <v>7369</v>
      </c>
      <c r="I1003">
        <v>870</v>
      </c>
      <c r="J1003">
        <v>1262</v>
      </c>
      <c r="K1003">
        <v>84</v>
      </c>
      <c r="L1003">
        <v>1879</v>
      </c>
      <c r="M1003">
        <v>1389</v>
      </c>
      <c r="N1003">
        <v>1295</v>
      </c>
      <c r="O1003">
        <v>88</v>
      </c>
      <c r="P1003">
        <v>2063.34</v>
      </c>
    </row>
    <row r="1004" spans="2:16" ht="15" x14ac:dyDescent="0.25">
      <c r="B1004" s="14"/>
      <c r="C1004" s="5">
        <v>40158</v>
      </c>
      <c r="D1004" t="s">
        <v>42</v>
      </c>
      <c r="E1004">
        <v>18706</v>
      </c>
      <c r="F1004">
        <v>14448</v>
      </c>
      <c r="G1004">
        <v>7768</v>
      </c>
      <c r="H1004">
        <f>'[4]200912'!M43</f>
        <v>7627</v>
      </c>
      <c r="I1004">
        <v>829</v>
      </c>
      <c r="J1004">
        <v>1252</v>
      </c>
      <c r="K1004">
        <v>80</v>
      </c>
      <c r="L1004">
        <v>1863</v>
      </c>
      <c r="M1004">
        <v>1389</v>
      </c>
      <c r="N1004">
        <v>1295</v>
      </c>
      <c r="O1004">
        <v>86</v>
      </c>
      <c r="P1004">
        <v>2016.37</v>
      </c>
    </row>
    <row r="1005" spans="2:16" ht="15" x14ac:dyDescent="0.25">
      <c r="B1005" s="14"/>
      <c r="C1005" s="5">
        <v>40158</v>
      </c>
      <c r="D1005" t="s">
        <v>43</v>
      </c>
      <c r="E1005">
        <v>18795</v>
      </c>
      <c r="F1005">
        <v>14488</v>
      </c>
      <c r="G1005">
        <v>7793</v>
      </c>
      <c r="H1005">
        <f>'[4]200912'!M44</f>
        <v>7743</v>
      </c>
      <c r="I1005">
        <v>827</v>
      </c>
      <c r="J1005">
        <v>1260</v>
      </c>
      <c r="K1005">
        <v>85</v>
      </c>
      <c r="L1005">
        <v>1711</v>
      </c>
      <c r="M1005">
        <v>1327</v>
      </c>
      <c r="N1005">
        <v>1170</v>
      </c>
      <c r="O1005">
        <v>84</v>
      </c>
      <c r="P1005">
        <v>1969.7</v>
      </c>
    </row>
    <row r="1006" spans="2:16" ht="15" x14ac:dyDescent="0.25">
      <c r="B1006" s="14"/>
      <c r="C1006" s="5">
        <v>40158</v>
      </c>
      <c r="D1006" t="s">
        <v>44</v>
      </c>
      <c r="E1006">
        <v>18877</v>
      </c>
      <c r="F1006">
        <v>14534</v>
      </c>
      <c r="G1006">
        <v>7856</v>
      </c>
      <c r="H1006">
        <f>'[4]200912'!M45</f>
        <v>7701</v>
      </c>
      <c r="I1006">
        <v>896</v>
      </c>
      <c r="J1006">
        <v>1255</v>
      </c>
      <c r="K1006">
        <v>73</v>
      </c>
      <c r="L1006">
        <v>1588</v>
      </c>
      <c r="M1006">
        <v>1327</v>
      </c>
      <c r="N1006">
        <v>1170</v>
      </c>
      <c r="O1006">
        <v>78</v>
      </c>
      <c r="P1006">
        <v>1923.03</v>
      </c>
    </row>
    <row r="1007" spans="2:16" ht="15" x14ac:dyDescent="0.25">
      <c r="B1007" s="14"/>
      <c r="C1007" s="5">
        <v>40158</v>
      </c>
      <c r="D1007" t="s">
        <v>45</v>
      </c>
      <c r="E1007">
        <v>18835</v>
      </c>
      <c r="F1007">
        <v>14603</v>
      </c>
      <c r="G1007">
        <v>7845</v>
      </c>
      <c r="H1007">
        <f>'[4]200912'!M46</f>
        <v>7817</v>
      </c>
      <c r="I1007">
        <v>845</v>
      </c>
      <c r="J1007">
        <v>1211</v>
      </c>
      <c r="K1007">
        <v>73</v>
      </c>
      <c r="L1007">
        <v>1463</v>
      </c>
      <c r="M1007">
        <v>1327</v>
      </c>
      <c r="N1007">
        <v>1170</v>
      </c>
      <c r="O1007">
        <v>72</v>
      </c>
      <c r="P1007">
        <v>1870.37</v>
      </c>
    </row>
    <row r="1008" spans="2:16" ht="15" x14ac:dyDescent="0.25">
      <c r="B1008" s="14"/>
      <c r="C1008" s="5">
        <v>40158</v>
      </c>
      <c r="D1008" t="s">
        <v>46</v>
      </c>
      <c r="E1008">
        <v>18925</v>
      </c>
      <c r="F1008">
        <v>14689</v>
      </c>
      <c r="G1008">
        <v>7795</v>
      </c>
      <c r="H1008">
        <f>'[4]200912'!M47</f>
        <v>7924</v>
      </c>
      <c r="I1008">
        <v>830</v>
      </c>
      <c r="J1008">
        <v>1210</v>
      </c>
      <c r="K1008">
        <v>67</v>
      </c>
      <c r="L1008">
        <v>1401</v>
      </c>
      <c r="M1008">
        <v>1327</v>
      </c>
      <c r="N1008">
        <v>1170</v>
      </c>
      <c r="O1008">
        <v>66</v>
      </c>
      <c r="P1008">
        <v>1817.71</v>
      </c>
    </row>
    <row r="1009" spans="2:16" ht="15" x14ac:dyDescent="0.25">
      <c r="B1009" s="14"/>
      <c r="C1009" s="5">
        <v>40158</v>
      </c>
      <c r="D1009" t="s">
        <v>47</v>
      </c>
      <c r="E1009">
        <v>18989</v>
      </c>
      <c r="F1009">
        <v>14626</v>
      </c>
      <c r="G1009">
        <v>7767</v>
      </c>
      <c r="H1009">
        <f>'[4]200912'!M48</f>
        <v>7979</v>
      </c>
      <c r="I1009">
        <v>902</v>
      </c>
      <c r="J1009">
        <v>1219</v>
      </c>
      <c r="K1009">
        <v>64</v>
      </c>
      <c r="L1009">
        <v>1416</v>
      </c>
      <c r="M1009">
        <v>1291</v>
      </c>
      <c r="N1009">
        <v>1055</v>
      </c>
      <c r="O1009">
        <v>60</v>
      </c>
      <c r="P1009">
        <v>1765.05</v>
      </c>
    </row>
    <row r="1010" spans="2:16" ht="15" x14ac:dyDescent="0.25">
      <c r="B1010" s="14"/>
      <c r="C1010" s="5">
        <v>40158</v>
      </c>
      <c r="D1010" t="s">
        <v>48</v>
      </c>
      <c r="E1010">
        <v>19005</v>
      </c>
      <c r="F1010">
        <v>14725</v>
      </c>
      <c r="G1010">
        <v>7841</v>
      </c>
      <c r="H1010">
        <f>'[4]200912'!M49</f>
        <v>8042</v>
      </c>
      <c r="I1010">
        <v>889</v>
      </c>
      <c r="J1010">
        <v>1142</v>
      </c>
      <c r="K1010">
        <v>61</v>
      </c>
      <c r="L1010">
        <v>1327</v>
      </c>
      <c r="M1010">
        <v>1291</v>
      </c>
      <c r="N1010">
        <v>1055</v>
      </c>
      <c r="O1010">
        <v>59</v>
      </c>
      <c r="P1010">
        <v>1712.39</v>
      </c>
    </row>
    <row r="1011" spans="2:16" ht="15" x14ac:dyDescent="0.25">
      <c r="B1011" s="14"/>
      <c r="C1011" s="5">
        <v>40158</v>
      </c>
      <c r="D1011" t="s">
        <v>49</v>
      </c>
      <c r="E1011">
        <v>18970</v>
      </c>
      <c r="F1011">
        <v>14780</v>
      </c>
      <c r="G1011">
        <v>7822</v>
      </c>
      <c r="H1011">
        <f>'[4]200912'!M50</f>
        <v>8095</v>
      </c>
      <c r="I1011">
        <v>877</v>
      </c>
      <c r="J1011">
        <v>1181</v>
      </c>
      <c r="K1011">
        <v>59</v>
      </c>
      <c r="L1011">
        <v>1266</v>
      </c>
      <c r="M1011">
        <v>1291</v>
      </c>
      <c r="N1011">
        <v>1055</v>
      </c>
      <c r="O1011">
        <v>59</v>
      </c>
      <c r="P1011">
        <v>1655.44</v>
      </c>
    </row>
    <row r="1012" spans="2:16" ht="15" x14ac:dyDescent="0.25">
      <c r="B1012" s="14"/>
      <c r="C1012" s="5">
        <v>40158</v>
      </c>
      <c r="D1012" t="s">
        <v>50</v>
      </c>
      <c r="E1012">
        <v>18984</v>
      </c>
      <c r="F1012">
        <v>14938</v>
      </c>
      <c r="G1012">
        <v>7823</v>
      </c>
      <c r="H1012">
        <f>'[4]200912'!M51</f>
        <v>8118</v>
      </c>
      <c r="I1012">
        <v>910</v>
      </c>
      <c r="J1012">
        <v>1154</v>
      </c>
      <c r="K1012">
        <v>56</v>
      </c>
      <c r="L1012">
        <v>1217</v>
      </c>
      <c r="M1012">
        <v>1291</v>
      </c>
      <c r="N1012">
        <v>1055</v>
      </c>
      <c r="O1012">
        <v>58</v>
      </c>
      <c r="P1012">
        <v>1598.99</v>
      </c>
    </row>
    <row r="1013" spans="2:16" ht="15" x14ac:dyDescent="0.25">
      <c r="B1013" s="14"/>
      <c r="C1013" s="5">
        <v>40158</v>
      </c>
      <c r="D1013" t="s">
        <v>51</v>
      </c>
      <c r="E1013">
        <v>19003</v>
      </c>
      <c r="F1013">
        <v>14763</v>
      </c>
      <c r="G1013">
        <v>7784</v>
      </c>
      <c r="H1013">
        <f>'[4]200912'!M52</f>
        <v>8056</v>
      </c>
      <c r="I1013">
        <v>925</v>
      </c>
      <c r="J1013">
        <v>1074</v>
      </c>
      <c r="K1013">
        <v>52</v>
      </c>
      <c r="L1013">
        <v>1253</v>
      </c>
      <c r="M1013">
        <v>1163</v>
      </c>
      <c r="N1013">
        <v>1024</v>
      </c>
      <c r="O1013">
        <v>57</v>
      </c>
      <c r="P1013">
        <v>1542.04</v>
      </c>
    </row>
    <row r="1014" spans="2:16" ht="15" x14ac:dyDescent="0.25">
      <c r="B1014" s="14"/>
      <c r="C1014" s="5">
        <v>40158</v>
      </c>
      <c r="D1014" t="s">
        <v>52</v>
      </c>
      <c r="E1014">
        <v>18957</v>
      </c>
      <c r="F1014">
        <v>14601</v>
      </c>
      <c r="G1014">
        <v>7719</v>
      </c>
      <c r="H1014">
        <f>'[4]200912'!M53</f>
        <v>7991</v>
      </c>
      <c r="I1014">
        <v>944</v>
      </c>
      <c r="J1014">
        <v>989</v>
      </c>
      <c r="K1014">
        <v>49</v>
      </c>
      <c r="L1014">
        <v>1200</v>
      </c>
      <c r="M1014">
        <v>1163</v>
      </c>
      <c r="N1014">
        <v>1024</v>
      </c>
      <c r="O1014">
        <v>57</v>
      </c>
      <c r="P1014">
        <v>1485.59</v>
      </c>
    </row>
    <row r="1015" spans="2:16" ht="15" x14ac:dyDescent="0.25">
      <c r="B1015" s="14"/>
      <c r="C1015" s="5">
        <v>40158</v>
      </c>
      <c r="D1015" t="s">
        <v>53</v>
      </c>
      <c r="E1015">
        <v>18946</v>
      </c>
      <c r="F1015">
        <v>14570</v>
      </c>
      <c r="G1015">
        <v>7647</v>
      </c>
      <c r="H1015">
        <f>'[4]200912'!M54</f>
        <v>7924</v>
      </c>
      <c r="I1015">
        <v>898</v>
      </c>
      <c r="J1015">
        <v>938</v>
      </c>
      <c r="K1015">
        <v>47</v>
      </c>
      <c r="L1015">
        <v>1142</v>
      </c>
      <c r="M1015">
        <v>1163</v>
      </c>
      <c r="N1015">
        <v>1024</v>
      </c>
      <c r="O1015">
        <v>56</v>
      </c>
      <c r="P1015">
        <v>1436.77</v>
      </c>
    </row>
    <row r="1016" spans="2:16" ht="15" x14ac:dyDescent="0.25">
      <c r="B1016" s="14"/>
      <c r="C1016" s="5">
        <v>40158</v>
      </c>
      <c r="D1016" t="s">
        <v>54</v>
      </c>
      <c r="E1016">
        <v>18955</v>
      </c>
      <c r="F1016">
        <v>14452</v>
      </c>
      <c r="G1016">
        <v>7613</v>
      </c>
      <c r="H1016">
        <f>'[4]200912'!M55</f>
        <v>7846</v>
      </c>
      <c r="I1016">
        <v>821</v>
      </c>
      <c r="J1016">
        <v>935</v>
      </c>
      <c r="K1016">
        <v>42</v>
      </c>
      <c r="L1016">
        <v>1162</v>
      </c>
      <c r="M1016">
        <v>1163</v>
      </c>
      <c r="N1016">
        <v>1024</v>
      </c>
      <c r="O1016">
        <v>55</v>
      </c>
      <c r="P1016">
        <v>1388.45</v>
      </c>
    </row>
    <row r="1017" spans="2:16" ht="15" x14ac:dyDescent="0.25">
      <c r="B1017" s="14"/>
      <c r="C1017" s="5">
        <v>40158</v>
      </c>
      <c r="D1017" t="s">
        <v>55</v>
      </c>
      <c r="E1017">
        <v>18897</v>
      </c>
      <c r="F1017">
        <v>14469</v>
      </c>
      <c r="G1017">
        <v>7547</v>
      </c>
      <c r="H1017">
        <f>'[4]200912'!M56</f>
        <v>7804</v>
      </c>
      <c r="I1017">
        <v>797</v>
      </c>
      <c r="J1017">
        <v>927</v>
      </c>
      <c r="K1017">
        <v>41</v>
      </c>
      <c r="L1017">
        <v>1138</v>
      </c>
      <c r="M1017">
        <v>1101</v>
      </c>
      <c r="N1017">
        <v>910</v>
      </c>
      <c r="O1017">
        <v>55</v>
      </c>
      <c r="P1017">
        <v>1339.93</v>
      </c>
    </row>
    <row r="1018" spans="2:16" ht="15" x14ac:dyDescent="0.25">
      <c r="B1018" s="14"/>
      <c r="C1018" s="5">
        <v>40158</v>
      </c>
      <c r="D1018" t="s">
        <v>56</v>
      </c>
      <c r="E1018">
        <v>18915</v>
      </c>
      <c r="F1018">
        <v>14444</v>
      </c>
      <c r="G1018">
        <v>7512</v>
      </c>
      <c r="H1018">
        <f>'[4]200912'!M57</f>
        <v>7753</v>
      </c>
      <c r="I1018">
        <v>803</v>
      </c>
      <c r="J1018">
        <v>917</v>
      </c>
      <c r="K1018">
        <v>41</v>
      </c>
      <c r="L1018">
        <v>1084</v>
      </c>
      <c r="M1018">
        <v>1101</v>
      </c>
      <c r="N1018">
        <v>910</v>
      </c>
      <c r="O1018">
        <v>56</v>
      </c>
      <c r="P1018">
        <v>1291.6099999999999</v>
      </c>
    </row>
    <row r="1019" spans="2:16" ht="15" x14ac:dyDescent="0.25">
      <c r="B1019" s="14"/>
      <c r="C1019" s="5">
        <v>40158</v>
      </c>
      <c r="D1019" t="s">
        <v>57</v>
      </c>
      <c r="E1019">
        <v>18911</v>
      </c>
      <c r="F1019">
        <v>14315</v>
      </c>
      <c r="G1019">
        <v>7502</v>
      </c>
      <c r="H1019">
        <f>'[4]200912'!M58</f>
        <v>7697</v>
      </c>
      <c r="I1019">
        <v>752</v>
      </c>
      <c r="J1019">
        <v>884</v>
      </c>
      <c r="K1019">
        <v>50</v>
      </c>
      <c r="L1019">
        <v>1081</v>
      </c>
      <c r="M1019">
        <v>1101</v>
      </c>
      <c r="N1019">
        <v>910</v>
      </c>
      <c r="O1019">
        <v>57</v>
      </c>
      <c r="P1019">
        <v>1277.4000000000001</v>
      </c>
    </row>
    <row r="1020" spans="2:16" ht="15" x14ac:dyDescent="0.25">
      <c r="B1020" s="14"/>
      <c r="C1020" s="5">
        <v>40158</v>
      </c>
      <c r="D1020" t="s">
        <v>58</v>
      </c>
      <c r="E1020">
        <v>18784</v>
      </c>
      <c r="F1020">
        <v>14146</v>
      </c>
      <c r="G1020">
        <v>7433</v>
      </c>
      <c r="H1020">
        <f>'[4]200912'!M59</f>
        <v>7524</v>
      </c>
      <c r="I1020">
        <v>746</v>
      </c>
      <c r="J1020">
        <v>859</v>
      </c>
      <c r="K1020">
        <v>53</v>
      </c>
      <c r="L1020">
        <v>1122</v>
      </c>
      <c r="M1020">
        <v>1101</v>
      </c>
      <c r="N1020">
        <v>910</v>
      </c>
      <c r="O1020">
        <v>58</v>
      </c>
      <c r="P1020">
        <v>1263.18</v>
      </c>
    </row>
    <row r="1021" spans="2:16" ht="15" x14ac:dyDescent="0.25">
      <c r="B1021" s="14"/>
      <c r="C1021" s="5">
        <v>40158</v>
      </c>
      <c r="D1021" t="s">
        <v>59</v>
      </c>
      <c r="E1021">
        <v>18481</v>
      </c>
      <c r="F1021">
        <v>14036</v>
      </c>
      <c r="G1021">
        <v>7376</v>
      </c>
      <c r="H1021">
        <f>'[4]200912'!M60</f>
        <v>7371</v>
      </c>
      <c r="I1021">
        <v>717</v>
      </c>
      <c r="J1021">
        <v>825</v>
      </c>
      <c r="K1021">
        <v>57</v>
      </c>
      <c r="L1021">
        <v>1123</v>
      </c>
      <c r="M1021">
        <v>989</v>
      </c>
      <c r="N1021">
        <v>867</v>
      </c>
      <c r="O1021">
        <v>59</v>
      </c>
      <c r="P1021">
        <v>1248.97</v>
      </c>
    </row>
    <row r="1022" spans="2:16" ht="15" x14ac:dyDescent="0.25">
      <c r="B1022" s="14"/>
      <c r="C1022" s="5">
        <v>40158</v>
      </c>
      <c r="D1022" t="s">
        <v>60</v>
      </c>
      <c r="E1022">
        <v>18453</v>
      </c>
      <c r="F1022">
        <v>13968</v>
      </c>
      <c r="G1022">
        <v>7434</v>
      </c>
      <c r="H1022">
        <f>'[4]200912'!M61</f>
        <v>7336</v>
      </c>
      <c r="I1022">
        <v>733</v>
      </c>
      <c r="J1022">
        <v>781</v>
      </c>
      <c r="K1022">
        <v>54</v>
      </c>
      <c r="L1022">
        <v>1138</v>
      </c>
      <c r="M1022">
        <v>989</v>
      </c>
      <c r="N1022">
        <v>867</v>
      </c>
      <c r="O1022">
        <v>57</v>
      </c>
      <c r="P1022">
        <v>1234.76</v>
      </c>
    </row>
    <row r="1023" spans="2:16" ht="15" x14ac:dyDescent="0.25">
      <c r="B1023" s="14"/>
      <c r="C1023" s="5">
        <v>40158</v>
      </c>
      <c r="D1023" t="s">
        <v>61</v>
      </c>
      <c r="E1023">
        <v>18522</v>
      </c>
      <c r="F1023">
        <v>13926</v>
      </c>
      <c r="G1023">
        <v>7410</v>
      </c>
      <c r="H1023">
        <f>'[4]200912'!M62</f>
        <v>7302</v>
      </c>
      <c r="I1023">
        <v>725</v>
      </c>
      <c r="J1023">
        <v>800</v>
      </c>
      <c r="K1023">
        <v>58</v>
      </c>
      <c r="L1023">
        <v>1151</v>
      </c>
      <c r="M1023">
        <v>989</v>
      </c>
      <c r="N1023">
        <v>867</v>
      </c>
      <c r="O1023">
        <v>56</v>
      </c>
      <c r="P1023">
        <v>1234.23</v>
      </c>
    </row>
    <row r="1024" spans="2:16" ht="15" x14ac:dyDescent="0.25">
      <c r="B1024" s="14"/>
      <c r="C1024" s="5">
        <v>40158</v>
      </c>
      <c r="D1024" t="s">
        <v>62</v>
      </c>
      <c r="E1024">
        <v>18354</v>
      </c>
      <c r="F1024">
        <v>13849</v>
      </c>
      <c r="G1024">
        <v>7382</v>
      </c>
      <c r="H1024">
        <f>'[4]200912'!M63</f>
        <v>7359</v>
      </c>
      <c r="I1024">
        <v>720</v>
      </c>
      <c r="J1024">
        <v>740</v>
      </c>
      <c r="K1024">
        <v>56</v>
      </c>
      <c r="L1024">
        <v>1146</v>
      </c>
      <c r="M1024">
        <v>989</v>
      </c>
      <c r="N1024">
        <v>867</v>
      </c>
      <c r="O1024">
        <v>55</v>
      </c>
      <c r="P1024">
        <v>1233.7</v>
      </c>
    </row>
    <row r="1025" spans="2:16" ht="15" x14ac:dyDescent="0.25">
      <c r="B1025" s="14"/>
      <c r="C1025" s="5">
        <v>40158</v>
      </c>
      <c r="D1025" t="s">
        <v>63</v>
      </c>
      <c r="E1025">
        <v>18382</v>
      </c>
      <c r="F1025">
        <v>13842</v>
      </c>
      <c r="G1025">
        <v>7409</v>
      </c>
      <c r="H1025">
        <f>'[4]200912'!M64</f>
        <v>7443</v>
      </c>
      <c r="I1025">
        <v>728</v>
      </c>
      <c r="J1025">
        <v>632</v>
      </c>
      <c r="K1025">
        <v>55</v>
      </c>
      <c r="L1025">
        <v>1161</v>
      </c>
      <c r="M1025">
        <v>927</v>
      </c>
      <c r="N1025">
        <v>836</v>
      </c>
      <c r="O1025">
        <v>53</v>
      </c>
      <c r="P1025">
        <v>1233.1600000000001</v>
      </c>
    </row>
    <row r="1026" spans="2:16" ht="15" x14ac:dyDescent="0.25">
      <c r="B1026" s="14"/>
      <c r="C1026" s="5">
        <v>40158</v>
      </c>
      <c r="D1026" t="s">
        <v>64</v>
      </c>
      <c r="E1026">
        <v>18513</v>
      </c>
      <c r="F1026">
        <v>13884</v>
      </c>
      <c r="G1026">
        <v>7387</v>
      </c>
      <c r="H1026">
        <f>'[4]200912'!M65</f>
        <v>7461</v>
      </c>
      <c r="I1026">
        <v>703</v>
      </c>
      <c r="J1026">
        <v>540</v>
      </c>
      <c r="K1026">
        <v>53</v>
      </c>
      <c r="L1026">
        <v>1188</v>
      </c>
      <c r="M1026">
        <v>927</v>
      </c>
      <c r="N1026">
        <v>836</v>
      </c>
      <c r="O1026">
        <v>53</v>
      </c>
      <c r="P1026">
        <v>1232.6300000000001</v>
      </c>
    </row>
    <row r="1027" spans="2:16" ht="15" x14ac:dyDescent="0.25">
      <c r="B1027" s="14"/>
      <c r="C1027" s="5">
        <v>40158</v>
      </c>
      <c r="D1027" t="s">
        <v>65</v>
      </c>
      <c r="E1027">
        <v>18510</v>
      </c>
      <c r="F1027">
        <v>13933</v>
      </c>
      <c r="G1027">
        <v>7364</v>
      </c>
      <c r="H1027">
        <f>'[4]200912'!M66</f>
        <v>7480</v>
      </c>
      <c r="I1027">
        <v>644</v>
      </c>
      <c r="J1027">
        <v>540</v>
      </c>
      <c r="K1027">
        <v>50</v>
      </c>
      <c r="L1027">
        <v>1256</v>
      </c>
      <c r="M1027">
        <v>927</v>
      </c>
      <c r="N1027">
        <v>836</v>
      </c>
      <c r="O1027">
        <v>52</v>
      </c>
      <c r="P1027">
        <v>1220.19</v>
      </c>
    </row>
    <row r="1028" spans="2:16" ht="15" x14ac:dyDescent="0.25">
      <c r="B1028" s="14"/>
      <c r="C1028" s="5">
        <v>40158</v>
      </c>
      <c r="D1028" t="s">
        <v>66</v>
      </c>
      <c r="E1028">
        <v>18489</v>
      </c>
      <c r="F1028">
        <v>14050</v>
      </c>
      <c r="G1028">
        <v>7333</v>
      </c>
      <c r="H1028">
        <f>'[4]200912'!M67</f>
        <v>7579</v>
      </c>
      <c r="I1028">
        <v>624</v>
      </c>
      <c r="J1028">
        <v>558</v>
      </c>
      <c r="K1028">
        <v>47</v>
      </c>
      <c r="L1028">
        <v>1291</v>
      </c>
      <c r="M1028">
        <v>927</v>
      </c>
      <c r="N1028">
        <v>836</v>
      </c>
      <c r="O1028">
        <v>52</v>
      </c>
      <c r="P1028">
        <v>1207.75</v>
      </c>
    </row>
    <row r="1029" spans="2:16" ht="15" x14ac:dyDescent="0.25">
      <c r="B1029" s="14"/>
      <c r="C1029" s="5">
        <v>40158</v>
      </c>
      <c r="D1029" t="s">
        <v>67</v>
      </c>
      <c r="E1029">
        <v>18474</v>
      </c>
      <c r="F1029">
        <v>14312</v>
      </c>
      <c r="G1029">
        <v>7485</v>
      </c>
      <c r="H1029">
        <f>'[4]200912'!M68</f>
        <v>8005</v>
      </c>
      <c r="I1029">
        <v>660</v>
      </c>
      <c r="J1029">
        <v>575</v>
      </c>
      <c r="K1029">
        <v>50</v>
      </c>
      <c r="L1029">
        <v>1255</v>
      </c>
      <c r="M1029">
        <v>906</v>
      </c>
      <c r="N1029">
        <v>788</v>
      </c>
      <c r="O1029">
        <v>52</v>
      </c>
      <c r="P1029">
        <v>1195.31</v>
      </c>
    </row>
    <row r="1030" spans="2:16" ht="15" x14ac:dyDescent="0.25">
      <c r="B1030" s="14"/>
      <c r="C1030" s="5">
        <v>40158</v>
      </c>
      <c r="D1030" t="s">
        <v>68</v>
      </c>
      <c r="E1030">
        <v>18546</v>
      </c>
      <c r="F1030">
        <v>14699</v>
      </c>
      <c r="G1030">
        <v>7426</v>
      </c>
      <c r="H1030">
        <f>'[4]200912'!M69</f>
        <v>8182</v>
      </c>
      <c r="I1030">
        <v>651</v>
      </c>
      <c r="J1030">
        <v>561</v>
      </c>
      <c r="K1030">
        <v>45</v>
      </c>
      <c r="L1030">
        <v>1273</v>
      </c>
      <c r="M1030">
        <v>906</v>
      </c>
      <c r="N1030">
        <v>788</v>
      </c>
      <c r="O1030">
        <v>58</v>
      </c>
      <c r="P1030">
        <v>1182.8599999999999</v>
      </c>
    </row>
    <row r="1031" spans="2:16" ht="15" x14ac:dyDescent="0.25">
      <c r="B1031" s="14"/>
      <c r="C1031" s="5">
        <v>40158</v>
      </c>
      <c r="D1031" t="s">
        <v>69</v>
      </c>
      <c r="E1031">
        <v>18844</v>
      </c>
      <c r="F1031">
        <v>15159</v>
      </c>
      <c r="G1031">
        <v>7573</v>
      </c>
      <c r="H1031">
        <f>'[4]200912'!M70</f>
        <v>8372</v>
      </c>
      <c r="I1031">
        <v>635</v>
      </c>
      <c r="J1031">
        <v>557</v>
      </c>
      <c r="K1031">
        <v>50</v>
      </c>
      <c r="L1031">
        <v>1229</v>
      </c>
      <c r="M1031">
        <v>906</v>
      </c>
      <c r="N1031">
        <v>788</v>
      </c>
      <c r="O1031">
        <v>64</v>
      </c>
      <c r="P1031">
        <v>1160.29</v>
      </c>
    </row>
    <row r="1032" spans="2:16" ht="15" x14ac:dyDescent="0.25">
      <c r="B1032" s="14"/>
      <c r="C1032" s="5">
        <v>40158</v>
      </c>
      <c r="D1032" t="s">
        <v>70</v>
      </c>
      <c r="E1032">
        <v>19167</v>
      </c>
      <c r="F1032">
        <v>15414</v>
      </c>
      <c r="G1032">
        <v>7670</v>
      </c>
      <c r="H1032">
        <f>'[4]200912'!M71</f>
        <v>8350</v>
      </c>
      <c r="I1032">
        <v>656</v>
      </c>
      <c r="J1032">
        <v>566</v>
      </c>
      <c r="K1032">
        <v>55</v>
      </c>
      <c r="L1032">
        <v>1254</v>
      </c>
      <c r="M1032">
        <v>906</v>
      </c>
      <c r="N1032">
        <v>788</v>
      </c>
      <c r="O1032">
        <v>70</v>
      </c>
      <c r="P1032">
        <v>1137.22</v>
      </c>
    </row>
    <row r="1033" spans="2:16" ht="15" x14ac:dyDescent="0.25">
      <c r="B1033" s="14"/>
      <c r="C1033" s="5">
        <v>40158</v>
      </c>
      <c r="D1033" t="s">
        <v>71</v>
      </c>
      <c r="E1033">
        <v>19284</v>
      </c>
      <c r="F1033">
        <v>15600</v>
      </c>
      <c r="G1033">
        <v>7829</v>
      </c>
      <c r="H1033">
        <f>'[4]200912'!M72</f>
        <v>8147</v>
      </c>
      <c r="I1033">
        <v>589</v>
      </c>
      <c r="J1033">
        <v>576</v>
      </c>
      <c r="K1033">
        <v>58</v>
      </c>
      <c r="L1033">
        <v>1309</v>
      </c>
      <c r="M1033">
        <v>875</v>
      </c>
      <c r="N1033">
        <v>758</v>
      </c>
      <c r="O1033">
        <v>76</v>
      </c>
      <c r="P1033">
        <v>1114.1400000000001</v>
      </c>
    </row>
    <row r="1034" spans="2:16" ht="15" x14ac:dyDescent="0.25">
      <c r="B1034" s="14"/>
      <c r="C1034" s="5">
        <v>40158</v>
      </c>
      <c r="D1034" t="s">
        <v>72</v>
      </c>
      <c r="E1034">
        <v>19288</v>
      </c>
      <c r="F1034">
        <v>15721</v>
      </c>
      <c r="G1034">
        <v>7821</v>
      </c>
      <c r="H1034">
        <f>'[4]200912'!M73</f>
        <v>8173</v>
      </c>
      <c r="I1034">
        <v>530</v>
      </c>
      <c r="J1034">
        <v>618</v>
      </c>
      <c r="K1034">
        <v>64</v>
      </c>
      <c r="L1034">
        <v>1350</v>
      </c>
      <c r="M1034">
        <v>875</v>
      </c>
      <c r="N1034">
        <v>758</v>
      </c>
      <c r="O1034">
        <v>75</v>
      </c>
      <c r="P1034">
        <v>1091.07</v>
      </c>
    </row>
    <row r="1035" spans="2:16" ht="15" x14ac:dyDescent="0.25">
      <c r="B1035" s="14"/>
      <c r="C1035" s="5">
        <v>40158</v>
      </c>
      <c r="D1035" t="s">
        <v>73</v>
      </c>
      <c r="E1035">
        <v>19172</v>
      </c>
      <c r="F1035">
        <v>15680</v>
      </c>
      <c r="G1035">
        <v>7686</v>
      </c>
      <c r="H1035">
        <f>'[4]200912'!M74</f>
        <v>8308</v>
      </c>
      <c r="I1035">
        <v>515</v>
      </c>
      <c r="J1035">
        <v>658</v>
      </c>
      <c r="K1035">
        <v>67</v>
      </c>
      <c r="L1035">
        <v>1297</v>
      </c>
      <c r="M1035">
        <v>875</v>
      </c>
      <c r="N1035">
        <v>758</v>
      </c>
      <c r="O1035">
        <v>75</v>
      </c>
      <c r="P1035">
        <v>1072.67</v>
      </c>
    </row>
    <row r="1036" spans="2:16" ht="15" x14ac:dyDescent="0.25">
      <c r="B1036" s="14"/>
      <c r="C1036" s="5">
        <v>40158</v>
      </c>
      <c r="D1036" t="s">
        <v>74</v>
      </c>
      <c r="E1036">
        <v>19195</v>
      </c>
      <c r="F1036">
        <v>15673</v>
      </c>
      <c r="G1036">
        <v>7566</v>
      </c>
      <c r="H1036">
        <f>'[4]200912'!M75</f>
        <v>8312</v>
      </c>
      <c r="I1036">
        <v>567</v>
      </c>
      <c r="J1036">
        <v>674</v>
      </c>
      <c r="K1036">
        <v>70</v>
      </c>
      <c r="L1036">
        <v>1196</v>
      </c>
      <c r="M1036">
        <v>875</v>
      </c>
      <c r="N1036">
        <v>758</v>
      </c>
      <c r="O1036">
        <v>74</v>
      </c>
      <c r="P1036">
        <v>1054.57</v>
      </c>
    </row>
    <row r="1037" spans="2:16" ht="15" x14ac:dyDescent="0.25">
      <c r="B1037" s="14"/>
      <c r="C1037" s="5">
        <v>40158</v>
      </c>
      <c r="D1037" t="s">
        <v>75</v>
      </c>
      <c r="E1037">
        <v>19183</v>
      </c>
      <c r="F1037">
        <v>15484</v>
      </c>
      <c r="G1037">
        <v>7508</v>
      </c>
      <c r="H1037">
        <f>'[4]200912'!M76</f>
        <v>8369</v>
      </c>
      <c r="I1037">
        <v>565</v>
      </c>
      <c r="J1037">
        <v>643</v>
      </c>
      <c r="K1037">
        <v>70</v>
      </c>
      <c r="L1037">
        <v>1127</v>
      </c>
      <c r="M1037">
        <v>863</v>
      </c>
      <c r="N1037">
        <v>739</v>
      </c>
      <c r="O1037">
        <v>73</v>
      </c>
      <c r="P1037">
        <v>1036.17</v>
      </c>
    </row>
    <row r="1038" spans="2:16" ht="15" x14ac:dyDescent="0.25">
      <c r="B1038" s="14"/>
      <c r="C1038" s="5">
        <v>40158</v>
      </c>
      <c r="D1038" t="s">
        <v>76</v>
      </c>
      <c r="E1038">
        <v>19122</v>
      </c>
      <c r="F1038">
        <v>15395</v>
      </c>
      <c r="G1038">
        <v>7501</v>
      </c>
      <c r="H1038">
        <f>'[4]200912'!M77</f>
        <v>8277</v>
      </c>
      <c r="I1038">
        <v>582</v>
      </c>
      <c r="J1038">
        <v>572</v>
      </c>
      <c r="K1038">
        <v>65</v>
      </c>
      <c r="L1038">
        <v>1068</v>
      </c>
      <c r="M1038">
        <v>863</v>
      </c>
      <c r="N1038">
        <v>739</v>
      </c>
      <c r="O1038">
        <v>73</v>
      </c>
      <c r="P1038">
        <v>1017.78</v>
      </c>
    </row>
    <row r="1039" spans="2:16" ht="15" x14ac:dyDescent="0.25">
      <c r="B1039" s="14"/>
      <c r="C1039" s="5">
        <v>40158</v>
      </c>
      <c r="D1039" t="s">
        <v>77</v>
      </c>
      <c r="E1039">
        <v>18973</v>
      </c>
      <c r="F1039">
        <v>15271</v>
      </c>
      <c r="G1039">
        <v>7414</v>
      </c>
      <c r="H1039">
        <f>'[4]200912'!M78</f>
        <v>8251</v>
      </c>
      <c r="I1039">
        <v>625</v>
      </c>
      <c r="J1039">
        <v>525</v>
      </c>
      <c r="K1039">
        <v>66</v>
      </c>
      <c r="L1039">
        <v>1050</v>
      </c>
      <c r="M1039">
        <v>863</v>
      </c>
      <c r="N1039">
        <v>739</v>
      </c>
      <c r="O1039">
        <v>73</v>
      </c>
      <c r="P1039">
        <v>996.43</v>
      </c>
    </row>
    <row r="1040" spans="2:16" ht="15" x14ac:dyDescent="0.25">
      <c r="B1040" s="14"/>
      <c r="C1040" s="5">
        <v>40158</v>
      </c>
      <c r="D1040" t="s">
        <v>78</v>
      </c>
      <c r="E1040">
        <v>18813</v>
      </c>
      <c r="F1040">
        <v>15201</v>
      </c>
      <c r="G1040">
        <v>7321</v>
      </c>
      <c r="H1040">
        <f>'[4]200912'!M79</f>
        <v>8274</v>
      </c>
      <c r="I1040">
        <v>598</v>
      </c>
      <c r="J1040">
        <v>512</v>
      </c>
      <c r="K1040">
        <v>62</v>
      </c>
      <c r="L1040">
        <v>976</v>
      </c>
      <c r="M1040">
        <v>863</v>
      </c>
      <c r="N1040">
        <v>739</v>
      </c>
      <c r="O1040">
        <v>73</v>
      </c>
      <c r="P1040">
        <v>974.28</v>
      </c>
    </row>
    <row r="1041" spans="2:16" ht="15" x14ac:dyDescent="0.25">
      <c r="B1041" s="14"/>
      <c r="C1041" s="5">
        <v>40158</v>
      </c>
      <c r="D1041" t="s">
        <v>79</v>
      </c>
      <c r="E1041">
        <v>18660</v>
      </c>
      <c r="F1041">
        <v>15070</v>
      </c>
      <c r="G1041">
        <v>7275</v>
      </c>
      <c r="H1041">
        <f>'[4]200912'!M80</f>
        <v>8222</v>
      </c>
      <c r="I1041">
        <v>612</v>
      </c>
      <c r="J1041">
        <v>517</v>
      </c>
      <c r="K1041">
        <v>52</v>
      </c>
      <c r="L1041">
        <v>942</v>
      </c>
      <c r="M1041">
        <v>837</v>
      </c>
      <c r="N1041">
        <v>735</v>
      </c>
      <c r="O1041">
        <v>73</v>
      </c>
      <c r="P1041">
        <v>952.44</v>
      </c>
    </row>
    <row r="1042" spans="2:16" ht="15" x14ac:dyDescent="0.25">
      <c r="B1042" s="14"/>
      <c r="C1042" s="5">
        <v>40158</v>
      </c>
      <c r="D1042" t="s">
        <v>80</v>
      </c>
      <c r="E1042">
        <v>18404</v>
      </c>
      <c r="F1042">
        <v>14616</v>
      </c>
      <c r="G1042">
        <v>7208</v>
      </c>
      <c r="H1042">
        <f>'[4]200912'!M81</f>
        <v>8204</v>
      </c>
      <c r="I1042">
        <v>622</v>
      </c>
      <c r="J1042">
        <v>569</v>
      </c>
      <c r="K1042">
        <v>45</v>
      </c>
      <c r="L1042">
        <v>874</v>
      </c>
      <c r="M1042">
        <v>837</v>
      </c>
      <c r="N1042">
        <v>735</v>
      </c>
      <c r="O1042">
        <v>74</v>
      </c>
      <c r="P1042">
        <v>930.29</v>
      </c>
    </row>
    <row r="1043" spans="2:16" ht="15" x14ac:dyDescent="0.25">
      <c r="B1043" s="14"/>
      <c r="C1043" s="5">
        <v>40158</v>
      </c>
      <c r="D1043" t="s">
        <v>81</v>
      </c>
      <c r="E1043">
        <v>18187</v>
      </c>
      <c r="F1043">
        <v>14305</v>
      </c>
      <c r="G1043">
        <v>7112</v>
      </c>
      <c r="H1043">
        <f>'[4]200912'!M82</f>
        <v>8137</v>
      </c>
      <c r="I1043">
        <v>571</v>
      </c>
      <c r="J1043">
        <v>592</v>
      </c>
      <c r="K1043">
        <v>41</v>
      </c>
      <c r="L1043">
        <v>815</v>
      </c>
      <c r="M1043">
        <v>837</v>
      </c>
      <c r="N1043">
        <v>735</v>
      </c>
      <c r="O1043">
        <v>76</v>
      </c>
      <c r="P1043">
        <v>897.12</v>
      </c>
    </row>
    <row r="1044" spans="2:16" ht="15" x14ac:dyDescent="0.25">
      <c r="B1044" s="14"/>
      <c r="C1044" s="5">
        <v>40158</v>
      </c>
      <c r="D1044" t="s">
        <v>82</v>
      </c>
      <c r="E1044">
        <v>17883</v>
      </c>
      <c r="F1044">
        <v>14052</v>
      </c>
      <c r="G1044">
        <v>7024</v>
      </c>
      <c r="H1044">
        <f>'[4]200912'!M83</f>
        <v>8079</v>
      </c>
      <c r="I1044">
        <v>598</v>
      </c>
      <c r="J1044">
        <v>614</v>
      </c>
      <c r="K1044">
        <v>49</v>
      </c>
      <c r="L1044">
        <v>753</v>
      </c>
      <c r="M1044">
        <v>837</v>
      </c>
      <c r="N1044">
        <v>735</v>
      </c>
      <c r="O1044">
        <v>77</v>
      </c>
      <c r="P1044">
        <v>864.45</v>
      </c>
    </row>
    <row r="1045" spans="2:16" ht="15" x14ac:dyDescent="0.25">
      <c r="B1045" s="14"/>
      <c r="C1045" s="5">
        <v>40158</v>
      </c>
      <c r="D1045" t="s">
        <v>83</v>
      </c>
      <c r="E1045">
        <v>17749</v>
      </c>
      <c r="F1045">
        <v>13725</v>
      </c>
      <c r="G1045">
        <v>6822</v>
      </c>
      <c r="H1045">
        <f>'[4]200912'!M84</f>
        <v>8004</v>
      </c>
      <c r="I1045">
        <v>576</v>
      </c>
      <c r="J1045">
        <v>632</v>
      </c>
      <c r="K1045">
        <v>48</v>
      </c>
      <c r="L1045">
        <v>736</v>
      </c>
      <c r="M1045">
        <v>704</v>
      </c>
      <c r="N1045">
        <v>735</v>
      </c>
      <c r="O1045">
        <v>79</v>
      </c>
      <c r="P1045">
        <v>830.98</v>
      </c>
    </row>
    <row r="1046" spans="2:16" ht="15" x14ac:dyDescent="0.25">
      <c r="B1046" s="14"/>
      <c r="C1046" s="5">
        <v>40158</v>
      </c>
      <c r="D1046" t="s">
        <v>84</v>
      </c>
      <c r="E1046">
        <v>17610</v>
      </c>
      <c r="F1046">
        <v>13305</v>
      </c>
      <c r="G1046">
        <v>6705</v>
      </c>
      <c r="H1046">
        <f>'[4]200912'!M85</f>
        <v>7916</v>
      </c>
      <c r="I1046">
        <v>605</v>
      </c>
      <c r="J1046">
        <v>633</v>
      </c>
      <c r="K1046">
        <v>42</v>
      </c>
      <c r="L1046">
        <v>700</v>
      </c>
      <c r="M1046">
        <v>704</v>
      </c>
      <c r="N1046">
        <v>735</v>
      </c>
      <c r="O1046">
        <v>80</v>
      </c>
      <c r="P1046">
        <v>797.81</v>
      </c>
    </row>
    <row r="1047" spans="2:16" ht="15" x14ac:dyDescent="0.25">
      <c r="B1047" s="14"/>
      <c r="C1047" s="5">
        <v>40158</v>
      </c>
      <c r="D1047" t="s">
        <v>85</v>
      </c>
      <c r="E1047">
        <v>17291</v>
      </c>
      <c r="F1047">
        <v>12972</v>
      </c>
      <c r="G1047">
        <v>6594</v>
      </c>
      <c r="H1047">
        <f>'[4]200912'!M86</f>
        <v>7722</v>
      </c>
      <c r="I1047">
        <v>620</v>
      </c>
      <c r="J1047">
        <v>591</v>
      </c>
      <c r="K1047">
        <v>44</v>
      </c>
      <c r="L1047">
        <v>677</v>
      </c>
      <c r="M1047">
        <v>704</v>
      </c>
      <c r="N1047">
        <v>735</v>
      </c>
      <c r="O1047">
        <v>82</v>
      </c>
      <c r="P1047">
        <v>771.9</v>
      </c>
    </row>
    <row r="1048" spans="2:16" ht="15" x14ac:dyDescent="0.25">
      <c r="B1048" s="14"/>
      <c r="C1048" s="5">
        <v>40158</v>
      </c>
      <c r="D1048" t="s">
        <v>86</v>
      </c>
      <c r="E1048">
        <v>16981</v>
      </c>
      <c r="F1048">
        <v>12781</v>
      </c>
      <c r="G1048">
        <v>6596</v>
      </c>
      <c r="H1048">
        <f>'[4]200912'!M87</f>
        <v>7446</v>
      </c>
      <c r="I1048">
        <v>609</v>
      </c>
      <c r="J1048">
        <v>597</v>
      </c>
      <c r="K1048">
        <v>39</v>
      </c>
      <c r="L1048">
        <v>665</v>
      </c>
      <c r="M1048">
        <v>704</v>
      </c>
      <c r="N1048">
        <v>735</v>
      </c>
      <c r="O1048">
        <v>83</v>
      </c>
      <c r="P1048">
        <v>746.3</v>
      </c>
    </row>
    <row r="1049" spans="2:16" ht="15" x14ac:dyDescent="0.25">
      <c r="B1049" s="14"/>
      <c r="C1049" s="5">
        <v>40158</v>
      </c>
      <c r="D1049" t="s">
        <v>87</v>
      </c>
      <c r="E1049">
        <v>17014</v>
      </c>
      <c r="F1049">
        <v>12853</v>
      </c>
      <c r="G1049">
        <v>6461</v>
      </c>
      <c r="H1049">
        <f>'[4]200912'!M88</f>
        <v>7186</v>
      </c>
      <c r="I1049">
        <v>527</v>
      </c>
      <c r="J1049">
        <v>590</v>
      </c>
      <c r="K1049">
        <v>35</v>
      </c>
      <c r="L1049">
        <v>647</v>
      </c>
      <c r="M1049">
        <v>670</v>
      </c>
      <c r="N1049">
        <v>730</v>
      </c>
      <c r="O1049">
        <v>85</v>
      </c>
      <c r="P1049">
        <v>720.39</v>
      </c>
    </row>
    <row r="1050" spans="2:16" ht="15" x14ac:dyDescent="0.25">
      <c r="B1050" s="14"/>
      <c r="C1050" s="5">
        <v>40158</v>
      </c>
      <c r="D1050" t="s">
        <v>88</v>
      </c>
      <c r="E1050">
        <v>17208</v>
      </c>
      <c r="F1050">
        <v>12718</v>
      </c>
      <c r="G1050">
        <v>6413</v>
      </c>
      <c r="H1050">
        <f>'[4]200912'!M89</f>
        <v>7115</v>
      </c>
      <c r="I1050">
        <v>526</v>
      </c>
      <c r="J1050">
        <v>643</v>
      </c>
      <c r="K1050">
        <v>33</v>
      </c>
      <c r="L1050">
        <v>626</v>
      </c>
      <c r="M1050">
        <v>670</v>
      </c>
      <c r="N1050">
        <v>730</v>
      </c>
      <c r="O1050">
        <v>85</v>
      </c>
      <c r="P1050">
        <v>694.78</v>
      </c>
    </row>
    <row r="1051" spans="2:16" ht="15" x14ac:dyDescent="0.25">
      <c r="B1051" s="14"/>
      <c r="C1051" s="5">
        <v>40158</v>
      </c>
      <c r="D1051" t="s">
        <v>89</v>
      </c>
      <c r="E1051">
        <v>17247</v>
      </c>
      <c r="F1051">
        <v>12431</v>
      </c>
      <c r="G1051">
        <v>6398</v>
      </c>
      <c r="H1051">
        <f>'[4]200912'!M90</f>
        <v>7026</v>
      </c>
      <c r="I1051">
        <v>566</v>
      </c>
      <c r="J1051">
        <v>656</v>
      </c>
      <c r="K1051">
        <v>28</v>
      </c>
      <c r="L1051">
        <v>626</v>
      </c>
      <c r="M1051">
        <v>670</v>
      </c>
      <c r="N1051">
        <v>730</v>
      </c>
      <c r="O1051">
        <v>86</v>
      </c>
      <c r="P1051">
        <v>676.64</v>
      </c>
    </row>
    <row r="1052" spans="2:16" ht="15" x14ac:dyDescent="0.25">
      <c r="B1052" s="14"/>
      <c r="C1052" s="5">
        <v>40158</v>
      </c>
      <c r="D1052" t="s">
        <v>90</v>
      </c>
      <c r="E1052">
        <v>17083</v>
      </c>
      <c r="F1052">
        <v>12340</v>
      </c>
      <c r="G1052">
        <v>6318</v>
      </c>
      <c r="H1052">
        <f>'[4]200912'!M91</f>
        <v>6902</v>
      </c>
      <c r="I1052">
        <v>533</v>
      </c>
      <c r="J1052">
        <v>645</v>
      </c>
      <c r="K1052">
        <v>27</v>
      </c>
      <c r="L1052">
        <v>576</v>
      </c>
      <c r="M1052">
        <v>670</v>
      </c>
      <c r="N1052">
        <v>730</v>
      </c>
      <c r="O1052">
        <v>87</v>
      </c>
      <c r="P1052">
        <v>659.29</v>
      </c>
    </row>
    <row r="1053" spans="2:16" ht="15" x14ac:dyDescent="0.25">
      <c r="B1053" s="14"/>
      <c r="C1053" s="5">
        <v>40158</v>
      </c>
      <c r="D1053" t="s">
        <v>91</v>
      </c>
      <c r="E1053">
        <v>17066</v>
      </c>
      <c r="F1053">
        <v>12982</v>
      </c>
      <c r="G1053">
        <v>6249</v>
      </c>
      <c r="H1053">
        <f>'[4]200912'!M92</f>
        <v>6977</v>
      </c>
      <c r="I1053">
        <v>479</v>
      </c>
      <c r="J1053">
        <v>620</v>
      </c>
      <c r="K1053">
        <v>27</v>
      </c>
      <c r="L1053">
        <v>554</v>
      </c>
      <c r="M1053">
        <v>630</v>
      </c>
      <c r="N1053">
        <v>756</v>
      </c>
      <c r="O1053">
        <v>88</v>
      </c>
      <c r="P1053">
        <v>641.95000000000005</v>
      </c>
    </row>
    <row r="1054" spans="2:16" ht="15" x14ac:dyDescent="0.25">
      <c r="B1054" s="14"/>
      <c r="C1054" s="5">
        <v>40158</v>
      </c>
      <c r="D1054" t="s">
        <v>92</v>
      </c>
      <c r="E1054">
        <v>16878</v>
      </c>
      <c r="F1054">
        <v>12785</v>
      </c>
      <c r="G1054">
        <v>6047</v>
      </c>
      <c r="H1054">
        <f>'[4]200912'!M93</f>
        <v>6849</v>
      </c>
      <c r="I1054">
        <v>458</v>
      </c>
      <c r="J1054">
        <v>609</v>
      </c>
      <c r="K1054">
        <v>30</v>
      </c>
      <c r="L1054">
        <v>547</v>
      </c>
      <c r="M1054">
        <v>630</v>
      </c>
      <c r="N1054">
        <v>756</v>
      </c>
      <c r="O1054">
        <v>87</v>
      </c>
      <c r="P1054">
        <v>624.29999999999995</v>
      </c>
    </row>
    <row r="1055" spans="2:16" ht="15" x14ac:dyDescent="0.25">
      <c r="B1055" s="14"/>
      <c r="C1055" s="5">
        <v>40158</v>
      </c>
      <c r="D1055" t="s">
        <v>93</v>
      </c>
      <c r="E1055">
        <v>16536</v>
      </c>
      <c r="F1055">
        <v>12341</v>
      </c>
      <c r="G1055">
        <v>5932</v>
      </c>
      <c r="H1055">
        <f>'[4]200912'!M94</f>
        <v>6700</v>
      </c>
      <c r="I1055">
        <v>478</v>
      </c>
      <c r="J1055">
        <v>645</v>
      </c>
      <c r="K1055">
        <v>34</v>
      </c>
      <c r="L1055">
        <v>526</v>
      </c>
      <c r="M1055">
        <v>630</v>
      </c>
      <c r="N1055">
        <v>756</v>
      </c>
      <c r="O1055">
        <v>85</v>
      </c>
      <c r="P1055">
        <v>609.5</v>
      </c>
    </row>
    <row r="1056" spans="2:16" ht="15" x14ac:dyDescent="0.25">
      <c r="B1056" s="14"/>
      <c r="C1056" s="5">
        <v>40158</v>
      </c>
      <c r="D1056" t="s">
        <v>94</v>
      </c>
      <c r="E1056">
        <v>16222</v>
      </c>
      <c r="F1056">
        <v>12055</v>
      </c>
      <c r="G1056">
        <v>5830</v>
      </c>
      <c r="H1056">
        <f>'[4]200912'!M95</f>
        <v>6473</v>
      </c>
      <c r="I1056">
        <v>506</v>
      </c>
      <c r="J1056">
        <v>626</v>
      </c>
      <c r="K1056">
        <v>35</v>
      </c>
      <c r="L1056">
        <v>495</v>
      </c>
      <c r="M1056">
        <v>630</v>
      </c>
      <c r="N1056">
        <v>756</v>
      </c>
      <c r="O1056">
        <v>84</v>
      </c>
      <c r="P1056">
        <v>594.4</v>
      </c>
    </row>
    <row r="1057" spans="2:16" ht="15" x14ac:dyDescent="0.25">
      <c r="B1057" s="14"/>
      <c r="C1057" s="5">
        <v>40158</v>
      </c>
      <c r="D1057" t="s">
        <v>95</v>
      </c>
      <c r="E1057">
        <v>16011</v>
      </c>
      <c r="F1057">
        <v>11970</v>
      </c>
      <c r="G1057">
        <v>5805</v>
      </c>
      <c r="H1057">
        <f>'[4]200912'!M96</f>
        <v>6341</v>
      </c>
      <c r="I1057">
        <v>475</v>
      </c>
      <c r="J1057">
        <v>735</v>
      </c>
      <c r="K1057">
        <v>38</v>
      </c>
      <c r="L1057">
        <v>505</v>
      </c>
      <c r="M1057">
        <v>616</v>
      </c>
      <c r="N1057">
        <v>724</v>
      </c>
      <c r="O1057">
        <v>83</v>
      </c>
      <c r="P1057">
        <v>579.30999999999995</v>
      </c>
    </row>
    <row r="1058" spans="2:16" ht="15" x14ac:dyDescent="0.25">
      <c r="B1058" s="14"/>
      <c r="C1058" s="5">
        <v>40158</v>
      </c>
      <c r="D1058" t="s">
        <v>96</v>
      </c>
      <c r="E1058">
        <v>15648</v>
      </c>
      <c r="F1058">
        <v>11708</v>
      </c>
      <c r="G1058">
        <v>5741</v>
      </c>
      <c r="H1058">
        <f>'[4]200912'!M97</f>
        <v>6128</v>
      </c>
      <c r="I1058">
        <v>429</v>
      </c>
      <c r="J1058">
        <v>700</v>
      </c>
      <c r="K1058">
        <v>44</v>
      </c>
      <c r="L1058">
        <v>491</v>
      </c>
      <c r="M1058">
        <v>616</v>
      </c>
      <c r="N1058">
        <v>724</v>
      </c>
      <c r="O1058">
        <v>82</v>
      </c>
      <c r="P1058">
        <v>564.51</v>
      </c>
    </row>
    <row r="1059" spans="2:16" ht="15" x14ac:dyDescent="0.25">
      <c r="B1059" s="14"/>
      <c r="C1059" s="5">
        <v>40158</v>
      </c>
      <c r="D1059" t="s">
        <v>97</v>
      </c>
      <c r="E1059">
        <v>15340</v>
      </c>
      <c r="F1059">
        <v>11392</v>
      </c>
      <c r="G1059">
        <v>5629</v>
      </c>
      <c r="H1059">
        <f>'[4]200912'!M98</f>
        <v>5933</v>
      </c>
      <c r="I1059">
        <v>418</v>
      </c>
      <c r="J1059">
        <v>660</v>
      </c>
      <c r="K1059">
        <v>37</v>
      </c>
      <c r="L1059">
        <v>464</v>
      </c>
      <c r="M1059">
        <v>616</v>
      </c>
      <c r="N1059">
        <v>724</v>
      </c>
      <c r="O1059">
        <v>81</v>
      </c>
      <c r="P1059">
        <v>556.29</v>
      </c>
    </row>
    <row r="1060" spans="2:16" ht="15" x14ac:dyDescent="0.25">
      <c r="B1060" s="14"/>
      <c r="C1060" s="5">
        <v>40158</v>
      </c>
      <c r="D1060" t="s">
        <v>98</v>
      </c>
      <c r="E1060">
        <v>14863</v>
      </c>
      <c r="F1060">
        <v>11095</v>
      </c>
      <c r="G1060">
        <v>5534</v>
      </c>
      <c r="H1060">
        <f>'[4]200912'!M99</f>
        <v>5830</v>
      </c>
      <c r="I1060">
        <v>418</v>
      </c>
      <c r="J1060">
        <v>675</v>
      </c>
      <c r="K1060">
        <v>35</v>
      </c>
      <c r="L1060">
        <v>451</v>
      </c>
      <c r="M1060">
        <v>616</v>
      </c>
      <c r="N1060">
        <v>724</v>
      </c>
      <c r="O1060">
        <v>79</v>
      </c>
      <c r="P1060">
        <v>547.87</v>
      </c>
    </row>
    <row r="1061" spans="2:16" ht="15" x14ac:dyDescent="0.25">
      <c r="B1061" s="14"/>
      <c r="C1061" s="5">
        <v>40159</v>
      </c>
      <c r="D1061" t="s">
        <v>3</v>
      </c>
      <c r="E1061">
        <v>14685</v>
      </c>
      <c r="F1061">
        <v>10779</v>
      </c>
      <c r="G1061">
        <v>5421</v>
      </c>
      <c r="H1061">
        <f>'[4]200912'!N4</f>
        <v>5743</v>
      </c>
      <c r="I1061">
        <v>364</v>
      </c>
      <c r="J1061">
        <v>674</v>
      </c>
      <c r="K1061">
        <v>34</v>
      </c>
      <c r="L1061">
        <v>444</v>
      </c>
      <c r="M1061">
        <v>472</v>
      </c>
      <c r="N1061">
        <v>833</v>
      </c>
      <c r="O1061">
        <v>93</v>
      </c>
      <c r="P1061">
        <v>539.96</v>
      </c>
    </row>
    <row r="1062" spans="2:16" ht="15" x14ac:dyDescent="0.25">
      <c r="B1062" s="14"/>
      <c r="C1062" s="5">
        <v>40159</v>
      </c>
      <c r="D1062" t="s">
        <v>4</v>
      </c>
      <c r="E1062">
        <v>14499</v>
      </c>
      <c r="F1062">
        <v>10456</v>
      </c>
      <c r="G1062">
        <v>5421</v>
      </c>
      <c r="H1062">
        <f>'[4]200912'!N5</f>
        <v>5582</v>
      </c>
      <c r="I1062">
        <v>354</v>
      </c>
      <c r="J1062">
        <v>744</v>
      </c>
      <c r="K1062">
        <v>30</v>
      </c>
      <c r="L1062">
        <v>469</v>
      </c>
      <c r="M1062">
        <v>472</v>
      </c>
      <c r="N1062">
        <v>833</v>
      </c>
      <c r="O1062">
        <v>91</v>
      </c>
      <c r="P1062">
        <v>655.92</v>
      </c>
    </row>
    <row r="1063" spans="2:16" ht="15" x14ac:dyDescent="0.25">
      <c r="B1063" s="14"/>
      <c r="C1063" s="5">
        <v>40159</v>
      </c>
      <c r="D1063" t="s">
        <v>5</v>
      </c>
      <c r="E1063">
        <v>14304</v>
      </c>
      <c r="F1063">
        <v>10106</v>
      </c>
      <c r="G1063">
        <v>5338</v>
      </c>
      <c r="H1063">
        <f>'[4]200912'!N6</f>
        <v>5485</v>
      </c>
      <c r="I1063">
        <v>327</v>
      </c>
      <c r="J1063">
        <v>873</v>
      </c>
      <c r="K1063">
        <v>30</v>
      </c>
      <c r="L1063">
        <v>489</v>
      </c>
      <c r="M1063">
        <v>472</v>
      </c>
      <c r="N1063">
        <v>833</v>
      </c>
      <c r="O1063">
        <v>90</v>
      </c>
      <c r="P1063">
        <v>650.37</v>
      </c>
    </row>
    <row r="1064" spans="2:16" ht="15" x14ac:dyDescent="0.25">
      <c r="B1064" s="14"/>
      <c r="C1064" s="5">
        <v>40159</v>
      </c>
      <c r="D1064" t="s">
        <v>6</v>
      </c>
      <c r="E1064">
        <v>14126</v>
      </c>
      <c r="F1064">
        <v>9849</v>
      </c>
      <c r="G1064">
        <v>5254</v>
      </c>
      <c r="H1064">
        <f>'[4]200912'!N7</f>
        <v>5337</v>
      </c>
      <c r="I1064">
        <v>301</v>
      </c>
      <c r="J1064">
        <v>910</v>
      </c>
      <c r="K1064">
        <v>33</v>
      </c>
      <c r="L1064">
        <v>500</v>
      </c>
      <c r="M1064">
        <v>472</v>
      </c>
      <c r="N1064">
        <v>833</v>
      </c>
      <c r="O1064">
        <v>88</v>
      </c>
      <c r="P1064">
        <v>644.53</v>
      </c>
    </row>
    <row r="1065" spans="2:16" ht="15" x14ac:dyDescent="0.25">
      <c r="B1065" s="14"/>
      <c r="C1065" s="5">
        <v>40159</v>
      </c>
      <c r="D1065" t="s">
        <v>7</v>
      </c>
      <c r="E1065">
        <v>14015</v>
      </c>
      <c r="F1065">
        <v>9681</v>
      </c>
      <c r="G1065">
        <v>5301</v>
      </c>
      <c r="H1065">
        <f>'[4]200912'!N8</f>
        <v>5272</v>
      </c>
      <c r="I1065">
        <v>260</v>
      </c>
      <c r="J1065">
        <v>844</v>
      </c>
      <c r="K1065">
        <v>39</v>
      </c>
      <c r="L1065">
        <v>495</v>
      </c>
      <c r="M1065">
        <v>456</v>
      </c>
      <c r="N1065">
        <v>871</v>
      </c>
      <c r="O1065">
        <v>87</v>
      </c>
      <c r="P1065">
        <v>638.67999999999995</v>
      </c>
    </row>
    <row r="1066" spans="2:16" ht="15" x14ac:dyDescent="0.25">
      <c r="B1066" s="14"/>
      <c r="C1066" s="5">
        <v>40159</v>
      </c>
      <c r="D1066" t="s">
        <v>8</v>
      </c>
      <c r="E1066">
        <v>13897</v>
      </c>
      <c r="F1066">
        <v>9330</v>
      </c>
      <c r="G1066">
        <v>5221</v>
      </c>
      <c r="H1066">
        <f>'[4]200912'!N9</f>
        <v>5180</v>
      </c>
      <c r="I1066">
        <v>267</v>
      </c>
      <c r="J1066">
        <v>884</v>
      </c>
      <c r="K1066">
        <v>33</v>
      </c>
      <c r="L1066">
        <v>448</v>
      </c>
      <c r="M1066">
        <v>456</v>
      </c>
      <c r="N1066">
        <v>871</v>
      </c>
      <c r="O1066">
        <v>84</v>
      </c>
      <c r="P1066">
        <v>632.83000000000004</v>
      </c>
    </row>
    <row r="1067" spans="2:16" ht="15" x14ac:dyDescent="0.25">
      <c r="B1067" s="14"/>
      <c r="C1067" s="5">
        <v>40159</v>
      </c>
      <c r="D1067" t="s">
        <v>9</v>
      </c>
      <c r="E1067">
        <v>13738</v>
      </c>
      <c r="F1067">
        <v>9095</v>
      </c>
      <c r="G1067">
        <v>5188</v>
      </c>
      <c r="H1067">
        <f>'[4]200912'!N10</f>
        <v>5138</v>
      </c>
      <c r="I1067">
        <v>271</v>
      </c>
      <c r="J1067">
        <v>877</v>
      </c>
      <c r="K1067">
        <v>34</v>
      </c>
      <c r="L1067">
        <v>426</v>
      </c>
      <c r="M1067">
        <v>456</v>
      </c>
      <c r="N1067">
        <v>871</v>
      </c>
      <c r="O1067">
        <v>82</v>
      </c>
      <c r="P1067">
        <v>649.15</v>
      </c>
    </row>
    <row r="1068" spans="2:16" ht="15" x14ac:dyDescent="0.25">
      <c r="B1068" s="14"/>
      <c r="C1068" s="5">
        <v>40159</v>
      </c>
      <c r="D1068" t="s">
        <v>10</v>
      </c>
      <c r="E1068">
        <v>13680</v>
      </c>
      <c r="F1068">
        <v>8884</v>
      </c>
      <c r="G1068">
        <v>5202</v>
      </c>
      <c r="H1068">
        <f>'[4]200912'!N11</f>
        <v>5121</v>
      </c>
      <c r="I1068">
        <v>254</v>
      </c>
      <c r="J1068">
        <v>860</v>
      </c>
      <c r="K1068">
        <v>39</v>
      </c>
      <c r="L1068">
        <v>436</v>
      </c>
      <c r="M1068">
        <v>456</v>
      </c>
      <c r="N1068">
        <v>871</v>
      </c>
      <c r="O1068">
        <v>79</v>
      </c>
      <c r="P1068">
        <v>665.67</v>
      </c>
    </row>
    <row r="1069" spans="2:16" ht="15" x14ac:dyDescent="0.25">
      <c r="B1069" s="14"/>
      <c r="C1069" s="5">
        <v>40159</v>
      </c>
      <c r="D1069" t="s">
        <v>11</v>
      </c>
      <c r="E1069">
        <v>13583</v>
      </c>
      <c r="F1069">
        <v>8811</v>
      </c>
      <c r="G1069">
        <v>5102</v>
      </c>
      <c r="H1069">
        <f>'[4]200912'!N12</f>
        <v>5114</v>
      </c>
      <c r="I1069">
        <v>239</v>
      </c>
      <c r="J1069">
        <v>933</v>
      </c>
      <c r="K1069">
        <v>39</v>
      </c>
      <c r="L1069">
        <v>455</v>
      </c>
      <c r="M1069">
        <v>465</v>
      </c>
      <c r="N1069">
        <v>912</v>
      </c>
      <c r="O1069">
        <v>77</v>
      </c>
      <c r="P1069">
        <v>682.49</v>
      </c>
    </row>
    <row r="1070" spans="2:16" ht="15" x14ac:dyDescent="0.25">
      <c r="B1070" s="14"/>
      <c r="C1070" s="5">
        <v>40159</v>
      </c>
      <c r="D1070" t="s">
        <v>12</v>
      </c>
      <c r="E1070">
        <v>13448</v>
      </c>
      <c r="F1070">
        <v>8701</v>
      </c>
      <c r="G1070">
        <v>5053</v>
      </c>
      <c r="H1070">
        <f>'[4]200912'!N13</f>
        <v>5043</v>
      </c>
      <c r="I1070">
        <v>266</v>
      </c>
      <c r="J1070">
        <v>955</v>
      </c>
      <c r="K1070">
        <v>40</v>
      </c>
      <c r="L1070">
        <v>458</v>
      </c>
      <c r="M1070">
        <v>465</v>
      </c>
      <c r="N1070">
        <v>912</v>
      </c>
      <c r="O1070">
        <v>76</v>
      </c>
      <c r="P1070">
        <v>699.01</v>
      </c>
    </row>
    <row r="1071" spans="2:16" ht="15" x14ac:dyDescent="0.25">
      <c r="B1071" s="14"/>
      <c r="C1071" s="5">
        <v>40159</v>
      </c>
      <c r="D1071" t="s">
        <v>13</v>
      </c>
      <c r="E1071">
        <v>13448</v>
      </c>
      <c r="F1071">
        <v>8525</v>
      </c>
      <c r="G1071">
        <v>5018</v>
      </c>
      <c r="H1071">
        <f>'[4]200912'!N14</f>
        <v>5179</v>
      </c>
      <c r="I1071">
        <v>289</v>
      </c>
      <c r="J1071">
        <v>965</v>
      </c>
      <c r="K1071">
        <v>36</v>
      </c>
      <c r="L1071">
        <v>466</v>
      </c>
      <c r="M1071">
        <v>465</v>
      </c>
      <c r="N1071">
        <v>912</v>
      </c>
      <c r="O1071">
        <v>75</v>
      </c>
      <c r="P1071">
        <v>692.96</v>
      </c>
    </row>
    <row r="1072" spans="2:16" ht="15" x14ac:dyDescent="0.25">
      <c r="B1072" s="14"/>
      <c r="C1072" s="5">
        <v>40159</v>
      </c>
      <c r="D1072" t="s">
        <v>14</v>
      </c>
      <c r="E1072">
        <v>13467</v>
      </c>
      <c r="F1072">
        <v>8486</v>
      </c>
      <c r="G1072">
        <v>4952</v>
      </c>
      <c r="H1072">
        <f>'[4]200912'!N15</f>
        <v>5281</v>
      </c>
      <c r="I1072">
        <v>271</v>
      </c>
      <c r="J1072">
        <v>973</v>
      </c>
      <c r="K1072">
        <v>37</v>
      </c>
      <c r="L1072">
        <v>514</v>
      </c>
      <c r="M1072">
        <v>465</v>
      </c>
      <c r="N1072">
        <v>912</v>
      </c>
      <c r="O1072">
        <v>74</v>
      </c>
      <c r="P1072">
        <v>686.91</v>
      </c>
    </row>
    <row r="1073" spans="2:16" ht="15" x14ac:dyDescent="0.25">
      <c r="B1073" s="14"/>
      <c r="C1073" s="5">
        <v>40159</v>
      </c>
      <c r="D1073" t="s">
        <v>15</v>
      </c>
      <c r="E1073">
        <v>13515</v>
      </c>
      <c r="F1073">
        <v>8554</v>
      </c>
      <c r="G1073">
        <v>4967</v>
      </c>
      <c r="H1073">
        <f>'[4]200912'!N16</f>
        <v>5201</v>
      </c>
      <c r="I1073">
        <v>291</v>
      </c>
      <c r="J1073">
        <v>1042</v>
      </c>
      <c r="K1073">
        <v>40</v>
      </c>
      <c r="L1073">
        <v>533</v>
      </c>
      <c r="M1073">
        <v>495</v>
      </c>
      <c r="N1073">
        <v>940</v>
      </c>
      <c r="O1073">
        <v>73</v>
      </c>
      <c r="P1073">
        <v>680.85</v>
      </c>
    </row>
    <row r="1074" spans="2:16" ht="15" x14ac:dyDescent="0.25">
      <c r="B1074" s="14"/>
      <c r="C1074" s="5">
        <v>40159</v>
      </c>
      <c r="D1074" t="s">
        <v>16</v>
      </c>
      <c r="E1074">
        <v>13462</v>
      </c>
      <c r="F1074">
        <v>8483</v>
      </c>
      <c r="G1074">
        <v>4908</v>
      </c>
      <c r="H1074">
        <f>'[4]200912'!N17</f>
        <v>5083</v>
      </c>
      <c r="I1074">
        <v>336</v>
      </c>
      <c r="J1074">
        <v>1102</v>
      </c>
      <c r="K1074">
        <v>39</v>
      </c>
      <c r="L1074">
        <v>542</v>
      </c>
      <c r="M1074">
        <v>495</v>
      </c>
      <c r="N1074">
        <v>940</v>
      </c>
      <c r="O1074">
        <v>73</v>
      </c>
      <c r="P1074">
        <v>674.8</v>
      </c>
    </row>
    <row r="1075" spans="2:16" ht="15" x14ac:dyDescent="0.25">
      <c r="B1075" s="14"/>
      <c r="C1075" s="5">
        <v>40159</v>
      </c>
      <c r="D1075" t="s">
        <v>17</v>
      </c>
      <c r="E1075">
        <v>13423</v>
      </c>
      <c r="F1075">
        <v>8421</v>
      </c>
      <c r="G1075">
        <v>4918</v>
      </c>
      <c r="H1075">
        <f>'[4]200912'!N18</f>
        <v>5173</v>
      </c>
      <c r="I1075">
        <v>336</v>
      </c>
      <c r="J1075">
        <v>1121</v>
      </c>
      <c r="K1075">
        <v>40</v>
      </c>
      <c r="L1075">
        <v>510</v>
      </c>
      <c r="M1075">
        <v>495</v>
      </c>
      <c r="N1075">
        <v>940</v>
      </c>
      <c r="O1075">
        <v>74</v>
      </c>
      <c r="P1075">
        <v>674.77</v>
      </c>
    </row>
    <row r="1076" spans="2:16" ht="15" x14ac:dyDescent="0.25">
      <c r="B1076" s="14"/>
      <c r="C1076" s="5">
        <v>40159</v>
      </c>
      <c r="D1076" t="s">
        <v>18</v>
      </c>
      <c r="E1076">
        <v>13372</v>
      </c>
      <c r="F1076">
        <v>8422</v>
      </c>
      <c r="G1076">
        <v>4911</v>
      </c>
      <c r="H1076">
        <f>'[4]200912'!N19</f>
        <v>5235</v>
      </c>
      <c r="I1076">
        <v>324</v>
      </c>
      <c r="J1076">
        <v>1115</v>
      </c>
      <c r="K1076">
        <v>43</v>
      </c>
      <c r="L1076">
        <v>489</v>
      </c>
      <c r="M1076">
        <v>495</v>
      </c>
      <c r="N1076">
        <v>940</v>
      </c>
      <c r="O1076">
        <v>74</v>
      </c>
      <c r="P1076">
        <v>675.54</v>
      </c>
    </row>
    <row r="1077" spans="2:16" ht="15" x14ac:dyDescent="0.25">
      <c r="B1077" s="14"/>
      <c r="C1077" s="5">
        <v>40159</v>
      </c>
      <c r="D1077" t="s">
        <v>19</v>
      </c>
      <c r="E1077">
        <v>13460</v>
      </c>
      <c r="F1077">
        <v>8398</v>
      </c>
      <c r="G1077">
        <v>4948</v>
      </c>
      <c r="H1077">
        <f>'[4]200912'!N20</f>
        <v>5184</v>
      </c>
      <c r="I1077">
        <v>340</v>
      </c>
      <c r="J1077">
        <v>1106</v>
      </c>
      <c r="K1077">
        <v>42</v>
      </c>
      <c r="L1077">
        <v>519</v>
      </c>
      <c r="M1077">
        <v>544</v>
      </c>
      <c r="N1077">
        <v>928</v>
      </c>
      <c r="O1077">
        <v>75</v>
      </c>
      <c r="P1077">
        <v>676</v>
      </c>
    </row>
    <row r="1078" spans="2:16" ht="15" x14ac:dyDescent="0.25">
      <c r="B1078" s="14"/>
      <c r="C1078" s="5">
        <v>40159</v>
      </c>
      <c r="D1078" t="s">
        <v>20</v>
      </c>
      <c r="E1078">
        <v>13441</v>
      </c>
      <c r="F1078">
        <v>8373</v>
      </c>
      <c r="G1078">
        <v>4948</v>
      </c>
      <c r="H1078">
        <f>'[4]200912'!N21</f>
        <v>5129</v>
      </c>
      <c r="I1078">
        <v>344</v>
      </c>
      <c r="J1078">
        <v>1133</v>
      </c>
      <c r="K1078">
        <v>45</v>
      </c>
      <c r="L1078">
        <v>527</v>
      </c>
      <c r="M1078">
        <v>544</v>
      </c>
      <c r="N1078">
        <v>928</v>
      </c>
      <c r="O1078">
        <v>73</v>
      </c>
      <c r="P1078">
        <v>676.77</v>
      </c>
    </row>
    <row r="1079" spans="2:16" ht="15" x14ac:dyDescent="0.25">
      <c r="B1079" s="14"/>
      <c r="C1079" s="5">
        <v>40159</v>
      </c>
      <c r="D1079" t="s">
        <v>21</v>
      </c>
      <c r="E1079">
        <v>13335</v>
      </c>
      <c r="F1079">
        <v>8349</v>
      </c>
      <c r="G1079">
        <v>4995</v>
      </c>
      <c r="H1079">
        <f>'[4]200912'!N22</f>
        <v>5209</v>
      </c>
      <c r="I1079">
        <v>354</v>
      </c>
      <c r="J1079">
        <v>1167</v>
      </c>
      <c r="K1079">
        <v>48</v>
      </c>
      <c r="L1079">
        <v>515</v>
      </c>
      <c r="M1079">
        <v>544</v>
      </c>
      <c r="N1079">
        <v>928</v>
      </c>
      <c r="O1079">
        <v>71</v>
      </c>
      <c r="P1079">
        <v>689.95</v>
      </c>
    </row>
    <row r="1080" spans="2:16" ht="15" x14ac:dyDescent="0.25">
      <c r="B1080" s="14"/>
      <c r="C1080" s="5">
        <v>40159</v>
      </c>
      <c r="D1080" t="s">
        <v>22</v>
      </c>
      <c r="E1080">
        <v>13228</v>
      </c>
      <c r="F1080">
        <v>8208</v>
      </c>
      <c r="G1080">
        <v>4925</v>
      </c>
      <c r="H1080">
        <f>'[4]200912'!N23</f>
        <v>5181</v>
      </c>
      <c r="I1080">
        <v>357</v>
      </c>
      <c r="J1080">
        <v>1147</v>
      </c>
      <c r="K1080">
        <v>47</v>
      </c>
      <c r="L1080">
        <v>508</v>
      </c>
      <c r="M1080">
        <v>544</v>
      </c>
      <c r="N1080">
        <v>928</v>
      </c>
      <c r="O1080">
        <v>69</v>
      </c>
      <c r="P1080">
        <v>703.32</v>
      </c>
    </row>
    <row r="1081" spans="2:16" ht="15" x14ac:dyDescent="0.25">
      <c r="B1081" s="14"/>
      <c r="C1081" s="5">
        <v>40159</v>
      </c>
      <c r="D1081" t="s">
        <v>23</v>
      </c>
      <c r="E1081">
        <v>13226</v>
      </c>
      <c r="F1081">
        <v>8353</v>
      </c>
      <c r="G1081">
        <v>4887</v>
      </c>
      <c r="H1081">
        <f>'[4]200912'!N24</f>
        <v>5088</v>
      </c>
      <c r="I1081">
        <v>363</v>
      </c>
      <c r="J1081">
        <v>1099</v>
      </c>
      <c r="K1081">
        <v>47</v>
      </c>
      <c r="L1081">
        <v>511</v>
      </c>
      <c r="M1081">
        <v>606</v>
      </c>
      <c r="N1081">
        <v>897</v>
      </c>
      <c r="O1081">
        <v>67</v>
      </c>
      <c r="P1081">
        <v>716.5</v>
      </c>
    </row>
    <row r="1082" spans="2:16" ht="15" x14ac:dyDescent="0.25">
      <c r="B1082" s="14"/>
      <c r="C1082" s="5">
        <v>40159</v>
      </c>
      <c r="D1082" t="s">
        <v>24</v>
      </c>
      <c r="E1082">
        <v>13194</v>
      </c>
      <c r="F1082">
        <v>8233</v>
      </c>
      <c r="G1082">
        <v>4786</v>
      </c>
      <c r="H1082">
        <f>'[4]200912'!N25</f>
        <v>4990</v>
      </c>
      <c r="I1082">
        <v>364</v>
      </c>
      <c r="J1082">
        <v>1148</v>
      </c>
      <c r="K1082">
        <v>48</v>
      </c>
      <c r="L1082">
        <v>521</v>
      </c>
      <c r="M1082">
        <v>606</v>
      </c>
      <c r="N1082">
        <v>897</v>
      </c>
      <c r="O1082">
        <v>68</v>
      </c>
      <c r="P1082">
        <v>730.18</v>
      </c>
    </row>
    <row r="1083" spans="2:16" ht="15" x14ac:dyDescent="0.25">
      <c r="B1083" s="14"/>
      <c r="C1083" s="5">
        <v>40159</v>
      </c>
      <c r="D1083" t="s">
        <v>25</v>
      </c>
      <c r="E1083">
        <v>13079</v>
      </c>
      <c r="F1083">
        <v>8228</v>
      </c>
      <c r="G1083">
        <v>4610</v>
      </c>
      <c r="H1083">
        <f>'[4]200912'!N26</f>
        <v>5011</v>
      </c>
      <c r="I1083">
        <v>392</v>
      </c>
      <c r="J1083">
        <v>1169</v>
      </c>
      <c r="K1083">
        <v>52</v>
      </c>
      <c r="L1083">
        <v>502</v>
      </c>
      <c r="M1083">
        <v>606</v>
      </c>
      <c r="N1083">
        <v>897</v>
      </c>
      <c r="O1083">
        <v>68</v>
      </c>
      <c r="P1083">
        <v>731.37</v>
      </c>
    </row>
    <row r="1084" spans="2:16" ht="15" x14ac:dyDescent="0.25">
      <c r="B1084" s="14"/>
      <c r="C1084" s="5">
        <v>40159</v>
      </c>
      <c r="D1084" t="s">
        <v>26</v>
      </c>
      <c r="E1084">
        <v>12838</v>
      </c>
      <c r="F1084">
        <v>8229</v>
      </c>
      <c r="G1084">
        <v>4520</v>
      </c>
      <c r="H1084">
        <f>'[4]200912'!N27</f>
        <v>4918</v>
      </c>
      <c r="I1084">
        <v>381</v>
      </c>
      <c r="J1084">
        <v>1161</v>
      </c>
      <c r="K1084">
        <v>50</v>
      </c>
      <c r="L1084">
        <v>479</v>
      </c>
      <c r="M1084">
        <v>606</v>
      </c>
      <c r="N1084">
        <v>897</v>
      </c>
      <c r="O1084">
        <v>69</v>
      </c>
      <c r="P1084">
        <v>732.35</v>
      </c>
    </row>
    <row r="1085" spans="2:16" ht="15" x14ac:dyDescent="0.25">
      <c r="B1085" s="14"/>
      <c r="C1085" s="5">
        <v>40159</v>
      </c>
      <c r="D1085" t="s">
        <v>27</v>
      </c>
      <c r="E1085">
        <v>12699</v>
      </c>
      <c r="F1085">
        <v>8094</v>
      </c>
      <c r="G1085">
        <v>4511</v>
      </c>
      <c r="H1085">
        <f>'[4]200912'!N28</f>
        <v>4592</v>
      </c>
      <c r="I1085">
        <v>387</v>
      </c>
      <c r="J1085">
        <v>1181</v>
      </c>
      <c r="K1085">
        <v>49</v>
      </c>
      <c r="L1085">
        <v>440</v>
      </c>
      <c r="M1085">
        <v>666</v>
      </c>
      <c r="N1085">
        <v>844</v>
      </c>
      <c r="O1085">
        <v>69</v>
      </c>
      <c r="P1085">
        <v>733.54</v>
      </c>
    </row>
    <row r="1086" spans="2:16" ht="15" x14ac:dyDescent="0.25">
      <c r="B1086" s="14"/>
      <c r="C1086" s="5">
        <v>40159</v>
      </c>
      <c r="D1086" t="s">
        <v>28</v>
      </c>
      <c r="E1086">
        <v>12741</v>
      </c>
      <c r="F1086">
        <v>8301</v>
      </c>
      <c r="G1086">
        <v>4655</v>
      </c>
      <c r="H1086">
        <f>'[4]200912'!N29</f>
        <v>4723</v>
      </c>
      <c r="I1086">
        <v>407</v>
      </c>
      <c r="J1086">
        <v>1217</v>
      </c>
      <c r="K1086">
        <v>50</v>
      </c>
      <c r="L1086">
        <v>443</v>
      </c>
      <c r="M1086">
        <v>666</v>
      </c>
      <c r="N1086">
        <v>844</v>
      </c>
      <c r="O1086">
        <v>70</v>
      </c>
      <c r="P1086">
        <v>734.73</v>
      </c>
    </row>
    <row r="1087" spans="2:16" ht="15" x14ac:dyDescent="0.25">
      <c r="B1087" s="14"/>
      <c r="C1087" s="5">
        <v>40159</v>
      </c>
      <c r="D1087" t="s">
        <v>29</v>
      </c>
      <c r="E1087">
        <v>12881</v>
      </c>
      <c r="F1087">
        <v>8505</v>
      </c>
      <c r="G1087">
        <v>4752</v>
      </c>
      <c r="H1087">
        <f>'[4]200912'!N30</f>
        <v>4866</v>
      </c>
      <c r="I1087">
        <v>411</v>
      </c>
      <c r="J1087">
        <v>1230</v>
      </c>
      <c r="K1087">
        <v>41</v>
      </c>
      <c r="L1087">
        <v>484</v>
      </c>
      <c r="M1087">
        <v>666</v>
      </c>
      <c r="N1087">
        <v>844</v>
      </c>
      <c r="O1087">
        <v>70</v>
      </c>
      <c r="P1087">
        <v>718.71</v>
      </c>
    </row>
    <row r="1088" spans="2:16" ht="15" x14ac:dyDescent="0.25">
      <c r="B1088" s="14"/>
      <c r="C1088" s="5">
        <v>40159</v>
      </c>
      <c r="D1088" t="s">
        <v>30</v>
      </c>
      <c r="E1088">
        <v>12867</v>
      </c>
      <c r="F1088">
        <v>8728</v>
      </c>
      <c r="G1088">
        <v>4780</v>
      </c>
      <c r="H1088">
        <f>'[4]200912'!N31</f>
        <v>5015</v>
      </c>
      <c r="I1088">
        <v>386</v>
      </c>
      <c r="J1088">
        <v>1202</v>
      </c>
      <c r="K1088">
        <v>51</v>
      </c>
      <c r="L1088">
        <v>548</v>
      </c>
      <c r="M1088">
        <v>666</v>
      </c>
      <c r="N1088">
        <v>844</v>
      </c>
      <c r="O1088">
        <v>70</v>
      </c>
      <c r="P1088">
        <v>702.7</v>
      </c>
    </row>
    <row r="1089" spans="2:16" ht="15" x14ac:dyDescent="0.25">
      <c r="B1089" s="14"/>
      <c r="C1089" s="5">
        <v>40159</v>
      </c>
      <c r="D1089" t="s">
        <v>31</v>
      </c>
      <c r="E1089">
        <v>13156</v>
      </c>
      <c r="F1089">
        <v>8938</v>
      </c>
      <c r="G1089">
        <v>4908</v>
      </c>
      <c r="H1089">
        <f>'[4]200912'!N32</f>
        <v>5166</v>
      </c>
      <c r="I1089">
        <v>408</v>
      </c>
      <c r="J1089">
        <v>1205</v>
      </c>
      <c r="K1089">
        <v>48</v>
      </c>
      <c r="L1089">
        <v>552</v>
      </c>
      <c r="M1089">
        <v>672</v>
      </c>
      <c r="N1089">
        <v>748</v>
      </c>
      <c r="O1089">
        <v>70</v>
      </c>
      <c r="P1089">
        <v>686.68</v>
      </c>
    </row>
    <row r="1090" spans="2:16" ht="15" x14ac:dyDescent="0.25">
      <c r="B1090" s="14"/>
      <c r="C1090" s="5">
        <v>40159</v>
      </c>
      <c r="D1090" t="s">
        <v>32</v>
      </c>
      <c r="E1090">
        <v>13555</v>
      </c>
      <c r="F1090">
        <v>9350</v>
      </c>
      <c r="G1090">
        <v>4967</v>
      </c>
      <c r="H1090">
        <f>'[4]200912'!N33</f>
        <v>5512</v>
      </c>
      <c r="I1090">
        <v>463</v>
      </c>
      <c r="J1090">
        <v>1173</v>
      </c>
      <c r="K1090">
        <v>46</v>
      </c>
      <c r="L1090">
        <v>498</v>
      </c>
      <c r="M1090">
        <v>672</v>
      </c>
      <c r="N1090">
        <v>748</v>
      </c>
      <c r="O1090">
        <v>68</v>
      </c>
      <c r="P1090">
        <v>670.66</v>
      </c>
    </row>
    <row r="1091" spans="2:16" ht="15" x14ac:dyDescent="0.25">
      <c r="B1091" s="14"/>
      <c r="C1091" s="5">
        <v>40159</v>
      </c>
      <c r="D1091" t="s">
        <v>33</v>
      </c>
      <c r="E1091">
        <v>13931</v>
      </c>
      <c r="F1091">
        <v>9780</v>
      </c>
      <c r="G1091">
        <v>4974</v>
      </c>
      <c r="H1091">
        <f>'[4]200912'!N34</f>
        <v>5779</v>
      </c>
      <c r="I1091">
        <v>466</v>
      </c>
      <c r="J1091">
        <v>1088</v>
      </c>
      <c r="K1091">
        <v>45</v>
      </c>
      <c r="L1091">
        <v>510</v>
      </c>
      <c r="M1091">
        <v>672</v>
      </c>
      <c r="N1091">
        <v>748</v>
      </c>
      <c r="O1091">
        <v>65</v>
      </c>
      <c r="P1091">
        <v>668.79</v>
      </c>
    </row>
    <row r="1092" spans="2:16" ht="15" x14ac:dyDescent="0.25">
      <c r="B1092" s="14"/>
      <c r="C1092" s="5">
        <v>40159</v>
      </c>
      <c r="D1092" t="s">
        <v>34</v>
      </c>
      <c r="E1092">
        <v>14145</v>
      </c>
      <c r="F1092">
        <v>10087</v>
      </c>
      <c r="G1092">
        <v>5051</v>
      </c>
      <c r="H1092">
        <f>'[4]200912'!N35</f>
        <v>5795</v>
      </c>
      <c r="I1092">
        <v>478</v>
      </c>
      <c r="J1092">
        <v>1016</v>
      </c>
      <c r="K1092">
        <v>44</v>
      </c>
      <c r="L1092">
        <v>488</v>
      </c>
      <c r="M1092">
        <v>672</v>
      </c>
      <c r="N1092">
        <v>748</v>
      </c>
      <c r="O1092">
        <v>62</v>
      </c>
      <c r="P1092">
        <v>667.71</v>
      </c>
    </row>
    <row r="1093" spans="2:16" ht="15" x14ac:dyDescent="0.25">
      <c r="B1093" s="14"/>
      <c r="C1093" s="5">
        <v>40159</v>
      </c>
      <c r="D1093" t="s">
        <v>35</v>
      </c>
      <c r="E1093">
        <v>14496</v>
      </c>
      <c r="F1093">
        <v>10281</v>
      </c>
      <c r="G1093">
        <v>5083</v>
      </c>
      <c r="H1093">
        <f>'[4]200912'!N36</f>
        <v>6089</v>
      </c>
      <c r="I1093">
        <v>489</v>
      </c>
      <c r="J1093">
        <v>1041</v>
      </c>
      <c r="K1093">
        <v>41</v>
      </c>
      <c r="L1093">
        <v>509</v>
      </c>
      <c r="M1093">
        <v>655</v>
      </c>
      <c r="N1093">
        <v>717</v>
      </c>
      <c r="O1093">
        <v>59</v>
      </c>
      <c r="P1093">
        <v>666.34</v>
      </c>
    </row>
    <row r="1094" spans="2:16" ht="15" x14ac:dyDescent="0.25">
      <c r="B1094" s="14"/>
      <c r="C1094" s="5">
        <v>40159</v>
      </c>
      <c r="D1094" t="s">
        <v>36</v>
      </c>
      <c r="E1094">
        <v>14661</v>
      </c>
      <c r="F1094">
        <v>10531</v>
      </c>
      <c r="G1094">
        <v>5168</v>
      </c>
      <c r="H1094">
        <f>'[4]200912'!N37</f>
        <v>6322</v>
      </c>
      <c r="I1094">
        <v>518</v>
      </c>
      <c r="J1094">
        <v>1062</v>
      </c>
      <c r="K1094">
        <v>41</v>
      </c>
      <c r="L1094">
        <v>509</v>
      </c>
      <c r="M1094">
        <v>655</v>
      </c>
      <c r="N1094">
        <v>717</v>
      </c>
      <c r="O1094">
        <v>60</v>
      </c>
      <c r="P1094">
        <v>664.46</v>
      </c>
    </row>
    <row r="1095" spans="2:16" ht="15" x14ac:dyDescent="0.25">
      <c r="B1095" s="14"/>
      <c r="C1095" s="5">
        <v>40159</v>
      </c>
      <c r="D1095" t="s">
        <v>37</v>
      </c>
      <c r="E1095">
        <v>14924</v>
      </c>
      <c r="F1095">
        <v>10749</v>
      </c>
      <c r="G1095">
        <v>5255</v>
      </c>
      <c r="H1095">
        <f>'[4]200912'!N38</f>
        <v>6407</v>
      </c>
      <c r="I1095">
        <v>520</v>
      </c>
      <c r="J1095">
        <v>1051</v>
      </c>
      <c r="K1095">
        <v>43</v>
      </c>
      <c r="L1095">
        <v>502</v>
      </c>
      <c r="M1095">
        <v>655</v>
      </c>
      <c r="N1095">
        <v>717</v>
      </c>
      <c r="O1095">
        <v>61</v>
      </c>
      <c r="P1095">
        <v>638.67999999999995</v>
      </c>
    </row>
    <row r="1096" spans="2:16" ht="15" x14ac:dyDescent="0.25">
      <c r="B1096" s="14"/>
      <c r="C1096" s="5">
        <v>40159</v>
      </c>
      <c r="D1096" t="s">
        <v>38</v>
      </c>
      <c r="E1096">
        <v>15280</v>
      </c>
      <c r="F1096">
        <v>10944</v>
      </c>
      <c r="G1096">
        <v>5273</v>
      </c>
      <c r="H1096">
        <f>'[4]200912'!N39</f>
        <v>6493</v>
      </c>
      <c r="I1096">
        <v>572</v>
      </c>
      <c r="J1096">
        <v>976</v>
      </c>
      <c r="K1096">
        <v>44</v>
      </c>
      <c r="L1096">
        <v>487</v>
      </c>
      <c r="M1096">
        <v>655</v>
      </c>
      <c r="N1096">
        <v>717</v>
      </c>
      <c r="O1096">
        <v>62</v>
      </c>
      <c r="P1096">
        <v>612.11</v>
      </c>
    </row>
    <row r="1097" spans="2:16" ht="15" x14ac:dyDescent="0.25">
      <c r="B1097" s="14"/>
      <c r="C1097" s="5">
        <v>40159</v>
      </c>
      <c r="D1097" t="s">
        <v>39</v>
      </c>
      <c r="E1097">
        <v>15452</v>
      </c>
      <c r="F1097">
        <v>10992</v>
      </c>
      <c r="G1097">
        <v>5526</v>
      </c>
      <c r="H1097">
        <f>'[4]200912'!N40</f>
        <v>6707</v>
      </c>
      <c r="I1097">
        <v>554</v>
      </c>
      <c r="J1097">
        <v>935</v>
      </c>
      <c r="K1097">
        <v>43</v>
      </c>
      <c r="L1097">
        <v>463</v>
      </c>
      <c r="M1097">
        <v>660</v>
      </c>
      <c r="N1097">
        <v>697</v>
      </c>
      <c r="O1097">
        <v>63</v>
      </c>
      <c r="P1097">
        <v>585.83000000000004</v>
      </c>
    </row>
    <row r="1098" spans="2:16" ht="15" x14ac:dyDescent="0.25">
      <c r="B1098" s="14"/>
      <c r="C1098" s="5">
        <v>40159</v>
      </c>
      <c r="D1098" t="s">
        <v>40</v>
      </c>
      <c r="E1098">
        <v>15661</v>
      </c>
      <c r="F1098">
        <v>11363</v>
      </c>
      <c r="G1098">
        <v>5621</v>
      </c>
      <c r="H1098">
        <f>'[4]200912'!N41</f>
        <v>6952</v>
      </c>
      <c r="I1098">
        <v>537</v>
      </c>
      <c r="J1098">
        <v>871</v>
      </c>
      <c r="K1098">
        <v>42</v>
      </c>
      <c r="L1098">
        <v>461</v>
      </c>
      <c r="M1098">
        <v>660</v>
      </c>
      <c r="N1098">
        <v>697</v>
      </c>
      <c r="O1098">
        <v>64</v>
      </c>
      <c r="P1098">
        <v>559.54999999999995</v>
      </c>
    </row>
    <row r="1099" spans="2:16" ht="15" x14ac:dyDescent="0.25">
      <c r="B1099" s="14"/>
      <c r="C1099" s="5">
        <v>40159</v>
      </c>
      <c r="D1099" t="s">
        <v>41</v>
      </c>
      <c r="E1099">
        <v>15965</v>
      </c>
      <c r="F1099">
        <v>11570</v>
      </c>
      <c r="G1099">
        <v>5568</v>
      </c>
      <c r="H1099">
        <f>'[4]200912'!N42</f>
        <v>6953</v>
      </c>
      <c r="I1099">
        <v>551</v>
      </c>
      <c r="J1099">
        <v>835</v>
      </c>
      <c r="K1099">
        <v>43</v>
      </c>
      <c r="L1099">
        <v>450</v>
      </c>
      <c r="M1099">
        <v>660</v>
      </c>
      <c r="N1099">
        <v>697</v>
      </c>
      <c r="O1099">
        <v>65</v>
      </c>
      <c r="P1099">
        <v>537.26</v>
      </c>
    </row>
    <row r="1100" spans="2:16" ht="15" x14ac:dyDescent="0.25">
      <c r="B1100" s="14"/>
      <c r="C1100" s="5">
        <v>40159</v>
      </c>
      <c r="D1100" t="s">
        <v>42</v>
      </c>
      <c r="E1100">
        <v>16125</v>
      </c>
      <c r="F1100">
        <v>11662</v>
      </c>
      <c r="G1100">
        <v>5528</v>
      </c>
      <c r="H1100">
        <f>'[4]200912'!N43</f>
        <v>7072</v>
      </c>
      <c r="I1100">
        <v>578</v>
      </c>
      <c r="J1100">
        <v>816</v>
      </c>
      <c r="K1100">
        <v>45</v>
      </c>
      <c r="L1100">
        <v>429</v>
      </c>
      <c r="M1100">
        <v>660</v>
      </c>
      <c r="N1100">
        <v>697</v>
      </c>
      <c r="O1100">
        <v>66</v>
      </c>
      <c r="P1100">
        <v>515.77</v>
      </c>
    </row>
    <row r="1101" spans="2:16" ht="15" x14ac:dyDescent="0.25">
      <c r="B1101" s="14"/>
      <c r="C1101" s="5">
        <v>40159</v>
      </c>
      <c r="D1101" t="s">
        <v>43</v>
      </c>
      <c r="E1101">
        <v>16130</v>
      </c>
      <c r="F1101">
        <v>11625</v>
      </c>
      <c r="G1101">
        <v>5447</v>
      </c>
      <c r="H1101">
        <f>'[4]200912'!N44</f>
        <v>7140</v>
      </c>
      <c r="I1101">
        <v>546</v>
      </c>
      <c r="J1101">
        <v>777</v>
      </c>
      <c r="K1101">
        <v>43</v>
      </c>
      <c r="L1101">
        <v>393</v>
      </c>
      <c r="M1101">
        <v>663</v>
      </c>
      <c r="N1101">
        <v>713</v>
      </c>
      <c r="O1101">
        <v>67</v>
      </c>
      <c r="P1101">
        <v>493.78</v>
      </c>
    </row>
    <row r="1102" spans="2:16" ht="15" x14ac:dyDescent="0.25">
      <c r="B1102" s="14"/>
      <c r="C1102" s="5">
        <v>40159</v>
      </c>
      <c r="D1102" t="s">
        <v>44</v>
      </c>
      <c r="E1102">
        <v>16267</v>
      </c>
      <c r="F1102">
        <v>11672</v>
      </c>
      <c r="G1102">
        <v>5476</v>
      </c>
      <c r="H1102">
        <f>'[4]200912'!N45</f>
        <v>7218</v>
      </c>
      <c r="I1102">
        <v>521</v>
      </c>
      <c r="J1102">
        <v>749</v>
      </c>
      <c r="K1102">
        <v>43</v>
      </c>
      <c r="L1102">
        <v>392</v>
      </c>
      <c r="M1102">
        <v>663</v>
      </c>
      <c r="N1102">
        <v>713</v>
      </c>
      <c r="O1102">
        <v>70</v>
      </c>
      <c r="P1102">
        <v>471.99</v>
      </c>
    </row>
    <row r="1103" spans="2:16" ht="15" x14ac:dyDescent="0.25">
      <c r="B1103" s="14"/>
      <c r="C1103" s="5">
        <v>40159</v>
      </c>
      <c r="D1103" t="s">
        <v>45</v>
      </c>
      <c r="E1103">
        <v>16234</v>
      </c>
      <c r="F1103">
        <v>11805</v>
      </c>
      <c r="G1103">
        <v>5464</v>
      </c>
      <c r="H1103">
        <f>'[4]200912'!N46</f>
        <v>7288</v>
      </c>
      <c r="I1103">
        <v>536</v>
      </c>
      <c r="J1103">
        <v>764</v>
      </c>
      <c r="K1103">
        <v>46</v>
      </c>
      <c r="L1103">
        <v>420</v>
      </c>
      <c r="M1103">
        <v>663</v>
      </c>
      <c r="N1103">
        <v>713</v>
      </c>
      <c r="O1103">
        <v>72</v>
      </c>
      <c r="P1103">
        <v>465.81</v>
      </c>
    </row>
    <row r="1104" spans="2:16" ht="15" x14ac:dyDescent="0.25">
      <c r="B1104" s="14"/>
      <c r="C1104" s="5">
        <v>40159</v>
      </c>
      <c r="D1104" t="s">
        <v>46</v>
      </c>
      <c r="E1104">
        <v>16148</v>
      </c>
      <c r="F1104">
        <v>11892</v>
      </c>
      <c r="G1104">
        <v>5473</v>
      </c>
      <c r="H1104">
        <f>'[4]200912'!N47</f>
        <v>7378</v>
      </c>
      <c r="I1104">
        <v>588</v>
      </c>
      <c r="J1104">
        <v>853</v>
      </c>
      <c r="K1104">
        <v>49</v>
      </c>
      <c r="L1104">
        <v>453</v>
      </c>
      <c r="M1104">
        <v>663</v>
      </c>
      <c r="N1104">
        <v>713</v>
      </c>
      <c r="O1104">
        <v>74</v>
      </c>
      <c r="P1104">
        <v>459.82</v>
      </c>
    </row>
    <row r="1105" spans="2:16" ht="15" x14ac:dyDescent="0.25">
      <c r="B1105" s="14"/>
      <c r="C1105" s="5">
        <v>40159</v>
      </c>
      <c r="D1105" t="s">
        <v>47</v>
      </c>
      <c r="E1105">
        <v>16346</v>
      </c>
      <c r="F1105">
        <v>11976</v>
      </c>
      <c r="G1105">
        <v>5451</v>
      </c>
      <c r="H1105">
        <f>'[4]200912'!N48</f>
        <v>7590</v>
      </c>
      <c r="I1105">
        <v>625</v>
      </c>
      <c r="J1105">
        <v>830</v>
      </c>
      <c r="K1105">
        <v>50</v>
      </c>
      <c r="L1105">
        <v>460</v>
      </c>
      <c r="M1105">
        <v>659</v>
      </c>
      <c r="N1105">
        <v>736</v>
      </c>
      <c r="O1105">
        <v>77</v>
      </c>
      <c r="P1105">
        <v>453.83</v>
      </c>
    </row>
    <row r="1106" spans="2:16" ht="15" x14ac:dyDescent="0.25">
      <c r="B1106" s="14"/>
      <c r="C1106" s="5">
        <v>40159</v>
      </c>
      <c r="D1106" t="s">
        <v>48</v>
      </c>
      <c r="E1106">
        <v>16384</v>
      </c>
      <c r="F1106">
        <v>12042</v>
      </c>
      <c r="G1106">
        <v>5466</v>
      </c>
      <c r="H1106">
        <f>'[4]200912'!N49</f>
        <v>7704</v>
      </c>
      <c r="I1106">
        <v>597</v>
      </c>
      <c r="J1106">
        <v>858</v>
      </c>
      <c r="K1106">
        <v>51</v>
      </c>
      <c r="L1106">
        <v>474</v>
      </c>
      <c r="M1106">
        <v>659</v>
      </c>
      <c r="N1106">
        <v>736</v>
      </c>
      <c r="O1106">
        <v>78</v>
      </c>
      <c r="P1106">
        <v>448.14</v>
      </c>
    </row>
    <row r="1107" spans="2:16" ht="15" x14ac:dyDescent="0.25">
      <c r="B1107" s="14"/>
      <c r="C1107" s="5">
        <v>40159</v>
      </c>
      <c r="D1107" t="s">
        <v>49</v>
      </c>
      <c r="E1107">
        <v>16493</v>
      </c>
      <c r="F1107">
        <v>12074</v>
      </c>
      <c r="G1107">
        <v>5486</v>
      </c>
      <c r="H1107">
        <f>'[4]200912'!N50</f>
        <v>7840</v>
      </c>
      <c r="I1107">
        <v>596</v>
      </c>
      <c r="J1107">
        <v>825</v>
      </c>
      <c r="K1107">
        <v>56</v>
      </c>
      <c r="L1107">
        <v>470</v>
      </c>
      <c r="M1107">
        <v>659</v>
      </c>
      <c r="N1107">
        <v>736</v>
      </c>
      <c r="O1107">
        <v>79</v>
      </c>
      <c r="P1107">
        <v>443.52</v>
      </c>
    </row>
    <row r="1108" spans="2:16" ht="15" x14ac:dyDescent="0.25">
      <c r="B1108" s="14"/>
      <c r="C1108" s="5">
        <v>40159</v>
      </c>
      <c r="D1108" t="s">
        <v>50</v>
      </c>
      <c r="E1108">
        <v>16487</v>
      </c>
      <c r="F1108">
        <v>11979</v>
      </c>
      <c r="G1108">
        <v>5477</v>
      </c>
      <c r="H1108">
        <f>'[4]200912'!N51</f>
        <v>7819</v>
      </c>
      <c r="I1108">
        <v>578</v>
      </c>
      <c r="J1108">
        <v>899</v>
      </c>
      <c r="K1108">
        <v>55</v>
      </c>
      <c r="L1108">
        <v>457</v>
      </c>
      <c r="M1108">
        <v>659</v>
      </c>
      <c r="N1108">
        <v>736</v>
      </c>
      <c r="O1108">
        <v>80</v>
      </c>
      <c r="P1108">
        <v>439.4</v>
      </c>
    </row>
    <row r="1109" spans="2:16" ht="15" x14ac:dyDescent="0.25">
      <c r="B1109" s="14"/>
      <c r="C1109" s="5">
        <v>40159</v>
      </c>
      <c r="D1109" t="s">
        <v>51</v>
      </c>
      <c r="E1109">
        <v>16474</v>
      </c>
      <c r="F1109">
        <v>11949</v>
      </c>
      <c r="G1109">
        <v>5600</v>
      </c>
      <c r="H1109">
        <f>'[4]200912'!N52</f>
        <v>7602</v>
      </c>
      <c r="I1109">
        <v>592</v>
      </c>
      <c r="J1109">
        <v>891</v>
      </c>
      <c r="K1109">
        <v>58</v>
      </c>
      <c r="L1109">
        <v>466</v>
      </c>
      <c r="M1109">
        <v>686</v>
      </c>
      <c r="N1109">
        <v>757</v>
      </c>
      <c r="O1109">
        <v>81</v>
      </c>
      <c r="P1109">
        <v>435.28</v>
      </c>
    </row>
    <row r="1110" spans="2:16" ht="15" x14ac:dyDescent="0.25">
      <c r="B1110" s="14"/>
      <c r="C1110" s="5">
        <v>40159</v>
      </c>
      <c r="D1110" t="s">
        <v>52</v>
      </c>
      <c r="E1110">
        <v>16465</v>
      </c>
      <c r="F1110">
        <v>11823</v>
      </c>
      <c r="G1110">
        <v>5611</v>
      </c>
      <c r="H1110">
        <f>'[4]200912'!N53</f>
        <v>7505</v>
      </c>
      <c r="I1110">
        <v>551</v>
      </c>
      <c r="J1110">
        <v>870</v>
      </c>
      <c r="K1110">
        <v>59</v>
      </c>
      <c r="L1110">
        <v>453</v>
      </c>
      <c r="M1110">
        <v>686</v>
      </c>
      <c r="N1110">
        <v>757</v>
      </c>
      <c r="O1110">
        <v>81</v>
      </c>
      <c r="P1110">
        <v>431.46</v>
      </c>
    </row>
    <row r="1111" spans="2:16" ht="15" x14ac:dyDescent="0.25">
      <c r="B1111" s="14"/>
      <c r="C1111" s="5">
        <v>40159</v>
      </c>
      <c r="D1111" t="s">
        <v>53</v>
      </c>
      <c r="E1111">
        <v>16600</v>
      </c>
      <c r="F1111">
        <v>11785</v>
      </c>
      <c r="G1111">
        <v>5532</v>
      </c>
      <c r="H1111">
        <f>'[4]200912'!N54</f>
        <v>7316</v>
      </c>
      <c r="I1111">
        <v>520</v>
      </c>
      <c r="J1111">
        <v>852</v>
      </c>
      <c r="K1111">
        <v>57</v>
      </c>
      <c r="L1111">
        <v>516</v>
      </c>
      <c r="M1111">
        <v>686</v>
      </c>
      <c r="N1111">
        <v>757</v>
      </c>
      <c r="O1111">
        <v>82</v>
      </c>
      <c r="P1111">
        <v>434.04</v>
      </c>
    </row>
    <row r="1112" spans="2:16" ht="15" x14ac:dyDescent="0.25">
      <c r="B1112" s="14"/>
      <c r="C1112" s="5">
        <v>40159</v>
      </c>
      <c r="D1112" t="s">
        <v>54</v>
      </c>
      <c r="E1112">
        <v>16647</v>
      </c>
      <c r="F1112">
        <v>11684</v>
      </c>
      <c r="G1112">
        <v>5461</v>
      </c>
      <c r="H1112">
        <f>'[4]200912'!N55</f>
        <v>7327</v>
      </c>
      <c r="I1112">
        <v>518</v>
      </c>
      <c r="J1112">
        <v>965</v>
      </c>
      <c r="K1112">
        <v>55</v>
      </c>
      <c r="L1112">
        <v>446</v>
      </c>
      <c r="M1112">
        <v>686</v>
      </c>
      <c r="N1112">
        <v>757</v>
      </c>
      <c r="O1112">
        <v>82</v>
      </c>
      <c r="P1112">
        <v>437.11</v>
      </c>
    </row>
    <row r="1113" spans="2:16" ht="15" x14ac:dyDescent="0.25">
      <c r="B1113" s="14"/>
      <c r="C1113" s="5">
        <v>40159</v>
      </c>
      <c r="D1113" t="s">
        <v>55</v>
      </c>
      <c r="E1113">
        <v>16577</v>
      </c>
      <c r="F1113">
        <v>11786</v>
      </c>
      <c r="G1113">
        <v>5355</v>
      </c>
      <c r="H1113">
        <f>'[4]200912'!N56</f>
        <v>7150</v>
      </c>
      <c r="I1113">
        <v>477</v>
      </c>
      <c r="J1113">
        <v>941</v>
      </c>
      <c r="K1113">
        <v>58</v>
      </c>
      <c r="L1113">
        <v>440</v>
      </c>
      <c r="M1113">
        <v>697</v>
      </c>
      <c r="N1113">
        <v>757</v>
      </c>
      <c r="O1113">
        <v>82</v>
      </c>
      <c r="P1113">
        <v>440.19</v>
      </c>
    </row>
    <row r="1114" spans="2:16" ht="15" x14ac:dyDescent="0.25">
      <c r="B1114" s="14"/>
      <c r="C1114" s="5">
        <v>40159</v>
      </c>
      <c r="D1114" t="s">
        <v>56</v>
      </c>
      <c r="E1114">
        <v>16429</v>
      </c>
      <c r="F1114">
        <v>11592</v>
      </c>
      <c r="G1114">
        <v>5324</v>
      </c>
      <c r="H1114">
        <f>'[4]200912'!N57</f>
        <v>6971</v>
      </c>
      <c r="I1114">
        <v>517</v>
      </c>
      <c r="J1114">
        <v>929</v>
      </c>
      <c r="K1114">
        <v>67</v>
      </c>
      <c r="L1114">
        <v>471</v>
      </c>
      <c r="M1114">
        <v>697</v>
      </c>
      <c r="N1114">
        <v>757</v>
      </c>
      <c r="O1114">
        <v>82</v>
      </c>
      <c r="P1114">
        <v>443.07</v>
      </c>
    </row>
    <row r="1115" spans="2:16" ht="15" x14ac:dyDescent="0.25">
      <c r="B1115" s="14"/>
      <c r="C1115" s="5">
        <v>40159</v>
      </c>
      <c r="D1115" t="s">
        <v>57</v>
      </c>
      <c r="E1115">
        <v>16420</v>
      </c>
      <c r="F1115">
        <v>11353</v>
      </c>
      <c r="G1115">
        <v>5359</v>
      </c>
      <c r="H1115">
        <f>'[4]200912'!N58</f>
        <v>6993</v>
      </c>
      <c r="I1115">
        <v>511</v>
      </c>
      <c r="J1115">
        <v>956</v>
      </c>
      <c r="K1115">
        <v>72</v>
      </c>
      <c r="L1115">
        <v>538</v>
      </c>
      <c r="M1115">
        <v>697</v>
      </c>
      <c r="N1115">
        <v>757</v>
      </c>
      <c r="O1115">
        <v>82</v>
      </c>
      <c r="P1115">
        <v>460.51</v>
      </c>
    </row>
    <row r="1116" spans="2:16" ht="15" x14ac:dyDescent="0.25">
      <c r="B1116" s="14"/>
      <c r="C1116" s="5">
        <v>40159</v>
      </c>
      <c r="D1116" t="s">
        <v>58</v>
      </c>
      <c r="E1116">
        <v>16310</v>
      </c>
      <c r="F1116">
        <v>11127</v>
      </c>
      <c r="G1116">
        <v>5303</v>
      </c>
      <c r="H1116">
        <f>'[4]200912'!N59</f>
        <v>6982</v>
      </c>
      <c r="I1116">
        <v>513</v>
      </c>
      <c r="J1116">
        <v>992</v>
      </c>
      <c r="K1116">
        <v>66</v>
      </c>
      <c r="L1116">
        <v>461</v>
      </c>
      <c r="M1116">
        <v>697</v>
      </c>
      <c r="N1116">
        <v>757</v>
      </c>
      <c r="O1116">
        <v>81</v>
      </c>
      <c r="P1116">
        <v>477.75</v>
      </c>
    </row>
    <row r="1117" spans="2:16" ht="15" x14ac:dyDescent="0.25">
      <c r="B1117" s="14"/>
      <c r="C1117" s="5">
        <v>40159</v>
      </c>
      <c r="D1117" t="s">
        <v>59</v>
      </c>
      <c r="E1117">
        <v>16023</v>
      </c>
      <c r="F1117">
        <v>11155</v>
      </c>
      <c r="G1117">
        <v>5310</v>
      </c>
      <c r="H1117">
        <f>'[4]200912'!N60</f>
        <v>6946</v>
      </c>
      <c r="I1117">
        <v>486</v>
      </c>
      <c r="J1117">
        <v>1057</v>
      </c>
      <c r="K1117">
        <v>66</v>
      </c>
      <c r="L1117">
        <v>445</v>
      </c>
      <c r="M1117">
        <v>704</v>
      </c>
      <c r="N1117">
        <v>802</v>
      </c>
      <c r="O1117">
        <v>81</v>
      </c>
      <c r="P1117">
        <v>494.99</v>
      </c>
    </row>
    <row r="1118" spans="2:16" ht="15" x14ac:dyDescent="0.25">
      <c r="B1118" s="14"/>
      <c r="C1118" s="5">
        <v>40159</v>
      </c>
      <c r="D1118" t="s">
        <v>60</v>
      </c>
      <c r="E1118">
        <v>16025</v>
      </c>
      <c r="F1118">
        <v>11209</v>
      </c>
      <c r="G1118">
        <v>5321</v>
      </c>
      <c r="H1118">
        <f>'[4]200912'!N61</f>
        <v>6905</v>
      </c>
      <c r="I1118">
        <v>476</v>
      </c>
      <c r="J1118">
        <v>1087</v>
      </c>
      <c r="K1118">
        <v>68</v>
      </c>
      <c r="L1118">
        <v>497</v>
      </c>
      <c r="M1118">
        <v>704</v>
      </c>
      <c r="N1118">
        <v>802</v>
      </c>
      <c r="O1118">
        <v>81</v>
      </c>
      <c r="P1118">
        <v>512.23</v>
      </c>
    </row>
    <row r="1119" spans="2:16" ht="15" x14ac:dyDescent="0.25">
      <c r="B1119" s="14"/>
      <c r="C1119" s="5">
        <v>40159</v>
      </c>
      <c r="D1119" t="s">
        <v>61</v>
      </c>
      <c r="E1119">
        <v>15983</v>
      </c>
      <c r="F1119">
        <v>11112</v>
      </c>
      <c r="G1119">
        <v>5241</v>
      </c>
      <c r="H1119">
        <f>'[4]200912'!N62</f>
        <v>6884</v>
      </c>
      <c r="I1119">
        <v>440</v>
      </c>
      <c r="J1119">
        <v>1150</v>
      </c>
      <c r="K1119">
        <v>64</v>
      </c>
      <c r="L1119">
        <v>472</v>
      </c>
      <c r="M1119">
        <v>704</v>
      </c>
      <c r="N1119">
        <v>802</v>
      </c>
      <c r="O1119">
        <v>81</v>
      </c>
      <c r="P1119">
        <v>514.45000000000005</v>
      </c>
    </row>
    <row r="1120" spans="2:16" ht="15" x14ac:dyDescent="0.25">
      <c r="B1120" s="14"/>
      <c r="C1120" s="5">
        <v>40159</v>
      </c>
      <c r="D1120" t="s">
        <v>62</v>
      </c>
      <c r="E1120">
        <v>15819</v>
      </c>
      <c r="F1120">
        <v>11050</v>
      </c>
      <c r="G1120">
        <v>5209</v>
      </c>
      <c r="H1120">
        <f>'[4]200912'!N63</f>
        <v>6992</v>
      </c>
      <c r="I1120">
        <v>434</v>
      </c>
      <c r="J1120">
        <v>1177</v>
      </c>
      <c r="K1120">
        <v>75</v>
      </c>
      <c r="L1120">
        <v>468</v>
      </c>
      <c r="M1120">
        <v>704</v>
      </c>
      <c r="N1120">
        <v>802</v>
      </c>
      <c r="O1120">
        <v>81</v>
      </c>
      <c r="P1120">
        <v>517.16999999999996</v>
      </c>
    </row>
    <row r="1121" spans="2:16" ht="15" x14ac:dyDescent="0.25">
      <c r="B1121" s="14"/>
      <c r="C1121" s="5">
        <v>40159</v>
      </c>
      <c r="D1121" t="s">
        <v>63</v>
      </c>
      <c r="E1121">
        <v>15882</v>
      </c>
      <c r="F1121">
        <v>11117</v>
      </c>
      <c r="G1121">
        <v>5386</v>
      </c>
      <c r="H1121">
        <f>'[4]200912'!N64</f>
        <v>7010</v>
      </c>
      <c r="I1121">
        <v>409</v>
      </c>
      <c r="J1121">
        <v>994</v>
      </c>
      <c r="K1121">
        <v>76</v>
      </c>
      <c r="L1121">
        <v>442</v>
      </c>
      <c r="M1121">
        <v>676</v>
      </c>
      <c r="N1121">
        <v>760</v>
      </c>
      <c r="O1121">
        <v>81</v>
      </c>
      <c r="P1121">
        <v>519.89</v>
      </c>
    </row>
    <row r="1122" spans="2:16" ht="15" x14ac:dyDescent="0.25">
      <c r="B1122" s="14"/>
      <c r="C1122" s="5">
        <v>40159</v>
      </c>
      <c r="D1122" t="s">
        <v>64</v>
      </c>
      <c r="E1122">
        <v>16044</v>
      </c>
      <c r="F1122">
        <v>11082</v>
      </c>
      <c r="G1122">
        <v>5369</v>
      </c>
      <c r="H1122">
        <f>'[4]200912'!N65</f>
        <v>7033</v>
      </c>
      <c r="I1122">
        <v>439</v>
      </c>
      <c r="J1122">
        <v>1044</v>
      </c>
      <c r="K1122">
        <v>73</v>
      </c>
      <c r="L1122">
        <v>435</v>
      </c>
      <c r="M1122">
        <v>676</v>
      </c>
      <c r="N1122">
        <v>760</v>
      </c>
      <c r="O1122">
        <v>78</v>
      </c>
      <c r="P1122">
        <v>522.41</v>
      </c>
    </row>
    <row r="1123" spans="2:16" ht="15" x14ac:dyDescent="0.25">
      <c r="B1123" s="14"/>
      <c r="C1123" s="5">
        <v>40159</v>
      </c>
      <c r="D1123" t="s">
        <v>65</v>
      </c>
      <c r="E1123">
        <v>16167</v>
      </c>
      <c r="F1123">
        <v>11052</v>
      </c>
      <c r="G1123">
        <v>5447</v>
      </c>
      <c r="H1123">
        <f>'[4]200912'!N66</f>
        <v>7091</v>
      </c>
      <c r="I1123">
        <v>390</v>
      </c>
      <c r="J1123">
        <v>1052</v>
      </c>
      <c r="K1123">
        <v>89</v>
      </c>
      <c r="L1123">
        <v>494</v>
      </c>
      <c r="M1123">
        <v>676</v>
      </c>
      <c r="N1123">
        <v>760</v>
      </c>
      <c r="O1123">
        <v>74</v>
      </c>
      <c r="P1123">
        <v>537.62</v>
      </c>
    </row>
    <row r="1124" spans="2:16" ht="15" x14ac:dyDescent="0.25">
      <c r="B1124" s="14"/>
      <c r="C1124" s="5">
        <v>40159</v>
      </c>
      <c r="D1124" t="s">
        <v>66</v>
      </c>
      <c r="E1124">
        <v>16220</v>
      </c>
      <c r="F1124">
        <v>11232</v>
      </c>
      <c r="G1124">
        <v>5477</v>
      </c>
      <c r="H1124">
        <f>'[4]200912'!N67</f>
        <v>7164</v>
      </c>
      <c r="I1124">
        <v>422</v>
      </c>
      <c r="J1124">
        <v>1049</v>
      </c>
      <c r="K1124">
        <v>86</v>
      </c>
      <c r="L1124">
        <v>559</v>
      </c>
      <c r="M1124">
        <v>676</v>
      </c>
      <c r="N1124">
        <v>760</v>
      </c>
      <c r="O1124">
        <v>70</v>
      </c>
      <c r="P1124">
        <v>552.84</v>
      </c>
    </row>
    <row r="1125" spans="2:16" ht="15" x14ac:dyDescent="0.25">
      <c r="B1125" s="14"/>
      <c r="C1125" s="5">
        <v>40159</v>
      </c>
      <c r="D1125" t="s">
        <v>67</v>
      </c>
      <c r="E1125">
        <v>16258</v>
      </c>
      <c r="F1125">
        <v>11347</v>
      </c>
      <c r="G1125">
        <v>5476</v>
      </c>
      <c r="H1125">
        <f>'[4]200912'!N68</f>
        <v>7425</v>
      </c>
      <c r="I1125">
        <v>409</v>
      </c>
      <c r="J1125">
        <v>1171</v>
      </c>
      <c r="K1125">
        <v>71</v>
      </c>
      <c r="L1125">
        <v>630</v>
      </c>
      <c r="M1125">
        <v>668</v>
      </c>
      <c r="N1125">
        <v>752</v>
      </c>
      <c r="O1125">
        <v>67</v>
      </c>
      <c r="P1125">
        <v>568.04999999999995</v>
      </c>
    </row>
    <row r="1126" spans="2:16" ht="15" x14ac:dyDescent="0.25">
      <c r="B1126" s="14"/>
      <c r="C1126" s="5">
        <v>40159</v>
      </c>
      <c r="D1126" t="s">
        <v>68</v>
      </c>
      <c r="E1126">
        <v>16450</v>
      </c>
      <c r="F1126">
        <v>11714</v>
      </c>
      <c r="G1126">
        <v>5619</v>
      </c>
      <c r="H1126">
        <f>'[4]200912'!N69</f>
        <v>7558</v>
      </c>
      <c r="I1126">
        <v>425</v>
      </c>
      <c r="J1126">
        <v>1166</v>
      </c>
      <c r="K1126">
        <v>76</v>
      </c>
      <c r="L1126">
        <v>631</v>
      </c>
      <c r="M1126">
        <v>668</v>
      </c>
      <c r="N1126">
        <v>752</v>
      </c>
      <c r="O1126">
        <v>70</v>
      </c>
      <c r="P1126">
        <v>583.77</v>
      </c>
    </row>
    <row r="1127" spans="2:16" ht="15" x14ac:dyDescent="0.25">
      <c r="B1127" s="14"/>
      <c r="C1127" s="5">
        <v>40159</v>
      </c>
      <c r="D1127" t="s">
        <v>69</v>
      </c>
      <c r="E1127">
        <v>16467</v>
      </c>
      <c r="F1127">
        <v>12258</v>
      </c>
      <c r="G1127">
        <v>5817</v>
      </c>
      <c r="H1127">
        <f>'[4]200912'!N70</f>
        <v>7759</v>
      </c>
      <c r="I1127">
        <v>432</v>
      </c>
      <c r="J1127">
        <v>1159</v>
      </c>
      <c r="K1127">
        <v>76</v>
      </c>
      <c r="L1127">
        <v>598</v>
      </c>
      <c r="M1127">
        <v>668</v>
      </c>
      <c r="N1127">
        <v>752</v>
      </c>
      <c r="O1127">
        <v>74</v>
      </c>
      <c r="P1127">
        <v>600.6</v>
      </c>
    </row>
    <row r="1128" spans="2:16" ht="15" x14ac:dyDescent="0.25">
      <c r="B1128" s="14"/>
      <c r="C1128" s="5">
        <v>40159</v>
      </c>
      <c r="D1128" t="s">
        <v>70</v>
      </c>
      <c r="E1128">
        <v>16996</v>
      </c>
      <c r="F1128">
        <v>12556</v>
      </c>
      <c r="G1128">
        <v>5921</v>
      </c>
      <c r="H1128">
        <f>'[4]200912'!N71</f>
        <v>7813</v>
      </c>
      <c r="I1128">
        <v>467</v>
      </c>
      <c r="J1128">
        <v>1145</v>
      </c>
      <c r="K1128">
        <v>87</v>
      </c>
      <c r="L1128">
        <v>472</v>
      </c>
      <c r="M1128">
        <v>668</v>
      </c>
      <c r="N1128">
        <v>752</v>
      </c>
      <c r="O1128">
        <v>77</v>
      </c>
      <c r="P1128">
        <v>617.92999999999995</v>
      </c>
    </row>
    <row r="1129" spans="2:16" ht="15" x14ac:dyDescent="0.25">
      <c r="B1129" s="14"/>
      <c r="C1129" s="5">
        <v>40159</v>
      </c>
      <c r="D1129" t="s">
        <v>71</v>
      </c>
      <c r="E1129">
        <v>17245</v>
      </c>
      <c r="F1129">
        <v>12678</v>
      </c>
      <c r="G1129">
        <v>6096</v>
      </c>
      <c r="H1129">
        <f>'[4]200912'!N72</f>
        <v>7827</v>
      </c>
      <c r="I1129">
        <v>493</v>
      </c>
      <c r="J1129">
        <v>1217</v>
      </c>
      <c r="K1129">
        <v>88</v>
      </c>
      <c r="L1129">
        <v>445</v>
      </c>
      <c r="M1129">
        <v>629</v>
      </c>
      <c r="N1129">
        <v>749</v>
      </c>
      <c r="O1129">
        <v>81</v>
      </c>
      <c r="P1129">
        <v>634.76</v>
      </c>
    </row>
    <row r="1130" spans="2:16" ht="15" x14ac:dyDescent="0.25">
      <c r="B1130" s="14"/>
      <c r="C1130" s="5">
        <v>40159</v>
      </c>
      <c r="D1130" t="s">
        <v>72</v>
      </c>
      <c r="E1130">
        <v>17347</v>
      </c>
      <c r="F1130">
        <v>12776</v>
      </c>
      <c r="G1130">
        <v>6084</v>
      </c>
      <c r="H1130">
        <f>'[4]200912'!N73</f>
        <v>8003</v>
      </c>
      <c r="I1130">
        <v>557</v>
      </c>
      <c r="J1130">
        <v>1211</v>
      </c>
      <c r="K1130">
        <v>89</v>
      </c>
      <c r="L1130">
        <v>465</v>
      </c>
      <c r="M1130">
        <v>629</v>
      </c>
      <c r="N1130">
        <v>749</v>
      </c>
      <c r="O1130">
        <v>80</v>
      </c>
      <c r="P1130">
        <v>651.59</v>
      </c>
    </row>
    <row r="1131" spans="2:16" ht="15" x14ac:dyDescent="0.25">
      <c r="B1131" s="14"/>
      <c r="C1131" s="5">
        <v>40159</v>
      </c>
      <c r="D1131" t="s">
        <v>73</v>
      </c>
      <c r="E1131">
        <v>17272</v>
      </c>
      <c r="F1131">
        <v>12874</v>
      </c>
      <c r="G1131">
        <v>6094</v>
      </c>
      <c r="H1131">
        <f>'[4]200912'!N74</f>
        <v>8054</v>
      </c>
      <c r="I1131">
        <v>625</v>
      </c>
      <c r="J1131">
        <v>1311</v>
      </c>
      <c r="K1131">
        <v>91</v>
      </c>
      <c r="L1131">
        <v>451</v>
      </c>
      <c r="M1131">
        <v>629</v>
      </c>
      <c r="N1131">
        <v>749</v>
      </c>
      <c r="O1131">
        <v>79</v>
      </c>
      <c r="P1131">
        <v>683.13</v>
      </c>
    </row>
    <row r="1132" spans="2:16" ht="15" x14ac:dyDescent="0.25">
      <c r="B1132" s="14"/>
      <c r="C1132" s="5">
        <v>40159</v>
      </c>
      <c r="D1132" t="s">
        <v>74</v>
      </c>
      <c r="E1132">
        <v>17395</v>
      </c>
      <c r="F1132">
        <v>12902</v>
      </c>
      <c r="G1132">
        <v>6082</v>
      </c>
      <c r="H1132">
        <f>'[4]200912'!N75</f>
        <v>7979</v>
      </c>
      <c r="I1132">
        <v>590</v>
      </c>
      <c r="J1132">
        <v>1256</v>
      </c>
      <c r="K1132">
        <v>92</v>
      </c>
      <c r="L1132">
        <v>467</v>
      </c>
      <c r="M1132">
        <v>629</v>
      </c>
      <c r="N1132">
        <v>749</v>
      </c>
      <c r="O1132">
        <v>79</v>
      </c>
      <c r="P1132">
        <v>714.36</v>
      </c>
    </row>
    <row r="1133" spans="2:16" ht="15" x14ac:dyDescent="0.25">
      <c r="B1133" s="14"/>
      <c r="C1133" s="5">
        <v>40159</v>
      </c>
      <c r="D1133" t="s">
        <v>75</v>
      </c>
      <c r="E1133">
        <v>17435</v>
      </c>
      <c r="F1133">
        <v>12818</v>
      </c>
      <c r="G1133">
        <v>6061</v>
      </c>
      <c r="H1133">
        <f>'[4]200912'!N76</f>
        <v>7959</v>
      </c>
      <c r="I1133">
        <v>609</v>
      </c>
      <c r="J1133">
        <v>1204</v>
      </c>
      <c r="K1133">
        <v>93</v>
      </c>
      <c r="L1133">
        <v>509</v>
      </c>
      <c r="M1133">
        <v>622</v>
      </c>
      <c r="N1133">
        <v>782</v>
      </c>
      <c r="O1133">
        <v>78</v>
      </c>
      <c r="P1133">
        <v>745.89</v>
      </c>
    </row>
    <row r="1134" spans="2:16" ht="15" x14ac:dyDescent="0.25">
      <c r="B1134" s="14"/>
      <c r="C1134" s="5">
        <v>40159</v>
      </c>
      <c r="D1134" t="s">
        <v>76</v>
      </c>
      <c r="E1134">
        <v>17171</v>
      </c>
      <c r="F1134">
        <v>12786</v>
      </c>
      <c r="G1134">
        <v>6036</v>
      </c>
      <c r="H1134">
        <f>'[4]200912'!N77</f>
        <v>7823</v>
      </c>
      <c r="I1134">
        <v>637</v>
      </c>
      <c r="J1134">
        <v>1238</v>
      </c>
      <c r="K1134">
        <v>95</v>
      </c>
      <c r="L1134">
        <v>549</v>
      </c>
      <c r="M1134">
        <v>622</v>
      </c>
      <c r="N1134">
        <v>782</v>
      </c>
      <c r="O1134">
        <v>77</v>
      </c>
      <c r="P1134">
        <v>777.62</v>
      </c>
    </row>
    <row r="1135" spans="2:16" ht="15" x14ac:dyDescent="0.25">
      <c r="B1135" s="14"/>
      <c r="C1135" s="5">
        <v>40159</v>
      </c>
      <c r="D1135" t="s">
        <v>77</v>
      </c>
      <c r="E1135">
        <v>16981</v>
      </c>
      <c r="F1135">
        <v>12731</v>
      </c>
      <c r="G1135">
        <v>5930</v>
      </c>
      <c r="H1135">
        <f>'[4]200912'!N78</f>
        <v>7802</v>
      </c>
      <c r="I1135">
        <v>675</v>
      </c>
      <c r="J1135">
        <v>1255</v>
      </c>
      <c r="K1135">
        <v>96</v>
      </c>
      <c r="L1135">
        <v>619</v>
      </c>
      <c r="M1135">
        <v>622</v>
      </c>
      <c r="N1135">
        <v>782</v>
      </c>
      <c r="O1135">
        <v>77</v>
      </c>
      <c r="P1135">
        <v>800.68</v>
      </c>
    </row>
    <row r="1136" spans="2:16" ht="15" x14ac:dyDescent="0.25">
      <c r="B1136" s="14"/>
      <c r="C1136" s="5">
        <v>40159</v>
      </c>
      <c r="D1136" t="s">
        <v>78</v>
      </c>
      <c r="E1136">
        <v>16898</v>
      </c>
      <c r="F1136">
        <v>12605</v>
      </c>
      <c r="G1136">
        <v>5867</v>
      </c>
      <c r="H1136">
        <f>'[4]200912'!N79</f>
        <v>7776</v>
      </c>
      <c r="I1136">
        <v>667</v>
      </c>
      <c r="J1136">
        <v>1284</v>
      </c>
      <c r="K1136">
        <v>97</v>
      </c>
      <c r="L1136">
        <v>650</v>
      </c>
      <c r="M1136">
        <v>622</v>
      </c>
      <c r="N1136">
        <v>782</v>
      </c>
      <c r="O1136">
        <v>76</v>
      </c>
      <c r="P1136">
        <v>823.94</v>
      </c>
    </row>
    <row r="1137" spans="2:16" ht="15" x14ac:dyDescent="0.25">
      <c r="B1137" s="14"/>
      <c r="C1137" s="5">
        <v>40159</v>
      </c>
      <c r="D1137" t="s">
        <v>79</v>
      </c>
      <c r="E1137">
        <v>16783</v>
      </c>
      <c r="F1137">
        <v>12473</v>
      </c>
      <c r="G1137">
        <v>5875</v>
      </c>
      <c r="H1137">
        <f>'[4]200912'!N80</f>
        <v>7749</v>
      </c>
      <c r="I1137">
        <v>679</v>
      </c>
      <c r="J1137">
        <v>1247</v>
      </c>
      <c r="K1137">
        <v>98</v>
      </c>
      <c r="L1137">
        <v>602</v>
      </c>
      <c r="M1137">
        <v>597</v>
      </c>
      <c r="N1137">
        <v>806</v>
      </c>
      <c r="O1137">
        <v>76</v>
      </c>
      <c r="P1137">
        <v>846.7</v>
      </c>
    </row>
    <row r="1138" spans="2:16" ht="15" x14ac:dyDescent="0.25">
      <c r="B1138" s="14"/>
      <c r="C1138" s="5">
        <v>40159</v>
      </c>
      <c r="D1138" t="s">
        <v>80</v>
      </c>
      <c r="E1138">
        <v>16749</v>
      </c>
      <c r="F1138">
        <v>12295</v>
      </c>
      <c r="G1138">
        <v>5758</v>
      </c>
      <c r="H1138">
        <f>'[4]200912'!N81</f>
        <v>7623</v>
      </c>
      <c r="I1138">
        <v>643</v>
      </c>
      <c r="J1138">
        <v>1196</v>
      </c>
      <c r="K1138">
        <v>97</v>
      </c>
      <c r="L1138">
        <v>561</v>
      </c>
      <c r="M1138">
        <v>597</v>
      </c>
      <c r="N1138">
        <v>806</v>
      </c>
      <c r="O1138">
        <v>75</v>
      </c>
      <c r="P1138">
        <v>869.96</v>
      </c>
    </row>
    <row r="1139" spans="2:16" ht="15" x14ac:dyDescent="0.25">
      <c r="B1139" s="14"/>
      <c r="C1139" s="5">
        <v>40159</v>
      </c>
      <c r="D1139" t="s">
        <v>81</v>
      </c>
      <c r="E1139">
        <v>16667</v>
      </c>
      <c r="F1139">
        <v>12136</v>
      </c>
      <c r="G1139">
        <v>5760</v>
      </c>
      <c r="H1139">
        <f>'[4]200912'!N82</f>
        <v>7586</v>
      </c>
      <c r="I1139">
        <v>575</v>
      </c>
      <c r="J1139">
        <v>1179</v>
      </c>
      <c r="K1139">
        <v>97</v>
      </c>
      <c r="L1139">
        <v>491</v>
      </c>
      <c r="M1139">
        <v>597</v>
      </c>
      <c r="N1139">
        <v>806</v>
      </c>
      <c r="O1139">
        <v>75</v>
      </c>
      <c r="P1139">
        <v>878.01</v>
      </c>
    </row>
    <row r="1140" spans="2:16" ht="15" x14ac:dyDescent="0.25">
      <c r="B1140" s="14"/>
      <c r="C1140" s="5">
        <v>40159</v>
      </c>
      <c r="D1140" t="s">
        <v>82</v>
      </c>
      <c r="E1140">
        <v>16411</v>
      </c>
      <c r="F1140">
        <v>11941</v>
      </c>
      <c r="G1140">
        <v>5721</v>
      </c>
      <c r="H1140">
        <f>'[4]200912'!N83</f>
        <v>7459</v>
      </c>
      <c r="I1140">
        <v>581</v>
      </c>
      <c r="J1140">
        <v>1179</v>
      </c>
      <c r="K1140">
        <v>96</v>
      </c>
      <c r="L1140">
        <v>447</v>
      </c>
      <c r="M1140">
        <v>597</v>
      </c>
      <c r="N1140">
        <v>806</v>
      </c>
      <c r="O1140">
        <v>75</v>
      </c>
      <c r="P1140">
        <v>886.27</v>
      </c>
    </row>
    <row r="1141" spans="2:16" ht="15" x14ac:dyDescent="0.25">
      <c r="B1141" s="14"/>
      <c r="C1141" s="5">
        <v>40159</v>
      </c>
      <c r="D1141" t="s">
        <v>83</v>
      </c>
      <c r="E1141">
        <v>16061</v>
      </c>
      <c r="F1141">
        <v>11660</v>
      </c>
      <c r="G1141">
        <v>5697</v>
      </c>
      <c r="H1141">
        <f>'[4]200912'!N84</f>
        <v>7227</v>
      </c>
      <c r="I1141">
        <v>602</v>
      </c>
      <c r="J1141">
        <v>1127</v>
      </c>
      <c r="K1141">
        <v>96</v>
      </c>
      <c r="L1141">
        <v>448</v>
      </c>
      <c r="M1141">
        <v>559</v>
      </c>
      <c r="N1141">
        <v>771</v>
      </c>
      <c r="O1141">
        <v>74</v>
      </c>
      <c r="P1141">
        <v>894.03</v>
      </c>
    </row>
    <row r="1142" spans="2:16" ht="15" x14ac:dyDescent="0.25">
      <c r="B1142" s="14"/>
      <c r="C1142" s="5">
        <v>40159</v>
      </c>
      <c r="D1142" t="s">
        <v>84</v>
      </c>
      <c r="E1142">
        <v>15826</v>
      </c>
      <c r="F1142">
        <v>11400</v>
      </c>
      <c r="G1142">
        <v>5687</v>
      </c>
      <c r="H1142">
        <f>'[4]200912'!N85</f>
        <v>6980</v>
      </c>
      <c r="I1142">
        <v>602</v>
      </c>
      <c r="J1142">
        <v>1101</v>
      </c>
      <c r="K1142">
        <v>94</v>
      </c>
      <c r="L1142">
        <v>453</v>
      </c>
      <c r="M1142">
        <v>559</v>
      </c>
      <c r="N1142">
        <v>771</v>
      </c>
      <c r="O1142">
        <v>73</v>
      </c>
      <c r="P1142">
        <v>902.28</v>
      </c>
    </row>
    <row r="1143" spans="2:16" ht="15" x14ac:dyDescent="0.25">
      <c r="B1143" s="14"/>
      <c r="C1143" s="5">
        <v>40159</v>
      </c>
      <c r="D1143" t="s">
        <v>85</v>
      </c>
      <c r="E1143">
        <v>15456</v>
      </c>
      <c r="F1143">
        <v>11075</v>
      </c>
      <c r="G1143">
        <v>5578</v>
      </c>
      <c r="H1143">
        <f>'[4]200912'!N86</f>
        <v>6765</v>
      </c>
      <c r="I1143">
        <v>630</v>
      </c>
      <c r="J1143">
        <v>1126</v>
      </c>
      <c r="K1143">
        <v>92</v>
      </c>
      <c r="L1143">
        <v>410</v>
      </c>
      <c r="M1143">
        <v>559</v>
      </c>
      <c r="N1143">
        <v>771</v>
      </c>
      <c r="O1143">
        <v>72</v>
      </c>
      <c r="P1143">
        <v>898.38</v>
      </c>
    </row>
    <row r="1144" spans="2:16" ht="15" x14ac:dyDescent="0.25">
      <c r="B1144" s="14"/>
      <c r="C1144" s="5">
        <v>40159</v>
      </c>
      <c r="D1144" t="s">
        <v>86</v>
      </c>
      <c r="E1144">
        <v>15317</v>
      </c>
      <c r="F1144">
        <v>10833</v>
      </c>
      <c r="G1144">
        <v>5618</v>
      </c>
      <c r="H1144">
        <f>'[4]200912'!N87</f>
        <v>6558</v>
      </c>
      <c r="I1144">
        <v>592</v>
      </c>
      <c r="J1144">
        <v>1093</v>
      </c>
      <c r="K1144">
        <v>90</v>
      </c>
      <c r="L1144">
        <v>345</v>
      </c>
      <c r="M1144">
        <v>559</v>
      </c>
      <c r="N1144">
        <v>771</v>
      </c>
      <c r="O1144">
        <v>71</v>
      </c>
      <c r="P1144">
        <v>894.69</v>
      </c>
    </row>
    <row r="1145" spans="2:16" ht="15" x14ac:dyDescent="0.25">
      <c r="B1145" s="14"/>
      <c r="C1145" s="5">
        <v>40159</v>
      </c>
      <c r="D1145" t="s">
        <v>87</v>
      </c>
      <c r="E1145">
        <v>15465</v>
      </c>
      <c r="F1145">
        <v>10773</v>
      </c>
      <c r="G1145">
        <v>5637</v>
      </c>
      <c r="H1145">
        <f>'[4]200912'!N88</f>
        <v>6329</v>
      </c>
      <c r="I1145">
        <v>596</v>
      </c>
      <c r="J1145">
        <v>1166</v>
      </c>
      <c r="K1145">
        <v>88</v>
      </c>
      <c r="L1145">
        <v>380</v>
      </c>
      <c r="M1145">
        <v>508</v>
      </c>
      <c r="N1145">
        <v>741</v>
      </c>
      <c r="O1145">
        <v>70</v>
      </c>
      <c r="P1145">
        <v>890.79</v>
      </c>
    </row>
    <row r="1146" spans="2:16" ht="15" x14ac:dyDescent="0.25">
      <c r="B1146" s="14"/>
      <c r="C1146" s="5">
        <v>40159</v>
      </c>
      <c r="D1146" t="s">
        <v>88</v>
      </c>
      <c r="E1146">
        <v>15477</v>
      </c>
      <c r="F1146">
        <v>10620</v>
      </c>
      <c r="G1146">
        <v>5594</v>
      </c>
      <c r="H1146">
        <f>'[4]200912'!N89</f>
        <v>6200</v>
      </c>
      <c r="I1146">
        <v>572</v>
      </c>
      <c r="J1146">
        <v>1320</v>
      </c>
      <c r="K1146">
        <v>86</v>
      </c>
      <c r="L1146">
        <v>426</v>
      </c>
      <c r="M1146">
        <v>508</v>
      </c>
      <c r="N1146">
        <v>741</v>
      </c>
      <c r="O1146">
        <v>65</v>
      </c>
      <c r="P1146">
        <v>886.59</v>
      </c>
    </row>
    <row r="1147" spans="2:16" ht="15" x14ac:dyDescent="0.25">
      <c r="B1147" s="14"/>
      <c r="C1147" s="5">
        <v>40159</v>
      </c>
      <c r="D1147" t="s">
        <v>89</v>
      </c>
      <c r="E1147">
        <v>15513</v>
      </c>
      <c r="F1147">
        <v>10400</v>
      </c>
      <c r="G1147">
        <v>5630</v>
      </c>
      <c r="H1147">
        <f>'[4]200912'!N90</f>
        <v>6116</v>
      </c>
      <c r="I1147">
        <v>526</v>
      </c>
      <c r="J1147">
        <v>1275</v>
      </c>
      <c r="K1147">
        <v>83</v>
      </c>
      <c r="L1147">
        <v>455</v>
      </c>
      <c r="M1147">
        <v>508</v>
      </c>
      <c r="N1147">
        <v>741</v>
      </c>
      <c r="O1147">
        <v>61</v>
      </c>
      <c r="P1147">
        <v>877.6</v>
      </c>
    </row>
    <row r="1148" spans="2:16" ht="15" x14ac:dyDescent="0.25">
      <c r="B1148" s="14"/>
      <c r="C1148" s="5">
        <v>40159</v>
      </c>
      <c r="D1148" t="s">
        <v>90</v>
      </c>
      <c r="E1148">
        <v>15477</v>
      </c>
      <c r="F1148">
        <v>10239</v>
      </c>
      <c r="G1148">
        <v>5585</v>
      </c>
      <c r="H1148">
        <f>'[4]200912'!N91</f>
        <v>6154</v>
      </c>
      <c r="I1148">
        <v>510</v>
      </c>
      <c r="J1148">
        <v>1286</v>
      </c>
      <c r="K1148">
        <v>80</v>
      </c>
      <c r="L1148">
        <v>442</v>
      </c>
      <c r="M1148">
        <v>508</v>
      </c>
      <c r="N1148">
        <v>741</v>
      </c>
      <c r="O1148">
        <v>56</v>
      </c>
      <c r="P1148">
        <v>869.12</v>
      </c>
    </row>
    <row r="1149" spans="2:16" ht="15" x14ac:dyDescent="0.25">
      <c r="B1149" s="14"/>
      <c r="C1149" s="5">
        <v>40159</v>
      </c>
      <c r="D1149" t="s">
        <v>91</v>
      </c>
      <c r="E1149">
        <v>15411</v>
      </c>
      <c r="F1149">
        <v>10814</v>
      </c>
      <c r="G1149">
        <v>5718</v>
      </c>
      <c r="H1149">
        <f>'[4]200912'!N92</f>
        <v>6221</v>
      </c>
      <c r="I1149">
        <v>508</v>
      </c>
      <c r="J1149">
        <v>1286</v>
      </c>
      <c r="K1149">
        <v>78</v>
      </c>
      <c r="L1149">
        <v>455</v>
      </c>
      <c r="M1149">
        <v>476</v>
      </c>
      <c r="N1149">
        <v>706</v>
      </c>
      <c r="O1149">
        <v>51</v>
      </c>
      <c r="P1149">
        <v>860.43</v>
      </c>
    </row>
    <row r="1150" spans="2:16" ht="15" x14ac:dyDescent="0.25">
      <c r="B1150" s="14"/>
      <c r="C1150" s="5">
        <v>40159</v>
      </c>
      <c r="D1150" t="s">
        <v>92</v>
      </c>
      <c r="E1150">
        <v>15401</v>
      </c>
      <c r="F1150">
        <v>10745</v>
      </c>
      <c r="G1150">
        <v>5668</v>
      </c>
      <c r="H1150">
        <f>'[4]200912'!N93</f>
        <v>6224</v>
      </c>
      <c r="I1150">
        <v>529</v>
      </c>
      <c r="J1150">
        <v>1281</v>
      </c>
      <c r="K1150">
        <v>75</v>
      </c>
      <c r="L1150">
        <v>512</v>
      </c>
      <c r="M1150">
        <v>476</v>
      </c>
      <c r="N1150">
        <v>706</v>
      </c>
      <c r="O1150">
        <v>51</v>
      </c>
      <c r="P1150">
        <v>851.45</v>
      </c>
    </row>
    <row r="1151" spans="2:16" ht="15" x14ac:dyDescent="0.25">
      <c r="B1151" s="14"/>
      <c r="C1151" s="5">
        <v>40159</v>
      </c>
      <c r="D1151" t="s">
        <v>93</v>
      </c>
      <c r="E1151">
        <v>15403</v>
      </c>
      <c r="F1151">
        <v>10455</v>
      </c>
      <c r="G1151">
        <v>5582</v>
      </c>
      <c r="H1151">
        <f>'[4]200912'!N94</f>
        <v>6156</v>
      </c>
      <c r="I1151">
        <v>535</v>
      </c>
      <c r="J1151">
        <v>1282</v>
      </c>
      <c r="K1151">
        <v>72</v>
      </c>
      <c r="L1151">
        <v>480</v>
      </c>
      <c r="M1151">
        <v>476</v>
      </c>
      <c r="N1151">
        <v>706</v>
      </c>
      <c r="O1151">
        <v>51</v>
      </c>
      <c r="P1151">
        <v>846.98</v>
      </c>
    </row>
    <row r="1152" spans="2:16" ht="15" x14ac:dyDescent="0.25">
      <c r="B1152" s="14"/>
      <c r="C1152" s="5">
        <v>40159</v>
      </c>
      <c r="D1152" t="s">
        <v>94</v>
      </c>
      <c r="E1152">
        <v>15271</v>
      </c>
      <c r="F1152">
        <v>10268</v>
      </c>
      <c r="G1152">
        <v>5474</v>
      </c>
      <c r="H1152">
        <f>'[4]200912'!N95</f>
        <v>5937</v>
      </c>
      <c r="I1152">
        <v>523</v>
      </c>
      <c r="J1152">
        <v>1273</v>
      </c>
      <c r="K1152">
        <v>69</v>
      </c>
      <c r="L1152">
        <v>457</v>
      </c>
      <c r="M1152">
        <v>476</v>
      </c>
      <c r="N1152">
        <v>706</v>
      </c>
      <c r="O1152">
        <v>51</v>
      </c>
      <c r="P1152">
        <v>842.52</v>
      </c>
    </row>
    <row r="1153" spans="2:16" ht="15" x14ac:dyDescent="0.25">
      <c r="B1153" s="14"/>
      <c r="C1153" s="5">
        <v>40159</v>
      </c>
      <c r="D1153" t="s">
        <v>95</v>
      </c>
      <c r="E1153">
        <v>14982</v>
      </c>
      <c r="F1153">
        <v>10302</v>
      </c>
      <c r="G1153">
        <v>5376</v>
      </c>
      <c r="H1153">
        <f>'[4]200912'!N96</f>
        <v>5790</v>
      </c>
      <c r="I1153">
        <v>509</v>
      </c>
      <c r="J1153">
        <v>1290</v>
      </c>
      <c r="K1153">
        <v>66</v>
      </c>
      <c r="L1153">
        <v>432</v>
      </c>
      <c r="M1153">
        <v>481</v>
      </c>
      <c r="N1153">
        <v>688</v>
      </c>
      <c r="O1153">
        <v>51</v>
      </c>
      <c r="P1153">
        <v>838.35</v>
      </c>
    </row>
    <row r="1154" spans="2:16" ht="15" x14ac:dyDescent="0.25">
      <c r="B1154" s="14"/>
      <c r="C1154" s="5">
        <v>40159</v>
      </c>
      <c r="D1154" t="s">
        <v>96</v>
      </c>
      <c r="E1154">
        <v>14613</v>
      </c>
      <c r="F1154">
        <v>10103</v>
      </c>
      <c r="G1154">
        <v>5307</v>
      </c>
      <c r="H1154">
        <f>'[4]200912'!N97</f>
        <v>5592</v>
      </c>
      <c r="I1154">
        <v>503</v>
      </c>
      <c r="J1154">
        <v>1247</v>
      </c>
      <c r="K1154">
        <v>63</v>
      </c>
      <c r="L1154">
        <v>413</v>
      </c>
      <c r="M1154">
        <v>481</v>
      </c>
      <c r="N1154">
        <v>688</v>
      </c>
      <c r="O1154">
        <v>49</v>
      </c>
      <c r="P1154">
        <v>833.89</v>
      </c>
    </row>
    <row r="1155" spans="2:16" ht="15" x14ac:dyDescent="0.25">
      <c r="B1155" s="14"/>
      <c r="C1155" s="5">
        <v>40159</v>
      </c>
      <c r="D1155" t="s">
        <v>97</v>
      </c>
      <c r="E1155">
        <v>14250</v>
      </c>
      <c r="F1155">
        <v>9897</v>
      </c>
      <c r="G1155">
        <v>5246</v>
      </c>
      <c r="H1155">
        <f>'[4]200912'!N98</f>
        <v>5503</v>
      </c>
      <c r="I1155">
        <v>531</v>
      </c>
      <c r="J1155">
        <v>1204</v>
      </c>
      <c r="K1155">
        <v>60</v>
      </c>
      <c r="L1155">
        <v>480</v>
      </c>
      <c r="M1155">
        <v>481</v>
      </c>
      <c r="N1155">
        <v>688</v>
      </c>
      <c r="O1155">
        <v>46</v>
      </c>
      <c r="P1155">
        <v>821.44</v>
      </c>
    </row>
    <row r="1156" spans="2:16" ht="15" x14ac:dyDescent="0.25">
      <c r="B1156" s="14"/>
      <c r="C1156" s="5">
        <v>40159</v>
      </c>
      <c r="D1156" t="s">
        <v>98</v>
      </c>
      <c r="E1156">
        <v>14015</v>
      </c>
      <c r="F1156">
        <v>9765</v>
      </c>
      <c r="G1156">
        <v>5057</v>
      </c>
      <c r="H1156">
        <f>'[4]200912'!N99</f>
        <v>5406</v>
      </c>
      <c r="I1156">
        <v>531</v>
      </c>
      <c r="J1156">
        <v>1146</v>
      </c>
      <c r="K1156">
        <v>57</v>
      </c>
      <c r="L1156">
        <v>539</v>
      </c>
      <c r="M1156">
        <v>481</v>
      </c>
      <c r="N1156">
        <v>688</v>
      </c>
      <c r="O1156">
        <v>43</v>
      </c>
      <c r="P1156">
        <v>809.29</v>
      </c>
    </row>
    <row r="1157" spans="2:16" ht="15" x14ac:dyDescent="0.25">
      <c r="B1157" s="14"/>
      <c r="C1157" s="5">
        <v>40160</v>
      </c>
      <c r="D1157" t="s">
        <v>3</v>
      </c>
      <c r="E1157">
        <v>13757</v>
      </c>
      <c r="F1157">
        <v>9683</v>
      </c>
      <c r="G1157">
        <v>5014</v>
      </c>
      <c r="H1157">
        <f>'[4]200912'!O4</f>
        <v>5212</v>
      </c>
      <c r="I1157">
        <v>570</v>
      </c>
      <c r="J1157">
        <v>1081</v>
      </c>
      <c r="K1157">
        <v>65</v>
      </c>
      <c r="L1157">
        <v>574</v>
      </c>
      <c r="M1157">
        <v>717</v>
      </c>
      <c r="N1157">
        <v>907</v>
      </c>
      <c r="O1157">
        <v>90</v>
      </c>
      <c r="P1157">
        <v>796.34</v>
      </c>
    </row>
    <row r="1158" spans="2:16" ht="15" x14ac:dyDescent="0.25">
      <c r="B1158" s="14"/>
      <c r="C1158" s="5">
        <v>40160</v>
      </c>
      <c r="D1158" t="s">
        <v>4</v>
      </c>
      <c r="E1158">
        <v>13468</v>
      </c>
      <c r="F1158">
        <v>9419</v>
      </c>
      <c r="G1158">
        <v>4851</v>
      </c>
      <c r="H1158">
        <f>'[4]200912'!O5</f>
        <v>4975</v>
      </c>
      <c r="I1158">
        <v>553</v>
      </c>
      <c r="J1158">
        <v>1022</v>
      </c>
      <c r="K1158">
        <v>63</v>
      </c>
      <c r="L1158">
        <v>520</v>
      </c>
      <c r="M1158">
        <v>717</v>
      </c>
      <c r="N1158">
        <v>907</v>
      </c>
      <c r="O1158">
        <v>90</v>
      </c>
      <c r="P1158">
        <v>504.85</v>
      </c>
    </row>
    <row r="1159" spans="2:16" ht="15" x14ac:dyDescent="0.25">
      <c r="B1159" s="14"/>
      <c r="C1159" s="5">
        <v>40160</v>
      </c>
      <c r="D1159" t="s">
        <v>5</v>
      </c>
      <c r="E1159">
        <v>13260</v>
      </c>
      <c r="F1159">
        <v>9077</v>
      </c>
      <c r="G1159">
        <v>4844</v>
      </c>
      <c r="H1159">
        <f>'[4]200912'!O6</f>
        <v>4858</v>
      </c>
      <c r="I1159">
        <v>537</v>
      </c>
      <c r="J1159">
        <v>1009</v>
      </c>
      <c r="K1159">
        <v>61</v>
      </c>
      <c r="L1159">
        <v>480</v>
      </c>
      <c r="M1159">
        <v>717</v>
      </c>
      <c r="N1159">
        <v>907</v>
      </c>
      <c r="O1159">
        <v>90</v>
      </c>
      <c r="P1159">
        <v>506.7</v>
      </c>
    </row>
    <row r="1160" spans="2:16" ht="15" x14ac:dyDescent="0.25">
      <c r="B1160" s="14"/>
      <c r="C1160" s="5">
        <v>40160</v>
      </c>
      <c r="D1160" t="s">
        <v>6</v>
      </c>
      <c r="E1160">
        <v>13130</v>
      </c>
      <c r="F1160">
        <v>8838</v>
      </c>
      <c r="G1160">
        <v>4812</v>
      </c>
      <c r="H1160">
        <f>'[4]200912'!O7</f>
        <v>4847</v>
      </c>
      <c r="I1160">
        <v>541</v>
      </c>
      <c r="J1160">
        <v>999</v>
      </c>
      <c r="K1160">
        <v>59</v>
      </c>
      <c r="L1160">
        <v>456</v>
      </c>
      <c r="M1160">
        <v>717</v>
      </c>
      <c r="N1160">
        <v>907</v>
      </c>
      <c r="O1160">
        <v>89</v>
      </c>
      <c r="P1160">
        <v>508.54</v>
      </c>
    </row>
    <row r="1161" spans="2:16" ht="15" x14ac:dyDescent="0.25">
      <c r="B1161" s="14"/>
      <c r="C1161" s="5">
        <v>40160</v>
      </c>
      <c r="D1161" t="s">
        <v>7</v>
      </c>
      <c r="E1161">
        <v>12934</v>
      </c>
      <c r="F1161">
        <v>8801</v>
      </c>
      <c r="G1161">
        <v>4705</v>
      </c>
      <c r="H1161">
        <f>'[4]200912'!O8</f>
        <v>4666</v>
      </c>
      <c r="I1161">
        <v>538</v>
      </c>
      <c r="J1161">
        <v>987</v>
      </c>
      <c r="K1161">
        <v>57</v>
      </c>
      <c r="L1161">
        <v>465</v>
      </c>
      <c r="M1161">
        <v>739</v>
      </c>
      <c r="N1161">
        <v>837</v>
      </c>
      <c r="O1161">
        <v>89</v>
      </c>
      <c r="P1161">
        <v>510.39</v>
      </c>
    </row>
    <row r="1162" spans="2:16" ht="15" x14ac:dyDescent="0.25">
      <c r="B1162" s="14"/>
      <c r="C1162" s="5">
        <v>40160</v>
      </c>
      <c r="D1162" t="s">
        <v>8</v>
      </c>
      <c r="E1162">
        <v>12822</v>
      </c>
      <c r="F1162">
        <v>8596</v>
      </c>
      <c r="G1162">
        <v>4658</v>
      </c>
      <c r="H1162">
        <f>'[4]200912'!O9</f>
        <v>4585</v>
      </c>
      <c r="I1162">
        <v>571</v>
      </c>
      <c r="J1162">
        <v>913</v>
      </c>
      <c r="K1162">
        <v>55</v>
      </c>
      <c r="L1162">
        <v>468</v>
      </c>
      <c r="M1162">
        <v>739</v>
      </c>
      <c r="N1162">
        <v>837</v>
      </c>
      <c r="O1162">
        <v>88</v>
      </c>
      <c r="P1162">
        <v>511.74</v>
      </c>
    </row>
    <row r="1163" spans="2:16" ht="15" x14ac:dyDescent="0.25">
      <c r="B1163" s="14"/>
      <c r="C1163" s="5">
        <v>40160</v>
      </c>
      <c r="D1163" t="s">
        <v>9</v>
      </c>
      <c r="E1163">
        <v>12647</v>
      </c>
      <c r="F1163">
        <v>8342</v>
      </c>
      <c r="G1163">
        <v>4578</v>
      </c>
      <c r="H1163">
        <f>'[4]200912'!O10</f>
        <v>4619</v>
      </c>
      <c r="I1163">
        <v>564</v>
      </c>
      <c r="J1163">
        <v>862</v>
      </c>
      <c r="K1163">
        <v>53</v>
      </c>
      <c r="L1163">
        <v>474</v>
      </c>
      <c r="M1163">
        <v>739</v>
      </c>
      <c r="N1163">
        <v>837</v>
      </c>
      <c r="O1163">
        <v>87</v>
      </c>
      <c r="P1163">
        <v>505.88</v>
      </c>
    </row>
    <row r="1164" spans="2:16" ht="15" x14ac:dyDescent="0.25">
      <c r="B1164" s="14"/>
      <c r="C1164" s="5">
        <v>40160</v>
      </c>
      <c r="D1164" t="s">
        <v>10</v>
      </c>
      <c r="E1164">
        <v>12503</v>
      </c>
      <c r="F1164">
        <v>8161</v>
      </c>
      <c r="G1164">
        <v>4542</v>
      </c>
      <c r="H1164">
        <f>'[4]200912'!O11</f>
        <v>4547</v>
      </c>
      <c r="I1164">
        <v>543</v>
      </c>
      <c r="J1164">
        <v>827</v>
      </c>
      <c r="K1164">
        <v>52</v>
      </c>
      <c r="L1164">
        <v>460</v>
      </c>
      <c r="M1164">
        <v>739</v>
      </c>
      <c r="N1164">
        <v>837</v>
      </c>
      <c r="O1164">
        <v>86</v>
      </c>
      <c r="P1164">
        <v>499.82</v>
      </c>
    </row>
    <row r="1165" spans="2:16" ht="15" x14ac:dyDescent="0.25">
      <c r="B1165" s="14"/>
      <c r="C1165" s="5">
        <v>40160</v>
      </c>
      <c r="D1165" t="s">
        <v>11</v>
      </c>
      <c r="E1165">
        <v>12528</v>
      </c>
      <c r="F1165">
        <v>8013</v>
      </c>
      <c r="G1165">
        <v>4557</v>
      </c>
      <c r="H1165">
        <f>'[4]200912'!O12</f>
        <v>4456</v>
      </c>
      <c r="I1165">
        <v>532</v>
      </c>
      <c r="J1165">
        <v>822</v>
      </c>
      <c r="K1165">
        <v>50</v>
      </c>
      <c r="L1165">
        <v>474</v>
      </c>
      <c r="M1165">
        <v>774</v>
      </c>
      <c r="N1165">
        <v>784</v>
      </c>
      <c r="O1165">
        <v>84</v>
      </c>
      <c r="P1165">
        <v>493.46</v>
      </c>
    </row>
    <row r="1166" spans="2:16" ht="15" x14ac:dyDescent="0.25">
      <c r="B1166" s="14"/>
      <c r="C1166" s="5">
        <v>40160</v>
      </c>
      <c r="D1166" t="s">
        <v>12</v>
      </c>
      <c r="E1166">
        <v>12517</v>
      </c>
      <c r="F1166">
        <v>7882</v>
      </c>
      <c r="G1166">
        <v>4440</v>
      </c>
      <c r="H1166">
        <f>'[4]200912'!O13</f>
        <v>4466</v>
      </c>
      <c r="I1166">
        <v>510</v>
      </c>
      <c r="J1166">
        <v>807</v>
      </c>
      <c r="K1166">
        <v>48</v>
      </c>
      <c r="L1166">
        <v>507</v>
      </c>
      <c r="M1166">
        <v>774</v>
      </c>
      <c r="N1166">
        <v>784</v>
      </c>
      <c r="O1166">
        <v>83</v>
      </c>
      <c r="P1166">
        <v>487.4</v>
      </c>
    </row>
    <row r="1167" spans="2:16" ht="15" x14ac:dyDescent="0.25">
      <c r="B1167" s="14"/>
      <c r="C1167" s="5">
        <v>40160</v>
      </c>
      <c r="D1167" t="s">
        <v>13</v>
      </c>
      <c r="E1167">
        <v>12457</v>
      </c>
      <c r="F1167">
        <v>7723</v>
      </c>
      <c r="G1167">
        <v>4400</v>
      </c>
      <c r="H1167">
        <f>'[4]200912'!O14</f>
        <v>4469</v>
      </c>
      <c r="I1167">
        <v>497</v>
      </c>
      <c r="J1167">
        <v>801</v>
      </c>
      <c r="K1167">
        <v>47</v>
      </c>
      <c r="L1167">
        <v>520</v>
      </c>
      <c r="M1167">
        <v>774</v>
      </c>
      <c r="N1167">
        <v>784</v>
      </c>
      <c r="O1167">
        <v>81</v>
      </c>
      <c r="P1167">
        <v>490.65</v>
      </c>
    </row>
    <row r="1168" spans="2:16" ht="15" x14ac:dyDescent="0.25">
      <c r="B1168" s="14"/>
      <c r="C1168" s="5">
        <v>40160</v>
      </c>
      <c r="D1168" t="s">
        <v>14</v>
      </c>
      <c r="E1168">
        <v>12365</v>
      </c>
      <c r="F1168">
        <v>7576</v>
      </c>
      <c r="G1168">
        <v>4379</v>
      </c>
      <c r="H1168">
        <f>'[4]200912'!O15</f>
        <v>4484</v>
      </c>
      <c r="I1168">
        <v>550</v>
      </c>
      <c r="J1168">
        <v>792</v>
      </c>
      <c r="K1168">
        <v>45</v>
      </c>
      <c r="L1168">
        <v>630</v>
      </c>
      <c r="M1168">
        <v>774</v>
      </c>
      <c r="N1168">
        <v>784</v>
      </c>
      <c r="O1168">
        <v>79</v>
      </c>
      <c r="P1168">
        <v>493.6</v>
      </c>
    </row>
    <row r="1169" spans="2:16" ht="15" x14ac:dyDescent="0.25">
      <c r="B1169" s="14"/>
      <c r="C1169" s="5">
        <v>40160</v>
      </c>
      <c r="D1169" t="s">
        <v>15</v>
      </c>
      <c r="E1169">
        <v>12346</v>
      </c>
      <c r="F1169">
        <v>7423</v>
      </c>
      <c r="G1169">
        <v>4344</v>
      </c>
      <c r="H1169">
        <f>'[4]200912'!O16</f>
        <v>4255</v>
      </c>
      <c r="I1169">
        <v>567</v>
      </c>
      <c r="J1169">
        <v>792</v>
      </c>
      <c r="K1169">
        <v>44</v>
      </c>
      <c r="L1169">
        <v>669</v>
      </c>
      <c r="M1169">
        <v>783</v>
      </c>
      <c r="N1169">
        <v>726</v>
      </c>
      <c r="O1169">
        <v>77</v>
      </c>
      <c r="P1169">
        <v>496.86</v>
      </c>
    </row>
    <row r="1170" spans="2:16" ht="15" x14ac:dyDescent="0.25">
      <c r="B1170" s="14"/>
      <c r="C1170" s="5">
        <v>40160</v>
      </c>
      <c r="D1170" t="s">
        <v>16</v>
      </c>
      <c r="E1170">
        <v>12296</v>
      </c>
      <c r="F1170">
        <v>7356</v>
      </c>
      <c r="G1170">
        <v>4315</v>
      </c>
      <c r="H1170">
        <f>'[4]200912'!O17</f>
        <v>4500</v>
      </c>
      <c r="I1170">
        <v>558</v>
      </c>
      <c r="J1170">
        <v>766</v>
      </c>
      <c r="K1170">
        <v>43</v>
      </c>
      <c r="L1170">
        <v>611</v>
      </c>
      <c r="M1170">
        <v>783</v>
      </c>
      <c r="N1170">
        <v>726</v>
      </c>
      <c r="O1170">
        <v>76</v>
      </c>
      <c r="P1170">
        <v>499.61</v>
      </c>
    </row>
    <row r="1171" spans="2:16" ht="15" x14ac:dyDescent="0.25">
      <c r="B1171" s="14"/>
      <c r="C1171" s="5">
        <v>40160</v>
      </c>
      <c r="D1171" t="s">
        <v>17</v>
      </c>
      <c r="E1171">
        <v>12264</v>
      </c>
      <c r="F1171">
        <v>7298</v>
      </c>
      <c r="G1171">
        <v>4317</v>
      </c>
      <c r="H1171">
        <f>'[4]200912'!O18</f>
        <v>4458</v>
      </c>
      <c r="I1171">
        <v>559</v>
      </c>
      <c r="J1171">
        <v>735</v>
      </c>
      <c r="K1171">
        <v>42</v>
      </c>
      <c r="L1171">
        <v>549</v>
      </c>
      <c r="M1171">
        <v>783</v>
      </c>
      <c r="N1171">
        <v>726</v>
      </c>
      <c r="O1171">
        <v>76</v>
      </c>
      <c r="P1171">
        <v>503.51</v>
      </c>
    </row>
    <row r="1172" spans="2:16" ht="15" x14ac:dyDescent="0.25">
      <c r="B1172" s="14"/>
      <c r="C1172" s="5">
        <v>40160</v>
      </c>
      <c r="D1172" t="s">
        <v>18</v>
      </c>
      <c r="E1172">
        <v>12265</v>
      </c>
      <c r="F1172">
        <v>7245</v>
      </c>
      <c r="G1172">
        <v>4330</v>
      </c>
      <c r="H1172">
        <f>'[4]200912'!O19</f>
        <v>4429</v>
      </c>
      <c r="I1172">
        <v>595</v>
      </c>
      <c r="J1172">
        <v>714</v>
      </c>
      <c r="K1172">
        <v>41</v>
      </c>
      <c r="L1172">
        <v>543</v>
      </c>
      <c r="M1172">
        <v>783</v>
      </c>
      <c r="N1172">
        <v>726</v>
      </c>
      <c r="O1172">
        <v>75</v>
      </c>
      <c r="P1172">
        <v>506.91</v>
      </c>
    </row>
    <row r="1173" spans="2:16" ht="15" x14ac:dyDescent="0.25">
      <c r="B1173" s="14"/>
      <c r="C1173" s="5">
        <v>40160</v>
      </c>
      <c r="D1173" t="s">
        <v>19</v>
      </c>
      <c r="E1173">
        <v>12219</v>
      </c>
      <c r="F1173">
        <v>7226</v>
      </c>
      <c r="G1173">
        <v>4320</v>
      </c>
      <c r="H1173">
        <f>'[4]200912'!O20</f>
        <v>4408</v>
      </c>
      <c r="I1173">
        <v>569</v>
      </c>
      <c r="J1173">
        <v>685</v>
      </c>
      <c r="K1173">
        <v>41</v>
      </c>
      <c r="L1173">
        <v>555</v>
      </c>
      <c r="M1173">
        <v>785</v>
      </c>
      <c r="N1173">
        <v>691</v>
      </c>
      <c r="O1173">
        <v>74</v>
      </c>
      <c r="P1173">
        <v>510.01</v>
      </c>
    </row>
    <row r="1174" spans="2:16" ht="15" x14ac:dyDescent="0.25">
      <c r="B1174" s="14"/>
      <c r="C1174" s="5">
        <v>40160</v>
      </c>
      <c r="D1174" t="s">
        <v>20</v>
      </c>
      <c r="E1174">
        <v>12263</v>
      </c>
      <c r="F1174">
        <v>7218</v>
      </c>
      <c r="G1174">
        <v>4306</v>
      </c>
      <c r="H1174">
        <f>'[4]200912'!O21</f>
        <v>4494</v>
      </c>
      <c r="I1174">
        <v>567</v>
      </c>
      <c r="J1174">
        <v>703</v>
      </c>
      <c r="K1174">
        <v>41</v>
      </c>
      <c r="L1174">
        <v>555</v>
      </c>
      <c r="M1174">
        <v>778</v>
      </c>
      <c r="N1174">
        <v>691</v>
      </c>
      <c r="O1174">
        <v>71</v>
      </c>
      <c r="P1174">
        <v>513.4</v>
      </c>
    </row>
    <row r="1175" spans="2:16" ht="15" x14ac:dyDescent="0.25">
      <c r="B1175" s="14"/>
      <c r="C1175" s="5">
        <v>40160</v>
      </c>
      <c r="D1175" t="s">
        <v>21</v>
      </c>
      <c r="E1175">
        <v>12288</v>
      </c>
      <c r="F1175">
        <v>7240</v>
      </c>
      <c r="G1175">
        <v>4513</v>
      </c>
      <c r="H1175">
        <f>'[4]200912'!O22</f>
        <v>4469</v>
      </c>
      <c r="I1175">
        <v>571</v>
      </c>
      <c r="J1175">
        <v>700</v>
      </c>
      <c r="K1175">
        <v>41</v>
      </c>
      <c r="L1175">
        <v>545</v>
      </c>
      <c r="M1175">
        <v>778</v>
      </c>
      <c r="N1175">
        <v>691</v>
      </c>
      <c r="O1175">
        <v>69</v>
      </c>
      <c r="P1175">
        <v>516.92999999999995</v>
      </c>
    </row>
    <row r="1176" spans="2:16" ht="15" x14ac:dyDescent="0.25">
      <c r="B1176" s="14"/>
      <c r="C1176" s="5">
        <v>40160</v>
      </c>
      <c r="D1176" t="s">
        <v>22</v>
      </c>
      <c r="E1176">
        <v>12252</v>
      </c>
      <c r="F1176">
        <v>7221</v>
      </c>
      <c r="G1176">
        <v>4487</v>
      </c>
      <c r="H1176">
        <f>'[4]200912'!O23</f>
        <v>4358</v>
      </c>
      <c r="I1176">
        <v>530</v>
      </c>
      <c r="J1176">
        <v>658</v>
      </c>
      <c r="K1176">
        <v>41</v>
      </c>
      <c r="L1176">
        <v>608</v>
      </c>
      <c r="M1176">
        <v>778</v>
      </c>
      <c r="N1176">
        <v>691</v>
      </c>
      <c r="O1176">
        <v>66</v>
      </c>
      <c r="P1176">
        <v>520.25</v>
      </c>
    </row>
    <row r="1177" spans="2:16" ht="15" x14ac:dyDescent="0.25">
      <c r="B1177" s="14"/>
      <c r="C1177" s="5">
        <v>40160</v>
      </c>
      <c r="D1177" t="s">
        <v>23</v>
      </c>
      <c r="E1177">
        <v>12117</v>
      </c>
      <c r="F1177">
        <v>7450</v>
      </c>
      <c r="G1177">
        <v>4451</v>
      </c>
      <c r="H1177">
        <f>'[4]200912'!O24</f>
        <v>4217</v>
      </c>
      <c r="I1177">
        <v>549</v>
      </c>
      <c r="J1177">
        <v>647</v>
      </c>
      <c r="K1177">
        <v>41</v>
      </c>
      <c r="L1177">
        <v>676</v>
      </c>
      <c r="M1177">
        <v>773</v>
      </c>
      <c r="N1177">
        <v>644</v>
      </c>
      <c r="O1177">
        <v>63</v>
      </c>
      <c r="P1177">
        <v>523.77</v>
      </c>
    </row>
    <row r="1178" spans="2:16" ht="15" x14ac:dyDescent="0.25">
      <c r="B1178" s="14"/>
      <c r="C1178" s="5">
        <v>40160</v>
      </c>
      <c r="D1178" t="s">
        <v>24</v>
      </c>
      <c r="E1178">
        <v>11813</v>
      </c>
      <c r="F1178">
        <v>7338</v>
      </c>
      <c r="G1178">
        <v>4499</v>
      </c>
      <c r="H1178">
        <f>'[4]200912'!O25</f>
        <v>4172</v>
      </c>
      <c r="I1178">
        <v>599</v>
      </c>
      <c r="J1178">
        <v>719</v>
      </c>
      <c r="K1178">
        <v>42</v>
      </c>
      <c r="L1178">
        <v>697</v>
      </c>
      <c r="M1178">
        <v>773</v>
      </c>
      <c r="N1178">
        <v>644</v>
      </c>
      <c r="O1178">
        <v>63</v>
      </c>
      <c r="P1178">
        <v>526.79</v>
      </c>
    </row>
    <row r="1179" spans="2:16" ht="15" x14ac:dyDescent="0.25">
      <c r="B1179" s="14"/>
      <c r="C1179" s="5">
        <v>40160</v>
      </c>
      <c r="D1179" t="s">
        <v>25</v>
      </c>
      <c r="E1179">
        <v>11776</v>
      </c>
      <c r="F1179">
        <v>7084</v>
      </c>
      <c r="G1179">
        <v>4440</v>
      </c>
      <c r="H1179">
        <f>'[4]200912'!O26</f>
        <v>4055</v>
      </c>
      <c r="I1179">
        <v>650</v>
      </c>
      <c r="J1179">
        <v>672</v>
      </c>
      <c r="K1179">
        <v>43</v>
      </c>
      <c r="L1179">
        <v>684</v>
      </c>
      <c r="M1179">
        <v>773</v>
      </c>
      <c r="N1179">
        <v>644</v>
      </c>
      <c r="O1179">
        <v>62</v>
      </c>
      <c r="P1179">
        <v>519.1</v>
      </c>
    </row>
    <row r="1180" spans="2:16" ht="15" x14ac:dyDescent="0.25">
      <c r="B1180" s="14"/>
      <c r="C1180" s="5">
        <v>40160</v>
      </c>
      <c r="D1180" t="s">
        <v>26</v>
      </c>
      <c r="E1180">
        <v>11640</v>
      </c>
      <c r="F1180">
        <v>6976</v>
      </c>
      <c r="G1180">
        <v>4242</v>
      </c>
      <c r="H1180">
        <f>'[4]200912'!O27</f>
        <v>3924</v>
      </c>
      <c r="I1180">
        <v>632</v>
      </c>
      <c r="J1180">
        <v>721</v>
      </c>
      <c r="K1180">
        <v>44</v>
      </c>
      <c r="L1180">
        <v>642</v>
      </c>
      <c r="M1180">
        <v>773</v>
      </c>
      <c r="N1180">
        <v>644</v>
      </c>
      <c r="O1180">
        <v>62</v>
      </c>
      <c r="P1180">
        <v>511.91</v>
      </c>
    </row>
    <row r="1181" spans="2:16" ht="15" x14ac:dyDescent="0.25">
      <c r="B1181" s="14"/>
      <c r="C1181" s="5">
        <v>40160</v>
      </c>
      <c r="D1181" t="s">
        <v>27</v>
      </c>
      <c r="E1181">
        <v>11275</v>
      </c>
      <c r="F1181">
        <v>6786</v>
      </c>
      <c r="G1181">
        <v>3988</v>
      </c>
      <c r="H1181">
        <f>'[4]200912'!O28</f>
        <v>3573</v>
      </c>
      <c r="I1181">
        <v>624</v>
      </c>
      <c r="J1181">
        <v>748</v>
      </c>
      <c r="K1181">
        <v>45</v>
      </c>
      <c r="L1181">
        <v>674</v>
      </c>
      <c r="M1181">
        <v>752</v>
      </c>
      <c r="N1181">
        <v>593</v>
      </c>
      <c r="O1181">
        <v>61</v>
      </c>
      <c r="P1181">
        <v>503.91</v>
      </c>
    </row>
    <row r="1182" spans="2:16" ht="15" x14ac:dyDescent="0.25">
      <c r="B1182" s="14"/>
      <c r="C1182" s="5">
        <v>40160</v>
      </c>
      <c r="D1182" t="s">
        <v>28</v>
      </c>
      <c r="E1182">
        <v>11123</v>
      </c>
      <c r="F1182">
        <v>6967</v>
      </c>
      <c r="G1182">
        <v>3966</v>
      </c>
      <c r="H1182">
        <f>'[4]200912'!O29</f>
        <v>3521</v>
      </c>
      <c r="I1182">
        <v>660</v>
      </c>
      <c r="J1182">
        <v>733</v>
      </c>
      <c r="K1182">
        <v>46</v>
      </c>
      <c r="L1182">
        <v>678</v>
      </c>
      <c r="M1182">
        <v>752</v>
      </c>
      <c r="N1182">
        <v>593</v>
      </c>
      <c r="O1182">
        <v>62</v>
      </c>
      <c r="P1182">
        <v>496.72</v>
      </c>
    </row>
    <row r="1183" spans="2:16" ht="15" x14ac:dyDescent="0.25">
      <c r="B1183" s="14"/>
      <c r="C1183" s="5">
        <v>40160</v>
      </c>
      <c r="D1183" t="s">
        <v>29</v>
      </c>
      <c r="E1183">
        <v>11092</v>
      </c>
      <c r="F1183">
        <v>7150</v>
      </c>
      <c r="G1183">
        <v>3933</v>
      </c>
      <c r="H1183">
        <f>'[4]200912'!O30</f>
        <v>3484</v>
      </c>
      <c r="I1183">
        <v>664</v>
      </c>
      <c r="J1183">
        <v>734</v>
      </c>
      <c r="K1183">
        <v>47</v>
      </c>
      <c r="L1183">
        <v>688</v>
      </c>
      <c r="M1183">
        <v>756</v>
      </c>
      <c r="N1183">
        <v>593</v>
      </c>
      <c r="O1183">
        <v>63</v>
      </c>
      <c r="P1183">
        <v>488.42</v>
      </c>
    </row>
    <row r="1184" spans="2:16" ht="15" x14ac:dyDescent="0.25">
      <c r="B1184" s="14"/>
      <c r="C1184" s="5">
        <v>40160</v>
      </c>
      <c r="D1184" t="s">
        <v>30</v>
      </c>
      <c r="E1184">
        <v>11180</v>
      </c>
      <c r="F1184">
        <v>7331</v>
      </c>
      <c r="G1184">
        <v>3987</v>
      </c>
      <c r="H1184">
        <f>'[4]200912'!O31</f>
        <v>3590</v>
      </c>
      <c r="I1184">
        <v>669</v>
      </c>
      <c r="J1184">
        <v>694</v>
      </c>
      <c r="K1184">
        <v>48</v>
      </c>
      <c r="L1184">
        <v>705</v>
      </c>
      <c r="M1184">
        <v>756</v>
      </c>
      <c r="N1184">
        <v>593</v>
      </c>
      <c r="O1184">
        <v>63</v>
      </c>
      <c r="P1184">
        <v>479.83</v>
      </c>
    </row>
    <row r="1185" spans="2:16" ht="15" x14ac:dyDescent="0.25">
      <c r="B1185" s="14"/>
      <c r="C1185" s="5">
        <v>40160</v>
      </c>
      <c r="D1185" t="s">
        <v>31</v>
      </c>
      <c r="E1185">
        <v>11261</v>
      </c>
      <c r="F1185">
        <v>7194</v>
      </c>
      <c r="G1185">
        <v>3990</v>
      </c>
      <c r="H1185">
        <f>'[4]200912'!O32</f>
        <v>3777</v>
      </c>
      <c r="I1185">
        <v>704</v>
      </c>
      <c r="J1185">
        <v>709</v>
      </c>
      <c r="K1185">
        <v>50</v>
      </c>
      <c r="L1185">
        <v>687</v>
      </c>
      <c r="M1185">
        <v>750</v>
      </c>
      <c r="N1185">
        <v>530</v>
      </c>
      <c r="O1185">
        <v>64</v>
      </c>
      <c r="P1185">
        <v>471.53</v>
      </c>
    </row>
    <row r="1186" spans="2:16" ht="15" x14ac:dyDescent="0.25">
      <c r="B1186" s="14"/>
      <c r="C1186" s="5">
        <v>40160</v>
      </c>
      <c r="D1186" t="s">
        <v>32</v>
      </c>
      <c r="E1186">
        <v>11246</v>
      </c>
      <c r="F1186">
        <v>7373</v>
      </c>
      <c r="G1186">
        <v>4005</v>
      </c>
      <c r="H1186">
        <f>'[4]200912'!O33</f>
        <v>4064</v>
      </c>
      <c r="I1186">
        <v>737</v>
      </c>
      <c r="J1186">
        <v>736</v>
      </c>
      <c r="K1186">
        <v>51</v>
      </c>
      <c r="L1186">
        <v>731</v>
      </c>
      <c r="M1186">
        <v>750</v>
      </c>
      <c r="N1186">
        <v>530</v>
      </c>
      <c r="O1186">
        <v>62</v>
      </c>
      <c r="P1186">
        <v>463.23</v>
      </c>
    </row>
    <row r="1187" spans="2:16" ht="15" x14ac:dyDescent="0.25">
      <c r="B1187" s="14"/>
      <c r="C1187" s="5">
        <v>40160</v>
      </c>
      <c r="D1187" t="s">
        <v>33</v>
      </c>
      <c r="E1187">
        <v>11437</v>
      </c>
      <c r="F1187">
        <v>7709</v>
      </c>
      <c r="G1187">
        <v>4023</v>
      </c>
      <c r="H1187">
        <f>'[4]200912'!O34</f>
        <v>4255</v>
      </c>
      <c r="I1187">
        <v>722</v>
      </c>
      <c r="J1187">
        <v>776</v>
      </c>
      <c r="K1187">
        <v>52</v>
      </c>
      <c r="L1187">
        <v>698</v>
      </c>
      <c r="M1187">
        <v>750</v>
      </c>
      <c r="N1187">
        <v>530</v>
      </c>
      <c r="O1187">
        <v>60</v>
      </c>
      <c r="P1187">
        <v>448.58</v>
      </c>
    </row>
    <row r="1188" spans="2:16" ht="15" x14ac:dyDescent="0.25">
      <c r="B1188" s="14"/>
      <c r="C1188" s="5">
        <v>40160</v>
      </c>
      <c r="D1188" t="s">
        <v>34</v>
      </c>
      <c r="E1188">
        <v>11687</v>
      </c>
      <c r="F1188">
        <v>7908</v>
      </c>
      <c r="G1188">
        <v>4085</v>
      </c>
      <c r="H1188">
        <f>'[4]200912'!O35</f>
        <v>4194</v>
      </c>
      <c r="I1188">
        <v>669</v>
      </c>
      <c r="J1188">
        <v>739</v>
      </c>
      <c r="K1188">
        <v>53</v>
      </c>
      <c r="L1188">
        <v>685</v>
      </c>
      <c r="M1188">
        <v>750</v>
      </c>
      <c r="N1188">
        <v>530</v>
      </c>
      <c r="O1188">
        <v>58</v>
      </c>
      <c r="P1188">
        <v>433.93</v>
      </c>
    </row>
    <row r="1189" spans="2:16" ht="15" x14ac:dyDescent="0.25">
      <c r="B1189" s="14"/>
      <c r="C1189" s="5">
        <v>40160</v>
      </c>
      <c r="D1189" t="s">
        <v>35</v>
      </c>
      <c r="E1189">
        <v>11937</v>
      </c>
      <c r="F1189">
        <v>8227</v>
      </c>
      <c r="G1189">
        <v>4080</v>
      </c>
      <c r="H1189">
        <f>'[4]200912'!O36</f>
        <v>4449</v>
      </c>
      <c r="I1189">
        <v>636</v>
      </c>
      <c r="J1189">
        <v>738</v>
      </c>
      <c r="K1189">
        <v>54</v>
      </c>
      <c r="L1189">
        <v>660</v>
      </c>
      <c r="M1189">
        <v>735</v>
      </c>
      <c r="N1189">
        <v>466</v>
      </c>
      <c r="O1189">
        <v>56</v>
      </c>
      <c r="P1189">
        <v>419.09</v>
      </c>
    </row>
    <row r="1190" spans="2:16" ht="15" x14ac:dyDescent="0.25">
      <c r="B1190" s="14"/>
      <c r="C1190" s="5">
        <v>40160</v>
      </c>
      <c r="D1190" t="s">
        <v>36</v>
      </c>
      <c r="E1190">
        <v>12222</v>
      </c>
      <c r="F1190">
        <v>8441</v>
      </c>
      <c r="G1190">
        <v>4147</v>
      </c>
      <c r="H1190">
        <f>'[4]200912'!O37</f>
        <v>4684</v>
      </c>
      <c r="I1190">
        <v>634</v>
      </c>
      <c r="J1190">
        <v>754</v>
      </c>
      <c r="K1190">
        <v>55</v>
      </c>
      <c r="L1190">
        <v>608</v>
      </c>
      <c r="M1190">
        <v>735</v>
      </c>
      <c r="N1190">
        <v>466</v>
      </c>
      <c r="O1190">
        <v>58</v>
      </c>
      <c r="P1190">
        <v>404.44</v>
      </c>
    </row>
    <row r="1191" spans="2:16" ht="15" x14ac:dyDescent="0.25">
      <c r="B1191" s="14"/>
      <c r="C1191" s="5">
        <v>40160</v>
      </c>
      <c r="D1191" t="s">
        <v>37</v>
      </c>
      <c r="E1191">
        <v>12407</v>
      </c>
      <c r="F1191">
        <v>8785</v>
      </c>
      <c r="G1191">
        <v>4112</v>
      </c>
      <c r="H1191">
        <f>'[4]200912'!O38</f>
        <v>4789</v>
      </c>
      <c r="I1191">
        <v>584</v>
      </c>
      <c r="J1191">
        <v>711</v>
      </c>
      <c r="K1191">
        <v>55</v>
      </c>
      <c r="L1191">
        <v>615</v>
      </c>
      <c r="M1191">
        <v>735</v>
      </c>
      <c r="N1191">
        <v>466</v>
      </c>
      <c r="O1191">
        <v>59</v>
      </c>
      <c r="P1191">
        <v>386.58</v>
      </c>
    </row>
    <row r="1192" spans="2:16" ht="15" x14ac:dyDescent="0.25">
      <c r="B1192" s="14"/>
      <c r="C1192" s="5">
        <v>40160</v>
      </c>
      <c r="D1192" t="s">
        <v>38</v>
      </c>
      <c r="E1192">
        <v>12452</v>
      </c>
      <c r="F1192">
        <v>9061</v>
      </c>
      <c r="G1192">
        <v>4186</v>
      </c>
      <c r="H1192">
        <f>'[4]200912'!O39</f>
        <v>4894</v>
      </c>
      <c r="I1192">
        <v>580</v>
      </c>
      <c r="J1192">
        <v>695</v>
      </c>
      <c r="K1192">
        <v>55</v>
      </c>
      <c r="L1192">
        <v>607</v>
      </c>
      <c r="M1192">
        <v>735</v>
      </c>
      <c r="N1192">
        <v>466</v>
      </c>
      <c r="O1192">
        <v>60</v>
      </c>
      <c r="P1192">
        <v>368.93</v>
      </c>
    </row>
    <row r="1193" spans="2:16" ht="15" x14ac:dyDescent="0.25">
      <c r="B1193" s="14"/>
      <c r="C1193" s="5">
        <v>40160</v>
      </c>
      <c r="D1193" t="s">
        <v>39</v>
      </c>
      <c r="E1193">
        <v>12705</v>
      </c>
      <c r="F1193">
        <v>9187</v>
      </c>
      <c r="G1193">
        <v>4378</v>
      </c>
      <c r="H1193">
        <f>'[4]200912'!O40</f>
        <v>5208</v>
      </c>
      <c r="I1193">
        <v>566</v>
      </c>
      <c r="J1193">
        <v>728</v>
      </c>
      <c r="K1193">
        <v>55</v>
      </c>
      <c r="L1193">
        <v>550</v>
      </c>
      <c r="M1193">
        <v>754</v>
      </c>
      <c r="N1193">
        <v>432</v>
      </c>
      <c r="O1193">
        <v>61</v>
      </c>
      <c r="P1193">
        <v>351.57</v>
      </c>
    </row>
    <row r="1194" spans="2:16" ht="15" x14ac:dyDescent="0.25">
      <c r="B1194" s="14"/>
      <c r="C1194" s="5">
        <v>40160</v>
      </c>
      <c r="D1194" t="s">
        <v>40</v>
      </c>
      <c r="E1194">
        <v>13032</v>
      </c>
      <c r="F1194">
        <v>9418</v>
      </c>
      <c r="G1194">
        <v>4436</v>
      </c>
      <c r="H1194">
        <f>'[4]200912'!O41</f>
        <v>5369</v>
      </c>
      <c r="I1194">
        <v>527</v>
      </c>
      <c r="J1194">
        <v>715</v>
      </c>
      <c r="K1194">
        <v>55</v>
      </c>
      <c r="L1194">
        <v>568</v>
      </c>
      <c r="M1194">
        <v>754</v>
      </c>
      <c r="N1194">
        <v>432</v>
      </c>
      <c r="O1194">
        <v>65</v>
      </c>
      <c r="P1194">
        <v>333.71</v>
      </c>
    </row>
    <row r="1195" spans="2:16" ht="15" x14ac:dyDescent="0.25">
      <c r="B1195" s="14"/>
      <c r="C1195" s="5">
        <v>40160</v>
      </c>
      <c r="D1195" t="s">
        <v>41</v>
      </c>
      <c r="E1195">
        <v>13364</v>
      </c>
      <c r="F1195">
        <v>9658</v>
      </c>
      <c r="G1195">
        <v>4548</v>
      </c>
      <c r="H1195">
        <f>'[4]200912'!O42</f>
        <v>5484</v>
      </c>
      <c r="I1195">
        <v>505</v>
      </c>
      <c r="J1195">
        <v>710</v>
      </c>
      <c r="K1195">
        <v>55</v>
      </c>
      <c r="L1195">
        <v>605</v>
      </c>
      <c r="M1195">
        <v>754</v>
      </c>
      <c r="N1195">
        <v>432</v>
      </c>
      <c r="O1195">
        <v>69</v>
      </c>
      <c r="P1195">
        <v>310.64</v>
      </c>
    </row>
    <row r="1196" spans="2:16" ht="15" x14ac:dyDescent="0.25">
      <c r="B1196" s="14"/>
      <c r="C1196" s="5">
        <v>40160</v>
      </c>
      <c r="D1196" t="s">
        <v>42</v>
      </c>
      <c r="E1196">
        <v>13600</v>
      </c>
      <c r="F1196">
        <v>9879</v>
      </c>
      <c r="G1196">
        <v>4567</v>
      </c>
      <c r="H1196">
        <f>'[4]200912'!O43</f>
        <v>5546</v>
      </c>
      <c r="I1196">
        <v>548</v>
      </c>
      <c r="J1196">
        <v>717</v>
      </c>
      <c r="K1196">
        <v>54</v>
      </c>
      <c r="L1196">
        <v>576</v>
      </c>
      <c r="M1196">
        <v>754</v>
      </c>
      <c r="N1196">
        <v>432</v>
      </c>
      <c r="O1196">
        <v>73</v>
      </c>
      <c r="P1196">
        <v>287.07</v>
      </c>
    </row>
    <row r="1197" spans="2:16" ht="15" x14ac:dyDescent="0.25">
      <c r="B1197" s="14"/>
      <c r="C1197" s="5">
        <v>40160</v>
      </c>
      <c r="D1197" t="s">
        <v>43</v>
      </c>
      <c r="E1197">
        <v>13834</v>
      </c>
      <c r="F1197">
        <v>9799</v>
      </c>
      <c r="G1197">
        <v>4585</v>
      </c>
      <c r="H1197">
        <f>'[4]200912'!O44</f>
        <v>5727</v>
      </c>
      <c r="I1197">
        <v>552</v>
      </c>
      <c r="J1197">
        <v>723</v>
      </c>
      <c r="K1197">
        <v>54</v>
      </c>
      <c r="L1197">
        <v>568</v>
      </c>
      <c r="M1197">
        <v>735</v>
      </c>
      <c r="N1197">
        <v>386</v>
      </c>
      <c r="O1197">
        <v>77</v>
      </c>
      <c r="P1197">
        <v>264</v>
      </c>
    </row>
    <row r="1198" spans="2:16" ht="15" x14ac:dyDescent="0.25">
      <c r="B1198" s="14"/>
      <c r="C1198" s="5">
        <v>40160</v>
      </c>
      <c r="D1198" t="s">
        <v>44</v>
      </c>
      <c r="E1198">
        <v>14020</v>
      </c>
      <c r="F1198">
        <v>10033</v>
      </c>
      <c r="G1198">
        <v>4614</v>
      </c>
      <c r="H1198">
        <f>'[4]200912'!O45</f>
        <v>6011</v>
      </c>
      <c r="I1198">
        <v>598</v>
      </c>
      <c r="J1198">
        <v>639</v>
      </c>
      <c r="K1198">
        <v>54</v>
      </c>
      <c r="L1198">
        <v>566</v>
      </c>
      <c r="M1198">
        <v>735</v>
      </c>
      <c r="N1198">
        <v>386</v>
      </c>
      <c r="O1198">
        <v>78</v>
      </c>
      <c r="P1198">
        <v>240.42</v>
      </c>
    </row>
    <row r="1199" spans="2:16" ht="15" x14ac:dyDescent="0.25">
      <c r="B1199" s="14"/>
      <c r="C1199" s="5">
        <v>40160</v>
      </c>
      <c r="D1199" t="s">
        <v>45</v>
      </c>
      <c r="E1199">
        <v>14186</v>
      </c>
      <c r="F1199">
        <v>10231</v>
      </c>
      <c r="G1199">
        <v>4651</v>
      </c>
      <c r="H1199">
        <f>'[4]200912'!O46</f>
        <v>6146</v>
      </c>
      <c r="I1199">
        <v>684</v>
      </c>
      <c r="J1199">
        <v>577</v>
      </c>
      <c r="K1199">
        <v>55</v>
      </c>
      <c r="L1199">
        <v>595</v>
      </c>
      <c r="M1199">
        <v>735</v>
      </c>
      <c r="N1199">
        <v>386</v>
      </c>
      <c r="O1199">
        <v>78</v>
      </c>
      <c r="P1199">
        <v>230.27</v>
      </c>
    </row>
    <row r="1200" spans="2:16" ht="15" x14ac:dyDescent="0.25">
      <c r="B1200" s="14"/>
      <c r="C1200" s="5">
        <v>40160</v>
      </c>
      <c r="D1200" t="s">
        <v>46</v>
      </c>
      <c r="E1200">
        <v>14230</v>
      </c>
      <c r="F1200">
        <v>10398</v>
      </c>
      <c r="G1200">
        <v>4691</v>
      </c>
      <c r="H1200">
        <f>'[4]200912'!O47</f>
        <v>6430</v>
      </c>
      <c r="I1200">
        <v>700</v>
      </c>
      <c r="J1200">
        <v>610</v>
      </c>
      <c r="K1200">
        <v>55</v>
      </c>
      <c r="L1200">
        <v>621</v>
      </c>
      <c r="M1200">
        <v>735</v>
      </c>
      <c r="N1200">
        <v>386</v>
      </c>
      <c r="O1200">
        <v>79</v>
      </c>
      <c r="P1200">
        <v>219.81</v>
      </c>
    </row>
    <row r="1201" spans="2:16" ht="15" x14ac:dyDescent="0.25">
      <c r="B1201" s="14"/>
      <c r="C1201" s="5">
        <v>40160</v>
      </c>
      <c r="D1201" t="s">
        <v>47</v>
      </c>
      <c r="E1201">
        <v>14418</v>
      </c>
      <c r="F1201">
        <v>10771</v>
      </c>
      <c r="G1201">
        <v>4665</v>
      </c>
      <c r="H1201">
        <f>'[4]200912'!O48</f>
        <v>6634</v>
      </c>
      <c r="I1201">
        <v>724</v>
      </c>
      <c r="J1201">
        <v>554</v>
      </c>
      <c r="K1201">
        <v>55</v>
      </c>
      <c r="L1201">
        <v>545</v>
      </c>
      <c r="M1201">
        <v>698</v>
      </c>
      <c r="N1201">
        <v>344</v>
      </c>
      <c r="O1201">
        <v>80</v>
      </c>
      <c r="P1201">
        <v>209.36</v>
      </c>
    </row>
    <row r="1202" spans="2:16" ht="15" x14ac:dyDescent="0.25">
      <c r="B1202" s="14"/>
      <c r="C1202" s="5">
        <v>40160</v>
      </c>
      <c r="D1202" t="s">
        <v>48</v>
      </c>
      <c r="E1202">
        <v>14653</v>
      </c>
      <c r="F1202">
        <v>11084</v>
      </c>
      <c r="G1202">
        <v>4819</v>
      </c>
      <c r="H1202">
        <f>'[4]200912'!O49</f>
        <v>6956</v>
      </c>
      <c r="I1202">
        <v>728</v>
      </c>
      <c r="J1202">
        <v>540</v>
      </c>
      <c r="K1202">
        <v>55</v>
      </c>
      <c r="L1202">
        <v>508</v>
      </c>
      <c r="M1202">
        <v>698</v>
      </c>
      <c r="N1202">
        <v>344</v>
      </c>
      <c r="O1202">
        <v>82</v>
      </c>
      <c r="P1202">
        <v>198.9</v>
      </c>
    </row>
    <row r="1203" spans="2:16" ht="15" x14ac:dyDescent="0.25">
      <c r="B1203" s="14"/>
      <c r="C1203" s="5">
        <v>40160</v>
      </c>
      <c r="D1203" t="s">
        <v>49</v>
      </c>
      <c r="E1203">
        <v>14868</v>
      </c>
      <c r="F1203">
        <v>11208</v>
      </c>
      <c r="G1203">
        <v>4942</v>
      </c>
      <c r="H1203">
        <f>'[4]200912'!O50</f>
        <v>7125</v>
      </c>
      <c r="I1203">
        <v>662</v>
      </c>
      <c r="J1203">
        <v>520</v>
      </c>
      <c r="K1203">
        <v>55</v>
      </c>
      <c r="L1203">
        <v>469</v>
      </c>
      <c r="M1203">
        <v>698</v>
      </c>
      <c r="N1203">
        <v>344</v>
      </c>
      <c r="O1203">
        <v>85</v>
      </c>
      <c r="P1203">
        <v>195.97</v>
      </c>
    </row>
    <row r="1204" spans="2:16" ht="15" x14ac:dyDescent="0.25">
      <c r="B1204" s="14"/>
      <c r="C1204" s="5">
        <v>40160</v>
      </c>
      <c r="D1204" t="s">
        <v>50</v>
      </c>
      <c r="E1204">
        <v>14911</v>
      </c>
      <c r="F1204">
        <v>11283</v>
      </c>
      <c r="G1204">
        <v>4991</v>
      </c>
      <c r="H1204">
        <f>'[4]200912'!O51</f>
        <v>7106</v>
      </c>
      <c r="I1204">
        <v>650</v>
      </c>
      <c r="J1204">
        <v>496</v>
      </c>
      <c r="K1204">
        <v>56</v>
      </c>
      <c r="L1204">
        <v>438</v>
      </c>
      <c r="M1204">
        <v>698</v>
      </c>
      <c r="N1204">
        <v>344</v>
      </c>
      <c r="O1204">
        <v>87</v>
      </c>
      <c r="P1204">
        <v>192.23</v>
      </c>
    </row>
    <row r="1205" spans="2:16" ht="15" x14ac:dyDescent="0.25">
      <c r="B1205" s="14"/>
      <c r="C1205" s="5">
        <v>40160</v>
      </c>
      <c r="D1205" t="s">
        <v>51</v>
      </c>
      <c r="E1205">
        <v>14850</v>
      </c>
      <c r="F1205">
        <v>11095</v>
      </c>
      <c r="G1205">
        <v>5095</v>
      </c>
      <c r="H1205">
        <f>'[4]200912'!O52</f>
        <v>6942</v>
      </c>
      <c r="I1205">
        <v>691</v>
      </c>
      <c r="J1205">
        <v>476</v>
      </c>
      <c r="K1205">
        <v>56</v>
      </c>
      <c r="L1205">
        <v>395</v>
      </c>
      <c r="M1205">
        <v>668</v>
      </c>
      <c r="N1205">
        <v>305</v>
      </c>
      <c r="O1205">
        <v>90</v>
      </c>
      <c r="P1205">
        <v>188.8</v>
      </c>
    </row>
    <row r="1206" spans="2:16" ht="15" x14ac:dyDescent="0.25">
      <c r="B1206" s="14"/>
      <c r="C1206" s="5">
        <v>40160</v>
      </c>
      <c r="D1206" t="s">
        <v>52</v>
      </c>
      <c r="E1206">
        <v>14869</v>
      </c>
      <c r="F1206">
        <v>11002</v>
      </c>
      <c r="G1206">
        <v>5162</v>
      </c>
      <c r="H1206">
        <f>'[4]200912'!O53</f>
        <v>6609</v>
      </c>
      <c r="I1206">
        <v>621</v>
      </c>
      <c r="J1206">
        <v>460</v>
      </c>
      <c r="K1206">
        <v>56</v>
      </c>
      <c r="L1206">
        <v>377</v>
      </c>
      <c r="M1206">
        <v>668</v>
      </c>
      <c r="N1206">
        <v>305</v>
      </c>
      <c r="O1206">
        <v>88</v>
      </c>
      <c r="P1206">
        <v>185.37</v>
      </c>
    </row>
    <row r="1207" spans="2:16" ht="15" x14ac:dyDescent="0.25">
      <c r="B1207" s="14"/>
      <c r="C1207" s="5">
        <v>40160</v>
      </c>
      <c r="D1207" t="s">
        <v>53</v>
      </c>
      <c r="E1207">
        <v>14997</v>
      </c>
      <c r="F1207">
        <v>10890</v>
      </c>
      <c r="G1207">
        <v>5107</v>
      </c>
      <c r="H1207">
        <f>'[4]200912'!O54</f>
        <v>6556</v>
      </c>
      <c r="I1207">
        <v>574</v>
      </c>
      <c r="J1207">
        <v>436</v>
      </c>
      <c r="K1207">
        <v>57</v>
      </c>
      <c r="L1207">
        <v>363</v>
      </c>
      <c r="M1207">
        <v>668</v>
      </c>
      <c r="N1207">
        <v>305</v>
      </c>
      <c r="O1207">
        <v>86</v>
      </c>
      <c r="P1207">
        <v>186.18</v>
      </c>
    </row>
    <row r="1208" spans="2:16" ht="15" x14ac:dyDescent="0.25">
      <c r="B1208" s="14"/>
      <c r="C1208" s="5">
        <v>40160</v>
      </c>
      <c r="D1208" t="s">
        <v>54</v>
      </c>
      <c r="E1208">
        <v>14902</v>
      </c>
      <c r="F1208">
        <v>10739</v>
      </c>
      <c r="G1208">
        <v>5068</v>
      </c>
      <c r="H1208">
        <f>'[4]200912'!O55</f>
        <v>6344</v>
      </c>
      <c r="I1208">
        <v>639</v>
      </c>
      <c r="J1208">
        <v>457</v>
      </c>
      <c r="K1208">
        <v>58</v>
      </c>
      <c r="L1208">
        <v>330</v>
      </c>
      <c r="M1208">
        <v>668</v>
      </c>
      <c r="N1208">
        <v>305</v>
      </c>
      <c r="O1208">
        <v>84</v>
      </c>
      <c r="P1208">
        <v>186.99</v>
      </c>
    </row>
    <row r="1209" spans="2:16" ht="15" x14ac:dyDescent="0.25">
      <c r="B1209" s="14"/>
      <c r="C1209" s="5">
        <v>40160</v>
      </c>
      <c r="D1209" t="s">
        <v>55</v>
      </c>
      <c r="E1209">
        <v>14781</v>
      </c>
      <c r="F1209">
        <v>10848</v>
      </c>
      <c r="G1209">
        <v>4978</v>
      </c>
      <c r="H1209">
        <f>'[4]200912'!O56</f>
        <v>6197</v>
      </c>
      <c r="I1209">
        <v>625</v>
      </c>
      <c r="J1209">
        <v>438</v>
      </c>
      <c r="K1209">
        <v>58</v>
      </c>
      <c r="L1209">
        <v>353</v>
      </c>
      <c r="M1209">
        <v>627</v>
      </c>
      <c r="N1209">
        <v>278</v>
      </c>
      <c r="O1209">
        <v>82</v>
      </c>
      <c r="P1209">
        <v>188.1</v>
      </c>
    </row>
    <row r="1210" spans="2:16" ht="15" x14ac:dyDescent="0.25">
      <c r="B1210" s="14"/>
      <c r="C1210" s="5">
        <v>40160</v>
      </c>
      <c r="D1210" t="s">
        <v>56</v>
      </c>
      <c r="E1210">
        <v>14659</v>
      </c>
      <c r="F1210">
        <v>10711</v>
      </c>
      <c r="G1210">
        <v>4906</v>
      </c>
      <c r="H1210">
        <f>'[4]200912'!O57</f>
        <v>6054</v>
      </c>
      <c r="I1210">
        <v>580</v>
      </c>
      <c r="J1210">
        <v>441</v>
      </c>
      <c r="K1210">
        <v>60</v>
      </c>
      <c r="L1210">
        <v>346</v>
      </c>
      <c r="M1210">
        <v>627</v>
      </c>
      <c r="N1210">
        <v>278</v>
      </c>
      <c r="O1210">
        <v>84</v>
      </c>
      <c r="P1210">
        <v>188.92</v>
      </c>
    </row>
    <row r="1211" spans="2:16" ht="15" x14ac:dyDescent="0.25">
      <c r="B1211" s="14"/>
      <c r="C1211" s="5">
        <v>40160</v>
      </c>
      <c r="D1211" t="s">
        <v>57</v>
      </c>
      <c r="E1211">
        <v>14533</v>
      </c>
      <c r="F1211">
        <v>10595</v>
      </c>
      <c r="G1211">
        <v>4966</v>
      </c>
      <c r="H1211">
        <f>'[4]200912'!O58</f>
        <v>6018</v>
      </c>
      <c r="I1211">
        <v>608</v>
      </c>
      <c r="J1211">
        <v>439</v>
      </c>
      <c r="K1211">
        <v>61</v>
      </c>
      <c r="L1211">
        <v>324</v>
      </c>
      <c r="M1211">
        <v>627</v>
      </c>
      <c r="N1211">
        <v>278</v>
      </c>
      <c r="O1211">
        <v>86</v>
      </c>
      <c r="P1211">
        <v>190.84</v>
      </c>
    </row>
    <row r="1212" spans="2:16" ht="15" x14ac:dyDescent="0.25">
      <c r="B1212" s="14"/>
      <c r="C1212" s="5">
        <v>40160</v>
      </c>
      <c r="D1212" t="s">
        <v>58</v>
      </c>
      <c r="E1212">
        <v>14471</v>
      </c>
      <c r="F1212">
        <v>10495</v>
      </c>
      <c r="G1212">
        <v>4958</v>
      </c>
      <c r="H1212">
        <f>'[4]200912'!O59</f>
        <v>5950</v>
      </c>
      <c r="I1212">
        <v>631</v>
      </c>
      <c r="J1212">
        <v>426</v>
      </c>
      <c r="K1212">
        <v>63</v>
      </c>
      <c r="L1212">
        <v>317</v>
      </c>
      <c r="M1212">
        <v>627</v>
      </c>
      <c r="N1212">
        <v>278</v>
      </c>
      <c r="O1212">
        <v>89</v>
      </c>
      <c r="P1212">
        <v>191.97</v>
      </c>
    </row>
    <row r="1213" spans="2:16" ht="15" x14ac:dyDescent="0.25">
      <c r="B1213" s="14"/>
      <c r="C1213" s="5">
        <v>40160</v>
      </c>
      <c r="D1213" t="s">
        <v>59</v>
      </c>
      <c r="E1213">
        <v>14294</v>
      </c>
      <c r="F1213">
        <v>10150</v>
      </c>
      <c r="G1213">
        <v>4885</v>
      </c>
      <c r="H1213">
        <f>'[4]200912'!O60</f>
        <v>5911</v>
      </c>
      <c r="I1213">
        <v>631</v>
      </c>
      <c r="J1213">
        <v>428</v>
      </c>
      <c r="K1213">
        <v>64</v>
      </c>
      <c r="L1213">
        <v>327</v>
      </c>
      <c r="M1213">
        <v>638</v>
      </c>
      <c r="N1213">
        <v>259</v>
      </c>
      <c r="O1213">
        <v>91</v>
      </c>
      <c r="P1213">
        <v>193.39</v>
      </c>
    </row>
    <row r="1214" spans="2:16" ht="15" x14ac:dyDescent="0.25">
      <c r="B1214" s="14"/>
      <c r="C1214" s="5">
        <v>40160</v>
      </c>
      <c r="D1214" t="s">
        <v>60</v>
      </c>
      <c r="E1214">
        <v>14219</v>
      </c>
      <c r="F1214">
        <v>10099</v>
      </c>
      <c r="G1214">
        <v>4773</v>
      </c>
      <c r="H1214">
        <f>'[4]200912'!O61</f>
        <v>5844</v>
      </c>
      <c r="I1214">
        <v>637</v>
      </c>
      <c r="J1214">
        <v>439</v>
      </c>
      <c r="K1214">
        <v>67</v>
      </c>
      <c r="L1214">
        <v>319</v>
      </c>
      <c r="M1214">
        <v>638</v>
      </c>
      <c r="N1214">
        <v>259</v>
      </c>
      <c r="O1214">
        <v>89</v>
      </c>
      <c r="P1214">
        <v>194.82</v>
      </c>
    </row>
    <row r="1215" spans="2:16" ht="15" x14ac:dyDescent="0.25">
      <c r="B1215" s="14"/>
      <c r="C1215" s="5">
        <v>40160</v>
      </c>
      <c r="D1215" t="s">
        <v>61</v>
      </c>
      <c r="E1215">
        <v>14210</v>
      </c>
      <c r="F1215">
        <v>10052</v>
      </c>
      <c r="G1215">
        <v>4742</v>
      </c>
      <c r="H1215">
        <f>'[4]200912'!O62</f>
        <v>5872</v>
      </c>
      <c r="I1215">
        <v>620</v>
      </c>
      <c r="J1215">
        <v>438</v>
      </c>
      <c r="K1215">
        <v>70</v>
      </c>
      <c r="L1215">
        <v>313</v>
      </c>
      <c r="M1215">
        <v>638</v>
      </c>
      <c r="N1215">
        <v>259</v>
      </c>
      <c r="O1215">
        <v>87</v>
      </c>
      <c r="P1215">
        <v>197.91</v>
      </c>
    </row>
    <row r="1216" spans="2:16" ht="15" x14ac:dyDescent="0.25">
      <c r="B1216" s="14"/>
      <c r="C1216" s="5">
        <v>40160</v>
      </c>
      <c r="D1216" t="s">
        <v>62</v>
      </c>
      <c r="E1216">
        <v>14100</v>
      </c>
      <c r="F1216">
        <v>10016</v>
      </c>
      <c r="G1216">
        <v>4703</v>
      </c>
      <c r="H1216">
        <f>'[4]200912'!O63</f>
        <v>5767</v>
      </c>
      <c r="I1216">
        <v>684</v>
      </c>
      <c r="J1216">
        <v>420</v>
      </c>
      <c r="K1216">
        <v>72</v>
      </c>
      <c r="L1216">
        <v>343</v>
      </c>
      <c r="M1216">
        <v>638</v>
      </c>
      <c r="N1216">
        <v>259</v>
      </c>
      <c r="O1216">
        <v>84</v>
      </c>
      <c r="P1216">
        <v>201.51</v>
      </c>
    </row>
    <row r="1217" spans="2:16" ht="15" x14ac:dyDescent="0.25">
      <c r="B1217" s="14"/>
      <c r="C1217" s="5">
        <v>40160</v>
      </c>
      <c r="D1217" t="s">
        <v>63</v>
      </c>
      <c r="E1217">
        <v>13842</v>
      </c>
      <c r="F1217">
        <v>10129</v>
      </c>
      <c r="G1217">
        <v>4738</v>
      </c>
      <c r="H1217">
        <f>'[4]200912'!O64</f>
        <v>5791</v>
      </c>
      <c r="I1217">
        <v>805</v>
      </c>
      <c r="J1217">
        <v>398</v>
      </c>
      <c r="K1217">
        <v>75</v>
      </c>
      <c r="L1217">
        <v>363</v>
      </c>
      <c r="M1217">
        <v>650</v>
      </c>
      <c r="N1217">
        <v>242</v>
      </c>
      <c r="O1217">
        <v>82</v>
      </c>
      <c r="P1217">
        <v>204.9</v>
      </c>
    </row>
    <row r="1218" spans="2:16" ht="15" x14ac:dyDescent="0.25">
      <c r="B1218" s="14"/>
      <c r="C1218" s="5">
        <v>40160</v>
      </c>
      <c r="D1218" t="s">
        <v>64</v>
      </c>
      <c r="E1218">
        <v>13916</v>
      </c>
      <c r="F1218">
        <v>10162</v>
      </c>
      <c r="G1218">
        <v>4738</v>
      </c>
      <c r="H1218">
        <f>'[4]200912'!O65</f>
        <v>5728</v>
      </c>
      <c r="I1218">
        <v>795</v>
      </c>
      <c r="J1218">
        <v>401</v>
      </c>
      <c r="K1218">
        <v>79</v>
      </c>
      <c r="L1218">
        <v>363</v>
      </c>
      <c r="M1218">
        <v>650</v>
      </c>
      <c r="N1218">
        <v>242</v>
      </c>
      <c r="O1218">
        <v>82</v>
      </c>
      <c r="P1218">
        <v>208.49</v>
      </c>
    </row>
    <row r="1219" spans="2:16" ht="15" x14ac:dyDescent="0.25">
      <c r="B1219" s="14"/>
      <c r="C1219" s="5">
        <v>40160</v>
      </c>
      <c r="D1219" t="s">
        <v>65</v>
      </c>
      <c r="E1219">
        <v>14082</v>
      </c>
      <c r="F1219">
        <v>10262</v>
      </c>
      <c r="G1219">
        <v>4763</v>
      </c>
      <c r="H1219">
        <f>'[4]200912'!O66</f>
        <v>5839</v>
      </c>
      <c r="I1219">
        <v>733</v>
      </c>
      <c r="J1219">
        <v>343</v>
      </c>
      <c r="K1219">
        <v>82</v>
      </c>
      <c r="L1219">
        <v>372</v>
      </c>
      <c r="M1219">
        <v>650</v>
      </c>
      <c r="N1219">
        <v>242</v>
      </c>
      <c r="O1219">
        <v>83</v>
      </c>
      <c r="P1219">
        <v>211.87</v>
      </c>
    </row>
    <row r="1220" spans="2:16" ht="15" x14ac:dyDescent="0.25">
      <c r="B1220" s="14"/>
      <c r="C1220" s="5">
        <v>40160</v>
      </c>
      <c r="D1220" t="s">
        <v>66</v>
      </c>
      <c r="E1220">
        <v>14100</v>
      </c>
      <c r="F1220">
        <v>10418</v>
      </c>
      <c r="G1220">
        <v>4734</v>
      </c>
      <c r="H1220">
        <f>'[4]200912'!O67</f>
        <v>5914</v>
      </c>
      <c r="I1220">
        <v>725</v>
      </c>
      <c r="J1220">
        <v>338</v>
      </c>
      <c r="K1220">
        <v>86</v>
      </c>
      <c r="L1220">
        <v>384</v>
      </c>
      <c r="M1220">
        <v>650</v>
      </c>
      <c r="N1220">
        <v>242</v>
      </c>
      <c r="O1220">
        <v>83</v>
      </c>
      <c r="P1220">
        <v>215.24</v>
      </c>
    </row>
    <row r="1221" spans="2:16" ht="15" x14ac:dyDescent="0.25">
      <c r="B1221" s="14"/>
      <c r="C1221" s="5">
        <v>40160</v>
      </c>
      <c r="D1221" t="s">
        <v>67</v>
      </c>
      <c r="E1221">
        <v>14146</v>
      </c>
      <c r="F1221">
        <v>10622</v>
      </c>
      <c r="G1221">
        <v>4832</v>
      </c>
      <c r="H1221">
        <f>'[4]200912'!O68</f>
        <v>6260</v>
      </c>
      <c r="I1221">
        <v>725</v>
      </c>
      <c r="J1221">
        <v>350</v>
      </c>
      <c r="K1221">
        <v>89</v>
      </c>
      <c r="L1221">
        <v>419</v>
      </c>
      <c r="M1221">
        <v>679</v>
      </c>
      <c r="N1221">
        <v>240</v>
      </c>
      <c r="O1221">
        <v>83</v>
      </c>
      <c r="P1221">
        <v>218.62</v>
      </c>
    </row>
    <row r="1222" spans="2:16" ht="15" x14ac:dyDescent="0.25">
      <c r="B1222" s="14"/>
      <c r="C1222" s="5">
        <v>40160</v>
      </c>
      <c r="D1222" t="s">
        <v>68</v>
      </c>
      <c r="E1222">
        <v>14256</v>
      </c>
      <c r="F1222">
        <v>11052</v>
      </c>
      <c r="G1222">
        <v>4945</v>
      </c>
      <c r="H1222">
        <f>'[4]200912'!O69</f>
        <v>6536</v>
      </c>
      <c r="I1222">
        <v>718</v>
      </c>
      <c r="J1222">
        <v>362</v>
      </c>
      <c r="K1222">
        <v>92</v>
      </c>
      <c r="L1222">
        <v>423</v>
      </c>
      <c r="M1222">
        <v>679</v>
      </c>
      <c r="N1222">
        <v>240</v>
      </c>
      <c r="O1222">
        <v>90</v>
      </c>
      <c r="P1222">
        <v>221.99</v>
      </c>
    </row>
    <row r="1223" spans="2:16" ht="15" x14ac:dyDescent="0.25">
      <c r="B1223" s="14"/>
      <c r="C1223" s="5">
        <v>40160</v>
      </c>
      <c r="D1223" t="s">
        <v>69</v>
      </c>
      <c r="E1223">
        <v>14463</v>
      </c>
      <c r="F1223">
        <v>11689</v>
      </c>
      <c r="G1223">
        <v>5060</v>
      </c>
      <c r="H1223">
        <f>'[4]200912'!O70</f>
        <v>6749</v>
      </c>
      <c r="I1223">
        <v>781</v>
      </c>
      <c r="J1223">
        <v>334</v>
      </c>
      <c r="K1223">
        <v>95</v>
      </c>
      <c r="L1223">
        <v>406</v>
      </c>
      <c r="M1223">
        <v>679</v>
      </c>
      <c r="N1223">
        <v>240</v>
      </c>
      <c r="O1223">
        <v>96</v>
      </c>
      <c r="P1223">
        <v>226.46</v>
      </c>
    </row>
    <row r="1224" spans="2:16" ht="15" x14ac:dyDescent="0.25">
      <c r="B1224" s="14"/>
      <c r="C1224" s="5">
        <v>40160</v>
      </c>
      <c r="D1224" t="s">
        <v>70</v>
      </c>
      <c r="E1224">
        <v>14799</v>
      </c>
      <c r="F1224">
        <v>11981</v>
      </c>
      <c r="G1224">
        <v>5283</v>
      </c>
      <c r="H1224">
        <f>'[4]200912'!O71</f>
        <v>6858</v>
      </c>
      <c r="I1224">
        <v>811</v>
      </c>
      <c r="J1224">
        <v>364</v>
      </c>
      <c r="K1224">
        <v>98</v>
      </c>
      <c r="L1224">
        <v>391</v>
      </c>
      <c r="M1224">
        <v>679</v>
      </c>
      <c r="N1224">
        <v>240</v>
      </c>
      <c r="O1224">
        <v>103</v>
      </c>
      <c r="P1224">
        <v>230.92</v>
      </c>
    </row>
    <row r="1225" spans="2:16" ht="15" x14ac:dyDescent="0.25">
      <c r="B1225" s="14"/>
      <c r="C1225" s="5">
        <v>40160</v>
      </c>
      <c r="D1225" t="s">
        <v>71</v>
      </c>
      <c r="E1225">
        <v>15109</v>
      </c>
      <c r="F1225">
        <v>12123</v>
      </c>
      <c r="G1225">
        <v>5514</v>
      </c>
      <c r="H1225">
        <f>'[4]200912'!O72</f>
        <v>7102</v>
      </c>
      <c r="I1225">
        <v>769</v>
      </c>
      <c r="J1225">
        <v>400</v>
      </c>
      <c r="K1225">
        <v>100</v>
      </c>
      <c r="L1225">
        <v>391</v>
      </c>
      <c r="M1225">
        <v>678</v>
      </c>
      <c r="N1225">
        <v>235</v>
      </c>
      <c r="O1225">
        <v>109</v>
      </c>
      <c r="P1225">
        <v>235.68</v>
      </c>
    </row>
    <row r="1226" spans="2:16" ht="15" x14ac:dyDescent="0.25">
      <c r="B1226" s="14"/>
      <c r="C1226" s="5">
        <v>40160</v>
      </c>
      <c r="D1226" t="s">
        <v>72</v>
      </c>
      <c r="E1226">
        <v>15370</v>
      </c>
      <c r="F1226">
        <v>12306</v>
      </c>
      <c r="G1226">
        <v>5587</v>
      </c>
      <c r="H1226">
        <f>'[4]200912'!O73</f>
        <v>7219</v>
      </c>
      <c r="I1226">
        <v>800</v>
      </c>
      <c r="J1226">
        <v>401</v>
      </c>
      <c r="K1226">
        <v>103</v>
      </c>
      <c r="L1226">
        <v>363</v>
      </c>
      <c r="M1226">
        <v>678</v>
      </c>
      <c r="N1226">
        <v>235</v>
      </c>
      <c r="O1226">
        <v>112</v>
      </c>
      <c r="P1226">
        <v>240.65</v>
      </c>
    </row>
    <row r="1227" spans="2:16" ht="15" x14ac:dyDescent="0.25">
      <c r="B1227" s="14"/>
      <c r="C1227" s="5">
        <v>40160</v>
      </c>
      <c r="D1227" t="s">
        <v>73</v>
      </c>
      <c r="E1227">
        <v>15631</v>
      </c>
      <c r="F1227">
        <v>12566</v>
      </c>
      <c r="G1227">
        <v>5671</v>
      </c>
      <c r="H1227">
        <f>'[4]200912'!O74</f>
        <v>7331</v>
      </c>
      <c r="I1227">
        <v>724</v>
      </c>
      <c r="J1227">
        <v>367</v>
      </c>
      <c r="K1227">
        <v>105</v>
      </c>
      <c r="L1227">
        <v>334</v>
      </c>
      <c r="M1227">
        <v>678</v>
      </c>
      <c r="N1227">
        <v>235</v>
      </c>
      <c r="O1227">
        <v>114</v>
      </c>
      <c r="P1227">
        <v>245.08</v>
      </c>
    </row>
    <row r="1228" spans="2:16" ht="15" x14ac:dyDescent="0.25">
      <c r="B1228" s="14"/>
      <c r="C1228" s="5">
        <v>40160</v>
      </c>
      <c r="D1228" t="s">
        <v>74</v>
      </c>
      <c r="E1228">
        <v>15649</v>
      </c>
      <c r="F1228">
        <v>12685</v>
      </c>
      <c r="G1228">
        <v>5631</v>
      </c>
      <c r="H1228">
        <f>'[4]200912'!O75</f>
        <v>7287</v>
      </c>
      <c r="I1228">
        <v>704</v>
      </c>
      <c r="J1228">
        <v>375</v>
      </c>
      <c r="K1228">
        <v>108</v>
      </c>
      <c r="L1228">
        <v>322</v>
      </c>
      <c r="M1228">
        <v>678</v>
      </c>
      <c r="N1228">
        <v>235</v>
      </c>
      <c r="O1228">
        <v>116</v>
      </c>
      <c r="P1228">
        <v>249.51</v>
      </c>
    </row>
    <row r="1229" spans="2:16" ht="15" x14ac:dyDescent="0.25">
      <c r="B1229" s="14"/>
      <c r="C1229" s="5">
        <v>40160</v>
      </c>
      <c r="D1229" t="s">
        <v>75</v>
      </c>
      <c r="E1229">
        <v>15756</v>
      </c>
      <c r="F1229">
        <v>12775</v>
      </c>
      <c r="G1229">
        <v>5830</v>
      </c>
      <c r="H1229">
        <f>'[4]200912'!O76</f>
        <v>7439</v>
      </c>
      <c r="I1229">
        <v>717</v>
      </c>
      <c r="J1229">
        <v>377</v>
      </c>
      <c r="K1229">
        <v>111</v>
      </c>
      <c r="L1229">
        <v>332</v>
      </c>
      <c r="M1229">
        <v>660</v>
      </c>
      <c r="N1229">
        <v>207</v>
      </c>
      <c r="O1229">
        <v>119</v>
      </c>
      <c r="P1229">
        <v>253.94</v>
      </c>
    </row>
    <row r="1230" spans="2:16" ht="15" x14ac:dyDescent="0.25">
      <c r="B1230" s="14"/>
      <c r="C1230" s="5">
        <v>40160</v>
      </c>
      <c r="D1230" t="s">
        <v>76</v>
      </c>
      <c r="E1230">
        <v>15834</v>
      </c>
      <c r="F1230">
        <v>12802</v>
      </c>
      <c r="G1230">
        <v>5845</v>
      </c>
      <c r="H1230">
        <f>'[4]200912'!O77</f>
        <v>7479</v>
      </c>
      <c r="I1230">
        <v>749</v>
      </c>
      <c r="J1230">
        <v>382</v>
      </c>
      <c r="K1230">
        <v>113</v>
      </c>
      <c r="L1230">
        <v>390</v>
      </c>
      <c r="M1230">
        <v>660</v>
      </c>
      <c r="N1230">
        <v>207</v>
      </c>
      <c r="O1230">
        <v>119</v>
      </c>
      <c r="P1230">
        <v>258.67</v>
      </c>
    </row>
    <row r="1231" spans="2:16" ht="15" x14ac:dyDescent="0.25">
      <c r="B1231" s="14"/>
      <c r="C1231" s="5">
        <v>40160</v>
      </c>
      <c r="D1231" t="s">
        <v>77</v>
      </c>
      <c r="E1231">
        <v>15806</v>
      </c>
      <c r="F1231">
        <v>12830</v>
      </c>
      <c r="G1231">
        <v>5789</v>
      </c>
      <c r="H1231">
        <f>'[4]200912'!O78</f>
        <v>7391</v>
      </c>
      <c r="I1231">
        <v>729</v>
      </c>
      <c r="J1231">
        <v>375</v>
      </c>
      <c r="K1231">
        <v>115</v>
      </c>
      <c r="L1231">
        <v>389</v>
      </c>
      <c r="M1231">
        <v>660</v>
      </c>
      <c r="N1231">
        <v>207</v>
      </c>
      <c r="O1231">
        <v>118</v>
      </c>
      <c r="P1231">
        <v>255.91</v>
      </c>
    </row>
    <row r="1232" spans="2:16" ht="15" x14ac:dyDescent="0.25">
      <c r="B1232" s="14"/>
      <c r="C1232" s="5">
        <v>40160</v>
      </c>
      <c r="D1232" t="s">
        <v>78</v>
      </c>
      <c r="E1232">
        <v>15745</v>
      </c>
      <c r="F1232">
        <v>12858</v>
      </c>
      <c r="G1232">
        <v>5724</v>
      </c>
      <c r="H1232">
        <f>'[4]200912'!O79</f>
        <v>7443</v>
      </c>
      <c r="I1232">
        <v>765</v>
      </c>
      <c r="J1232">
        <v>349</v>
      </c>
      <c r="K1232">
        <v>117</v>
      </c>
      <c r="L1232">
        <v>377</v>
      </c>
      <c r="M1232">
        <v>660</v>
      </c>
      <c r="N1232">
        <v>207</v>
      </c>
      <c r="O1232">
        <v>118</v>
      </c>
      <c r="P1232">
        <v>253.15</v>
      </c>
    </row>
    <row r="1233" spans="2:16" ht="15" x14ac:dyDescent="0.25">
      <c r="B1233" s="14"/>
      <c r="C1233" s="5">
        <v>40160</v>
      </c>
      <c r="D1233" t="s">
        <v>79</v>
      </c>
      <c r="E1233">
        <v>15825</v>
      </c>
      <c r="F1233">
        <v>12833</v>
      </c>
      <c r="G1233">
        <v>5753</v>
      </c>
      <c r="H1233">
        <f>'[4]200912'!O80</f>
        <v>7426</v>
      </c>
      <c r="I1233">
        <v>733</v>
      </c>
      <c r="J1233">
        <v>315</v>
      </c>
      <c r="K1233">
        <v>120</v>
      </c>
      <c r="L1233">
        <v>319</v>
      </c>
      <c r="M1233">
        <v>615</v>
      </c>
      <c r="N1233">
        <v>181</v>
      </c>
      <c r="O1233">
        <v>118</v>
      </c>
      <c r="P1233">
        <v>250.68</v>
      </c>
    </row>
    <row r="1234" spans="2:16" ht="15" x14ac:dyDescent="0.25">
      <c r="B1234" s="14"/>
      <c r="C1234" s="5">
        <v>40160</v>
      </c>
      <c r="D1234" t="s">
        <v>80</v>
      </c>
      <c r="E1234">
        <v>15751</v>
      </c>
      <c r="F1234">
        <v>12683</v>
      </c>
      <c r="G1234">
        <v>5653</v>
      </c>
      <c r="H1234">
        <f>'[4]200912'!O81</f>
        <v>7359</v>
      </c>
      <c r="I1234">
        <v>720</v>
      </c>
      <c r="J1234">
        <v>298</v>
      </c>
      <c r="K1234">
        <v>121</v>
      </c>
      <c r="L1234">
        <v>301</v>
      </c>
      <c r="M1234">
        <v>615</v>
      </c>
      <c r="N1234">
        <v>181</v>
      </c>
      <c r="O1234">
        <v>119</v>
      </c>
      <c r="P1234">
        <v>247.92</v>
      </c>
    </row>
    <row r="1235" spans="2:16" ht="15" x14ac:dyDescent="0.25">
      <c r="B1235" s="14"/>
      <c r="C1235" s="5">
        <v>40160</v>
      </c>
      <c r="D1235" t="s">
        <v>81</v>
      </c>
      <c r="E1235">
        <v>15676</v>
      </c>
      <c r="F1235">
        <v>12651</v>
      </c>
      <c r="G1235">
        <v>5609</v>
      </c>
      <c r="H1235">
        <f>'[4]200912'!O82</f>
        <v>7379</v>
      </c>
      <c r="I1235">
        <v>757</v>
      </c>
      <c r="J1235">
        <v>260</v>
      </c>
      <c r="K1235">
        <v>122</v>
      </c>
      <c r="L1235">
        <v>277</v>
      </c>
      <c r="M1235">
        <v>615</v>
      </c>
      <c r="N1235">
        <v>181</v>
      </c>
      <c r="O1235">
        <v>120</v>
      </c>
      <c r="P1235">
        <v>244.51</v>
      </c>
    </row>
    <row r="1236" spans="2:16" ht="15" x14ac:dyDescent="0.25">
      <c r="B1236" s="14"/>
      <c r="C1236" s="5">
        <v>40160</v>
      </c>
      <c r="D1236" t="s">
        <v>82</v>
      </c>
      <c r="E1236">
        <v>15688</v>
      </c>
      <c r="F1236">
        <v>12509</v>
      </c>
      <c r="G1236">
        <v>5544</v>
      </c>
      <c r="H1236">
        <f>'[4]200912'!O83</f>
        <v>7312</v>
      </c>
      <c r="I1236">
        <v>713</v>
      </c>
      <c r="J1236">
        <v>233</v>
      </c>
      <c r="K1236">
        <v>123</v>
      </c>
      <c r="L1236">
        <v>269</v>
      </c>
      <c r="M1236">
        <v>615</v>
      </c>
      <c r="N1236">
        <v>181</v>
      </c>
      <c r="O1236">
        <v>121</v>
      </c>
      <c r="P1236">
        <v>240.81</v>
      </c>
    </row>
    <row r="1237" spans="2:16" ht="15" x14ac:dyDescent="0.25">
      <c r="B1237" s="14"/>
      <c r="C1237" s="5">
        <v>40160</v>
      </c>
      <c r="D1237" t="s">
        <v>83</v>
      </c>
      <c r="E1237">
        <v>15577</v>
      </c>
      <c r="F1237">
        <v>12368</v>
      </c>
      <c r="G1237">
        <v>5573</v>
      </c>
      <c r="H1237">
        <f>'[4]200912'!O84</f>
        <v>7145</v>
      </c>
      <c r="I1237">
        <v>679</v>
      </c>
      <c r="J1237">
        <v>226</v>
      </c>
      <c r="K1237">
        <v>124</v>
      </c>
      <c r="L1237">
        <v>250</v>
      </c>
      <c r="M1237">
        <v>566</v>
      </c>
      <c r="N1237">
        <v>181</v>
      </c>
      <c r="O1237">
        <v>122</v>
      </c>
      <c r="P1237">
        <v>237.4</v>
      </c>
    </row>
    <row r="1238" spans="2:16" ht="15" x14ac:dyDescent="0.25">
      <c r="B1238" s="14"/>
      <c r="C1238" s="5">
        <v>40160</v>
      </c>
      <c r="D1238" t="s">
        <v>84</v>
      </c>
      <c r="E1238">
        <v>15415</v>
      </c>
      <c r="F1238">
        <v>12091</v>
      </c>
      <c r="G1238">
        <v>5524</v>
      </c>
      <c r="H1238">
        <f>'[4]200912'!O85</f>
        <v>6858</v>
      </c>
      <c r="I1238">
        <v>662</v>
      </c>
      <c r="J1238">
        <v>205</v>
      </c>
      <c r="K1238">
        <v>125</v>
      </c>
      <c r="L1238">
        <v>260</v>
      </c>
      <c r="M1238">
        <v>566</v>
      </c>
      <c r="N1238">
        <v>181</v>
      </c>
      <c r="O1238">
        <v>121</v>
      </c>
      <c r="P1238">
        <v>233.69</v>
      </c>
    </row>
    <row r="1239" spans="2:16" ht="15" x14ac:dyDescent="0.25">
      <c r="B1239" s="14"/>
      <c r="C1239" s="5">
        <v>40160</v>
      </c>
      <c r="D1239" t="s">
        <v>85</v>
      </c>
      <c r="E1239">
        <v>15357</v>
      </c>
      <c r="F1239">
        <v>11784</v>
      </c>
      <c r="G1239">
        <v>5434</v>
      </c>
      <c r="H1239">
        <f>'[4]200912'!O86</f>
        <v>6711</v>
      </c>
      <c r="I1239">
        <v>647</v>
      </c>
      <c r="J1239">
        <v>221</v>
      </c>
      <c r="K1239">
        <v>125</v>
      </c>
      <c r="L1239">
        <v>264</v>
      </c>
      <c r="M1239">
        <v>566</v>
      </c>
      <c r="N1239">
        <v>181</v>
      </c>
      <c r="O1239">
        <v>120</v>
      </c>
      <c r="P1239">
        <v>232.03</v>
      </c>
    </row>
    <row r="1240" spans="2:16" ht="15" x14ac:dyDescent="0.25">
      <c r="B1240" s="14"/>
      <c r="C1240" s="5">
        <v>40160</v>
      </c>
      <c r="D1240" t="s">
        <v>86</v>
      </c>
      <c r="E1240">
        <v>15300</v>
      </c>
      <c r="F1240">
        <v>11632</v>
      </c>
      <c r="G1240">
        <v>5392</v>
      </c>
      <c r="H1240">
        <f>'[4]200912'!O87</f>
        <v>6568</v>
      </c>
      <c r="I1240">
        <v>588</v>
      </c>
      <c r="J1240">
        <v>214</v>
      </c>
      <c r="K1240">
        <v>126</v>
      </c>
      <c r="L1240">
        <v>253</v>
      </c>
      <c r="M1240">
        <v>566</v>
      </c>
      <c r="N1240">
        <v>181</v>
      </c>
      <c r="O1240">
        <v>119</v>
      </c>
      <c r="P1240">
        <v>230.08</v>
      </c>
    </row>
    <row r="1241" spans="2:16" ht="15" x14ac:dyDescent="0.25">
      <c r="B1241" s="14"/>
      <c r="C1241" s="5">
        <v>40160</v>
      </c>
      <c r="D1241" t="s">
        <v>87</v>
      </c>
      <c r="E1241">
        <v>15287</v>
      </c>
      <c r="F1241">
        <v>11597</v>
      </c>
      <c r="G1241">
        <v>5389</v>
      </c>
      <c r="H1241">
        <f>'[4]200912'!O88</f>
        <v>6477</v>
      </c>
      <c r="I1241">
        <v>535</v>
      </c>
      <c r="J1241">
        <v>214</v>
      </c>
      <c r="K1241">
        <v>127</v>
      </c>
      <c r="L1241">
        <v>259</v>
      </c>
      <c r="M1241">
        <v>525</v>
      </c>
      <c r="N1241">
        <v>166</v>
      </c>
      <c r="O1241">
        <v>119</v>
      </c>
      <c r="P1241">
        <v>228.42</v>
      </c>
    </row>
    <row r="1242" spans="2:16" ht="15" x14ac:dyDescent="0.25">
      <c r="B1242" s="14"/>
      <c r="C1242" s="5">
        <v>40160</v>
      </c>
      <c r="D1242" t="s">
        <v>88</v>
      </c>
      <c r="E1242">
        <v>15275</v>
      </c>
      <c r="F1242">
        <v>11557</v>
      </c>
      <c r="G1242">
        <v>5460</v>
      </c>
      <c r="H1242">
        <f>'[4]200912'!O89</f>
        <v>6284</v>
      </c>
      <c r="I1242">
        <v>536</v>
      </c>
      <c r="J1242">
        <v>193</v>
      </c>
      <c r="K1242">
        <v>127</v>
      </c>
      <c r="L1242">
        <v>249</v>
      </c>
      <c r="M1242">
        <v>525</v>
      </c>
      <c r="N1242">
        <v>166</v>
      </c>
      <c r="O1242">
        <v>119</v>
      </c>
      <c r="P1242">
        <v>226.76</v>
      </c>
    </row>
    <row r="1243" spans="2:16" ht="15" x14ac:dyDescent="0.25">
      <c r="B1243" s="14"/>
      <c r="C1243" s="5">
        <v>40160</v>
      </c>
      <c r="D1243" t="s">
        <v>89</v>
      </c>
      <c r="E1243">
        <v>15209</v>
      </c>
      <c r="F1243">
        <v>11502</v>
      </c>
      <c r="G1243">
        <v>5517</v>
      </c>
      <c r="H1243">
        <f>'[4]200912'!O90</f>
        <v>6326</v>
      </c>
      <c r="I1243">
        <v>521</v>
      </c>
      <c r="J1243">
        <v>185</v>
      </c>
      <c r="K1243">
        <v>127</v>
      </c>
      <c r="L1243">
        <v>241</v>
      </c>
      <c r="M1243">
        <v>525</v>
      </c>
      <c r="N1243">
        <v>166</v>
      </c>
      <c r="O1243">
        <v>120</v>
      </c>
      <c r="P1243">
        <v>226.27</v>
      </c>
    </row>
    <row r="1244" spans="2:16" ht="15" x14ac:dyDescent="0.25">
      <c r="B1244" s="14"/>
      <c r="C1244" s="5">
        <v>40160</v>
      </c>
      <c r="D1244" t="s">
        <v>90</v>
      </c>
      <c r="E1244">
        <v>15195</v>
      </c>
      <c r="F1244">
        <v>11415</v>
      </c>
      <c r="G1244">
        <v>5469</v>
      </c>
      <c r="H1244">
        <f>'[4]200912'!O91</f>
        <v>6339</v>
      </c>
      <c r="I1244">
        <v>518</v>
      </c>
      <c r="J1244">
        <v>167</v>
      </c>
      <c r="K1244">
        <v>128</v>
      </c>
      <c r="L1244">
        <v>229</v>
      </c>
      <c r="M1244">
        <v>525</v>
      </c>
      <c r="N1244">
        <v>166</v>
      </c>
      <c r="O1244">
        <v>120</v>
      </c>
      <c r="P1244">
        <v>226.08</v>
      </c>
    </row>
    <row r="1245" spans="2:16" ht="15" x14ac:dyDescent="0.25">
      <c r="B1245" s="14"/>
      <c r="C1245" s="5">
        <v>40160</v>
      </c>
      <c r="D1245" t="s">
        <v>91</v>
      </c>
      <c r="E1245">
        <v>15385</v>
      </c>
      <c r="F1245">
        <v>12136</v>
      </c>
      <c r="G1245">
        <v>5554</v>
      </c>
      <c r="H1245">
        <f>'[4]200912'!O92</f>
        <v>6428</v>
      </c>
      <c r="I1245">
        <v>494</v>
      </c>
      <c r="J1245">
        <v>154</v>
      </c>
      <c r="K1245">
        <v>128</v>
      </c>
      <c r="L1245">
        <v>231</v>
      </c>
      <c r="M1245">
        <v>482</v>
      </c>
      <c r="N1245">
        <v>159</v>
      </c>
      <c r="O1245">
        <v>121</v>
      </c>
      <c r="P1245">
        <v>225.88</v>
      </c>
    </row>
    <row r="1246" spans="2:16" ht="15" x14ac:dyDescent="0.25">
      <c r="B1246" s="14"/>
      <c r="C1246" s="5">
        <v>40160</v>
      </c>
      <c r="D1246" t="s">
        <v>92</v>
      </c>
      <c r="E1246">
        <v>15410</v>
      </c>
      <c r="F1246">
        <v>12181</v>
      </c>
      <c r="G1246">
        <v>5556</v>
      </c>
      <c r="H1246">
        <f>'[4]200912'!O93</f>
        <v>6368</v>
      </c>
      <c r="I1246">
        <v>491</v>
      </c>
      <c r="J1246">
        <v>152</v>
      </c>
      <c r="K1246">
        <v>129</v>
      </c>
      <c r="L1246">
        <v>220</v>
      </c>
      <c r="M1246">
        <v>482</v>
      </c>
      <c r="N1246">
        <v>159</v>
      </c>
      <c r="O1246">
        <v>124</v>
      </c>
      <c r="P1246">
        <v>226.19</v>
      </c>
    </row>
    <row r="1247" spans="2:16" ht="15" x14ac:dyDescent="0.25">
      <c r="B1247" s="14"/>
      <c r="C1247" s="5">
        <v>40160</v>
      </c>
      <c r="D1247" t="s">
        <v>93</v>
      </c>
      <c r="E1247">
        <v>15273</v>
      </c>
      <c r="F1247">
        <v>11825</v>
      </c>
      <c r="G1247">
        <v>5420</v>
      </c>
      <c r="H1247">
        <f>'[4]200912'!O94</f>
        <v>6449</v>
      </c>
      <c r="I1247">
        <v>466</v>
      </c>
      <c r="J1247">
        <v>152</v>
      </c>
      <c r="K1247">
        <v>130</v>
      </c>
      <c r="L1247">
        <v>231</v>
      </c>
      <c r="M1247">
        <v>482</v>
      </c>
      <c r="N1247">
        <v>159</v>
      </c>
      <c r="O1247">
        <v>127</v>
      </c>
      <c r="P1247">
        <v>225.74</v>
      </c>
    </row>
    <row r="1248" spans="2:16" ht="15" x14ac:dyDescent="0.25">
      <c r="B1248" s="14"/>
      <c r="C1248" s="5">
        <v>40160</v>
      </c>
      <c r="D1248" t="s">
        <v>94</v>
      </c>
      <c r="E1248">
        <v>15130</v>
      </c>
      <c r="F1248">
        <v>11506</v>
      </c>
      <c r="G1248">
        <v>5415</v>
      </c>
      <c r="H1248">
        <f>'[4]200912'!O95</f>
        <v>6339</v>
      </c>
      <c r="I1248">
        <v>438</v>
      </c>
      <c r="J1248">
        <v>142</v>
      </c>
      <c r="K1248">
        <v>131</v>
      </c>
      <c r="L1248">
        <v>203</v>
      </c>
      <c r="M1248">
        <v>482</v>
      </c>
      <c r="N1248">
        <v>159</v>
      </c>
      <c r="O1248">
        <v>130</v>
      </c>
      <c r="P1248">
        <v>225.29</v>
      </c>
    </row>
    <row r="1249" spans="2:16" ht="15" x14ac:dyDescent="0.25">
      <c r="B1249" s="14"/>
      <c r="C1249" s="5">
        <v>40160</v>
      </c>
      <c r="D1249" t="s">
        <v>95</v>
      </c>
      <c r="E1249">
        <v>14899</v>
      </c>
      <c r="F1249">
        <v>11366</v>
      </c>
      <c r="G1249">
        <v>5487</v>
      </c>
      <c r="H1249">
        <f>'[4]200912'!O96</f>
        <v>6046</v>
      </c>
      <c r="I1249">
        <v>431</v>
      </c>
      <c r="J1249">
        <v>136</v>
      </c>
      <c r="K1249">
        <v>132</v>
      </c>
      <c r="L1249">
        <v>183</v>
      </c>
      <c r="M1249">
        <v>432</v>
      </c>
      <c r="N1249">
        <v>169</v>
      </c>
      <c r="O1249">
        <v>132</v>
      </c>
      <c r="P1249">
        <v>225.34</v>
      </c>
    </row>
    <row r="1250" spans="2:16" ht="15" x14ac:dyDescent="0.25">
      <c r="B1250" s="14"/>
      <c r="C1250" s="5">
        <v>40160</v>
      </c>
      <c r="D1250" t="s">
        <v>96</v>
      </c>
      <c r="E1250">
        <v>14643</v>
      </c>
      <c r="F1250">
        <v>11142</v>
      </c>
      <c r="G1250">
        <v>5434</v>
      </c>
      <c r="H1250">
        <f>'[4]200912'!O97</f>
        <v>5639</v>
      </c>
      <c r="I1250">
        <v>407</v>
      </c>
      <c r="J1250">
        <v>129</v>
      </c>
      <c r="K1250">
        <v>133</v>
      </c>
      <c r="L1250">
        <v>177</v>
      </c>
      <c r="M1250">
        <v>432</v>
      </c>
      <c r="N1250">
        <v>169</v>
      </c>
      <c r="O1250">
        <v>132</v>
      </c>
      <c r="P1250">
        <v>224.89</v>
      </c>
    </row>
    <row r="1251" spans="2:16" ht="15" x14ac:dyDescent="0.25">
      <c r="B1251" s="14"/>
      <c r="C1251" s="5">
        <v>40160</v>
      </c>
      <c r="D1251" t="s">
        <v>97</v>
      </c>
      <c r="E1251">
        <v>14254</v>
      </c>
      <c r="F1251">
        <v>10801</v>
      </c>
      <c r="G1251">
        <v>5395</v>
      </c>
      <c r="H1251">
        <f>'[4]200912'!O98</f>
        <v>5758</v>
      </c>
      <c r="I1251">
        <v>390</v>
      </c>
      <c r="J1251">
        <v>133</v>
      </c>
      <c r="K1251">
        <v>134</v>
      </c>
      <c r="L1251">
        <v>177</v>
      </c>
      <c r="M1251">
        <v>432</v>
      </c>
      <c r="N1251">
        <v>169</v>
      </c>
      <c r="O1251">
        <v>131</v>
      </c>
      <c r="P1251">
        <v>224.03</v>
      </c>
    </row>
    <row r="1252" spans="2:16" ht="15" x14ac:dyDescent="0.25">
      <c r="B1252" s="14"/>
      <c r="C1252" s="5">
        <v>40160</v>
      </c>
      <c r="D1252" t="s">
        <v>98</v>
      </c>
      <c r="E1252">
        <v>13893</v>
      </c>
      <c r="F1252">
        <v>10468</v>
      </c>
      <c r="G1252">
        <v>5236</v>
      </c>
      <c r="H1252">
        <f>'[4]200912'!O99</f>
        <v>5702</v>
      </c>
      <c r="I1252">
        <v>390</v>
      </c>
      <c r="J1252">
        <v>124</v>
      </c>
      <c r="K1252">
        <v>135</v>
      </c>
      <c r="L1252">
        <v>183</v>
      </c>
      <c r="M1252">
        <v>432</v>
      </c>
      <c r="N1252">
        <v>169</v>
      </c>
      <c r="O1252">
        <v>131</v>
      </c>
      <c r="P1252">
        <v>222.38</v>
      </c>
    </row>
    <row r="1253" spans="2:16" ht="15" x14ac:dyDescent="0.25">
      <c r="B1253" s="14"/>
      <c r="C1253" s="5">
        <v>40161</v>
      </c>
      <c r="D1253" t="s">
        <v>3</v>
      </c>
      <c r="E1253">
        <v>13680</v>
      </c>
      <c r="F1253">
        <v>12919</v>
      </c>
      <c r="G1253">
        <v>5340</v>
      </c>
      <c r="H1253">
        <f>'[4]200912'!P4</f>
        <v>5504</v>
      </c>
      <c r="I1253">
        <v>378</v>
      </c>
      <c r="J1253">
        <v>115</v>
      </c>
      <c r="K1253">
        <v>120</v>
      </c>
      <c r="L1253">
        <v>165</v>
      </c>
      <c r="M1253">
        <v>542</v>
      </c>
      <c r="N1253">
        <v>160</v>
      </c>
      <c r="O1253">
        <v>122</v>
      </c>
      <c r="P1253">
        <v>221.52</v>
      </c>
    </row>
    <row r="1254" spans="2:16" ht="15" x14ac:dyDescent="0.25">
      <c r="B1254" s="14"/>
      <c r="C1254" s="5">
        <v>40161</v>
      </c>
      <c r="D1254" t="s">
        <v>4</v>
      </c>
      <c r="E1254">
        <v>13490</v>
      </c>
      <c r="F1254">
        <v>10379</v>
      </c>
      <c r="G1254">
        <v>5238</v>
      </c>
      <c r="H1254">
        <f>'[4]200912'!P5</f>
        <v>5264</v>
      </c>
      <c r="I1254">
        <v>376</v>
      </c>
      <c r="J1254">
        <v>120</v>
      </c>
      <c r="K1254">
        <v>119</v>
      </c>
      <c r="L1254">
        <v>159</v>
      </c>
      <c r="M1254">
        <v>542</v>
      </c>
      <c r="N1254">
        <v>160</v>
      </c>
      <c r="O1254">
        <v>122</v>
      </c>
      <c r="P1254">
        <v>182.74</v>
      </c>
    </row>
    <row r="1255" spans="2:16" ht="15" x14ac:dyDescent="0.25">
      <c r="B1255" s="14"/>
      <c r="C1255" s="5">
        <v>40161</v>
      </c>
      <c r="D1255" t="s">
        <v>5</v>
      </c>
      <c r="E1255">
        <v>13364</v>
      </c>
      <c r="F1255">
        <v>10182</v>
      </c>
      <c r="G1255">
        <v>5145</v>
      </c>
      <c r="H1255">
        <f>'[4]200912'!P6</f>
        <v>5316</v>
      </c>
      <c r="I1255">
        <v>380</v>
      </c>
      <c r="J1255">
        <v>130</v>
      </c>
      <c r="K1255">
        <v>119</v>
      </c>
      <c r="L1255">
        <v>150</v>
      </c>
      <c r="M1255">
        <v>542</v>
      </c>
      <c r="N1255">
        <v>160</v>
      </c>
      <c r="O1255">
        <v>122</v>
      </c>
      <c r="P1255">
        <v>184.84</v>
      </c>
    </row>
    <row r="1256" spans="2:16" ht="15" x14ac:dyDescent="0.25">
      <c r="B1256" s="14"/>
      <c r="C1256" s="5">
        <v>40161</v>
      </c>
      <c r="D1256" t="s">
        <v>6</v>
      </c>
      <c r="E1256">
        <v>13320</v>
      </c>
      <c r="F1256">
        <v>10080</v>
      </c>
      <c r="G1256">
        <v>5026</v>
      </c>
      <c r="H1256">
        <f>'[4]200912'!P7</f>
        <v>5210</v>
      </c>
      <c r="I1256">
        <v>359</v>
      </c>
      <c r="J1256">
        <v>132</v>
      </c>
      <c r="K1256">
        <v>118</v>
      </c>
      <c r="L1256">
        <v>138</v>
      </c>
      <c r="M1256">
        <v>542</v>
      </c>
      <c r="N1256">
        <v>160</v>
      </c>
      <c r="O1256">
        <v>123</v>
      </c>
      <c r="P1256">
        <v>187.24</v>
      </c>
    </row>
    <row r="1257" spans="2:16" ht="15" x14ac:dyDescent="0.25">
      <c r="B1257" s="14"/>
      <c r="C1257" s="5">
        <v>40161</v>
      </c>
      <c r="D1257" t="s">
        <v>7</v>
      </c>
      <c r="E1257">
        <v>13186</v>
      </c>
      <c r="F1257">
        <v>9853</v>
      </c>
      <c r="G1257">
        <v>5009</v>
      </c>
      <c r="H1257">
        <f>'[4]200912'!P8</f>
        <v>5222</v>
      </c>
      <c r="I1257">
        <v>330</v>
      </c>
      <c r="J1257">
        <v>137</v>
      </c>
      <c r="K1257">
        <v>118</v>
      </c>
      <c r="L1257">
        <v>146</v>
      </c>
      <c r="M1257">
        <v>507</v>
      </c>
      <c r="N1257">
        <v>144</v>
      </c>
      <c r="O1257">
        <v>123</v>
      </c>
      <c r="P1257">
        <v>189.34</v>
      </c>
    </row>
    <row r="1258" spans="2:16" ht="15" x14ac:dyDescent="0.25">
      <c r="B1258" s="14"/>
      <c r="C1258" s="5">
        <v>40161</v>
      </c>
      <c r="D1258" t="s">
        <v>8</v>
      </c>
      <c r="E1258">
        <v>13039</v>
      </c>
      <c r="F1258">
        <v>9691</v>
      </c>
      <c r="G1258">
        <v>4895</v>
      </c>
      <c r="H1258">
        <f>'[4]200912'!P9</f>
        <v>5033</v>
      </c>
      <c r="I1258">
        <v>340</v>
      </c>
      <c r="J1258">
        <v>154</v>
      </c>
      <c r="K1258">
        <v>118</v>
      </c>
      <c r="L1258">
        <v>143</v>
      </c>
      <c r="M1258">
        <v>507</v>
      </c>
      <c r="N1258">
        <v>144</v>
      </c>
      <c r="O1258">
        <v>122</v>
      </c>
      <c r="P1258">
        <v>191.73</v>
      </c>
    </row>
    <row r="1259" spans="2:16" ht="15" x14ac:dyDescent="0.25">
      <c r="B1259" s="14"/>
      <c r="C1259" s="5">
        <v>40161</v>
      </c>
      <c r="D1259" t="s">
        <v>9</v>
      </c>
      <c r="E1259">
        <v>12956</v>
      </c>
      <c r="F1259">
        <v>9464</v>
      </c>
      <c r="G1259">
        <v>4955</v>
      </c>
      <c r="H1259">
        <f>'[4]200912'!P10</f>
        <v>5097</v>
      </c>
      <c r="I1259">
        <v>367</v>
      </c>
      <c r="J1259">
        <v>132</v>
      </c>
      <c r="K1259">
        <v>118</v>
      </c>
      <c r="L1259">
        <v>129</v>
      </c>
      <c r="M1259">
        <v>507</v>
      </c>
      <c r="N1259">
        <v>144</v>
      </c>
      <c r="O1259">
        <v>120</v>
      </c>
      <c r="P1259">
        <v>192.84</v>
      </c>
    </row>
    <row r="1260" spans="2:16" ht="15" x14ac:dyDescent="0.25">
      <c r="B1260" s="14"/>
      <c r="C1260" s="5">
        <v>40161</v>
      </c>
      <c r="D1260" t="s">
        <v>10</v>
      </c>
      <c r="E1260">
        <v>13008</v>
      </c>
      <c r="F1260">
        <v>9274</v>
      </c>
      <c r="G1260">
        <v>4952</v>
      </c>
      <c r="H1260">
        <f>'[4]200912'!P11</f>
        <v>5106</v>
      </c>
      <c r="I1260">
        <v>380</v>
      </c>
      <c r="J1260">
        <v>154</v>
      </c>
      <c r="K1260">
        <v>118</v>
      </c>
      <c r="L1260">
        <v>132</v>
      </c>
      <c r="M1260">
        <v>507</v>
      </c>
      <c r="N1260">
        <v>144</v>
      </c>
      <c r="O1260">
        <v>119</v>
      </c>
      <c r="P1260">
        <v>194.76</v>
      </c>
    </row>
    <row r="1261" spans="2:16" ht="15" x14ac:dyDescent="0.25">
      <c r="B1261" s="14"/>
      <c r="C1261" s="5">
        <v>40161</v>
      </c>
      <c r="D1261" t="s">
        <v>11</v>
      </c>
      <c r="E1261">
        <v>13060</v>
      </c>
      <c r="F1261">
        <v>9107</v>
      </c>
      <c r="G1261">
        <v>4898</v>
      </c>
      <c r="H1261">
        <f>'[4]200912'!P12</f>
        <v>5041</v>
      </c>
      <c r="I1261">
        <v>364</v>
      </c>
      <c r="J1261">
        <v>154</v>
      </c>
      <c r="K1261">
        <v>118</v>
      </c>
      <c r="L1261">
        <v>134</v>
      </c>
      <c r="M1261">
        <v>489</v>
      </c>
      <c r="N1261">
        <v>128</v>
      </c>
      <c r="O1261">
        <v>117</v>
      </c>
      <c r="P1261">
        <v>195.87</v>
      </c>
    </row>
    <row r="1262" spans="2:16" ht="15" x14ac:dyDescent="0.25">
      <c r="B1262" s="14"/>
      <c r="C1262" s="5">
        <v>40161</v>
      </c>
      <c r="D1262" t="s">
        <v>12</v>
      </c>
      <c r="E1262">
        <v>13021</v>
      </c>
      <c r="F1262">
        <v>8985</v>
      </c>
      <c r="G1262">
        <v>4854</v>
      </c>
      <c r="H1262">
        <f>'[4]200912'!P13</f>
        <v>5095</v>
      </c>
      <c r="I1262">
        <v>395</v>
      </c>
      <c r="J1262">
        <v>152</v>
      </c>
      <c r="K1262">
        <v>118</v>
      </c>
      <c r="L1262">
        <v>125</v>
      </c>
      <c r="M1262">
        <v>489</v>
      </c>
      <c r="N1262">
        <v>128</v>
      </c>
      <c r="O1262">
        <v>116</v>
      </c>
      <c r="P1262">
        <v>196.98</v>
      </c>
    </row>
    <row r="1263" spans="2:16" ht="15" x14ac:dyDescent="0.25">
      <c r="B1263" s="14"/>
      <c r="C1263" s="5">
        <v>40161</v>
      </c>
      <c r="D1263" t="s">
        <v>13</v>
      </c>
      <c r="E1263">
        <v>13022</v>
      </c>
      <c r="F1263">
        <v>8927</v>
      </c>
      <c r="G1263">
        <v>4759</v>
      </c>
      <c r="H1263">
        <f>'[4]200912'!P14</f>
        <v>5140</v>
      </c>
      <c r="I1263">
        <v>395</v>
      </c>
      <c r="J1263">
        <v>170</v>
      </c>
      <c r="K1263">
        <v>118</v>
      </c>
      <c r="L1263">
        <v>119</v>
      </c>
      <c r="M1263">
        <v>489</v>
      </c>
      <c r="N1263">
        <v>128</v>
      </c>
      <c r="O1263">
        <v>115</v>
      </c>
      <c r="P1263">
        <v>197.34</v>
      </c>
    </row>
    <row r="1264" spans="2:16" ht="15" x14ac:dyDescent="0.25">
      <c r="B1264" s="14"/>
      <c r="C1264" s="5">
        <v>40161</v>
      </c>
      <c r="D1264" t="s">
        <v>14</v>
      </c>
      <c r="E1264">
        <v>13010</v>
      </c>
      <c r="F1264">
        <v>8825</v>
      </c>
      <c r="G1264">
        <v>4762</v>
      </c>
      <c r="H1264">
        <f>'[4]200912'!P15</f>
        <v>5152</v>
      </c>
      <c r="I1264">
        <v>404</v>
      </c>
      <c r="J1264">
        <v>147</v>
      </c>
      <c r="K1264">
        <v>118</v>
      </c>
      <c r="L1264">
        <v>116</v>
      </c>
      <c r="M1264">
        <v>489</v>
      </c>
      <c r="N1264">
        <v>128</v>
      </c>
      <c r="O1264">
        <v>114</v>
      </c>
      <c r="P1264">
        <v>197.7</v>
      </c>
    </row>
    <row r="1265" spans="2:16" ht="15" x14ac:dyDescent="0.25">
      <c r="B1265" s="14"/>
      <c r="C1265" s="5">
        <v>40161</v>
      </c>
      <c r="D1265" t="s">
        <v>15</v>
      </c>
      <c r="E1265">
        <v>12878</v>
      </c>
      <c r="F1265">
        <v>8868</v>
      </c>
      <c r="G1265">
        <v>4781</v>
      </c>
      <c r="H1265">
        <f>'[4]200912'!P16</f>
        <v>5122</v>
      </c>
      <c r="I1265">
        <v>426</v>
      </c>
      <c r="J1265">
        <v>150</v>
      </c>
      <c r="K1265">
        <v>118</v>
      </c>
      <c r="L1265">
        <v>92</v>
      </c>
      <c r="M1265">
        <v>452</v>
      </c>
      <c r="N1265">
        <v>111</v>
      </c>
      <c r="O1265">
        <v>113</v>
      </c>
      <c r="P1265">
        <v>198.06</v>
      </c>
    </row>
    <row r="1266" spans="2:16" ht="15" x14ac:dyDescent="0.25">
      <c r="B1266" s="14"/>
      <c r="C1266" s="5">
        <v>40161</v>
      </c>
      <c r="D1266" t="s">
        <v>16</v>
      </c>
      <c r="E1266">
        <v>12864</v>
      </c>
      <c r="F1266">
        <v>8867</v>
      </c>
      <c r="G1266">
        <v>4742</v>
      </c>
      <c r="H1266">
        <f>'[4]200912'!P17</f>
        <v>5220</v>
      </c>
      <c r="I1266">
        <v>438</v>
      </c>
      <c r="J1266">
        <v>161</v>
      </c>
      <c r="K1266">
        <v>118</v>
      </c>
      <c r="L1266">
        <v>87</v>
      </c>
      <c r="M1266">
        <v>452</v>
      </c>
      <c r="N1266">
        <v>111</v>
      </c>
      <c r="O1266">
        <v>113</v>
      </c>
      <c r="P1266">
        <v>198.42</v>
      </c>
    </row>
    <row r="1267" spans="2:16" ht="15" x14ac:dyDescent="0.25">
      <c r="B1267" s="14"/>
      <c r="C1267" s="5">
        <v>40161</v>
      </c>
      <c r="D1267" t="s">
        <v>17</v>
      </c>
      <c r="E1267">
        <v>12921</v>
      </c>
      <c r="F1267">
        <v>8803</v>
      </c>
      <c r="G1267">
        <v>4824</v>
      </c>
      <c r="H1267">
        <f>'[4]200912'!P18</f>
        <v>5236</v>
      </c>
      <c r="I1267">
        <v>485</v>
      </c>
      <c r="J1267">
        <v>165</v>
      </c>
      <c r="K1267">
        <v>118</v>
      </c>
      <c r="L1267">
        <v>87</v>
      </c>
      <c r="M1267">
        <v>452</v>
      </c>
      <c r="N1267">
        <v>111</v>
      </c>
      <c r="O1267">
        <v>112</v>
      </c>
      <c r="P1267">
        <v>200.8</v>
      </c>
    </row>
    <row r="1268" spans="2:16" ht="15" x14ac:dyDescent="0.25">
      <c r="B1268" s="14"/>
      <c r="C1268" s="5">
        <v>40161</v>
      </c>
      <c r="D1268" t="s">
        <v>18</v>
      </c>
      <c r="E1268">
        <v>12938</v>
      </c>
      <c r="F1268">
        <v>8841</v>
      </c>
      <c r="G1268">
        <v>4824</v>
      </c>
      <c r="H1268">
        <f>'[4]200912'!P19</f>
        <v>5218</v>
      </c>
      <c r="I1268">
        <v>494</v>
      </c>
      <c r="J1268">
        <v>170</v>
      </c>
      <c r="K1268">
        <v>119</v>
      </c>
      <c r="L1268">
        <v>88</v>
      </c>
      <c r="M1268">
        <v>452</v>
      </c>
      <c r="N1268">
        <v>111</v>
      </c>
      <c r="O1268">
        <v>112</v>
      </c>
      <c r="P1268">
        <v>202.88</v>
      </c>
    </row>
    <row r="1269" spans="2:16" ht="15" x14ac:dyDescent="0.25">
      <c r="B1269" s="14"/>
      <c r="C1269" s="5">
        <v>40161</v>
      </c>
      <c r="D1269" t="s">
        <v>19</v>
      </c>
      <c r="E1269">
        <v>13065</v>
      </c>
      <c r="F1269">
        <v>8937</v>
      </c>
      <c r="G1269">
        <v>4993</v>
      </c>
      <c r="H1269">
        <f>'[4]200912'!P20</f>
        <v>5324</v>
      </c>
      <c r="I1269">
        <v>513</v>
      </c>
      <c r="J1269">
        <v>167</v>
      </c>
      <c r="K1269">
        <v>119</v>
      </c>
      <c r="L1269">
        <v>99</v>
      </c>
      <c r="M1269">
        <v>453</v>
      </c>
      <c r="N1269">
        <v>114</v>
      </c>
      <c r="O1269">
        <v>112</v>
      </c>
      <c r="P1269">
        <v>205.27</v>
      </c>
    </row>
    <row r="1270" spans="2:16" ht="15" x14ac:dyDescent="0.25">
      <c r="B1270" s="14"/>
      <c r="C1270" s="5">
        <v>40161</v>
      </c>
      <c r="D1270" t="s">
        <v>20</v>
      </c>
      <c r="E1270">
        <v>13109</v>
      </c>
      <c r="F1270">
        <v>9031</v>
      </c>
      <c r="G1270">
        <v>5143</v>
      </c>
      <c r="H1270">
        <f>'[4]200912'!P21</f>
        <v>5385</v>
      </c>
      <c r="I1270">
        <v>512</v>
      </c>
      <c r="J1270">
        <v>151</v>
      </c>
      <c r="K1270">
        <v>119</v>
      </c>
      <c r="L1270">
        <v>103</v>
      </c>
      <c r="M1270">
        <v>453</v>
      </c>
      <c r="N1270">
        <v>114</v>
      </c>
      <c r="O1270">
        <v>111</v>
      </c>
      <c r="P1270">
        <v>207.65</v>
      </c>
    </row>
    <row r="1271" spans="2:16" ht="15" x14ac:dyDescent="0.25">
      <c r="B1271" s="14"/>
      <c r="C1271" s="5">
        <v>40161</v>
      </c>
      <c r="D1271" t="s">
        <v>21</v>
      </c>
      <c r="E1271">
        <v>13165</v>
      </c>
      <c r="F1271">
        <v>9194</v>
      </c>
      <c r="G1271">
        <v>5254</v>
      </c>
      <c r="H1271">
        <f>'[4]200912'!P22</f>
        <v>5452</v>
      </c>
      <c r="I1271">
        <v>528</v>
      </c>
      <c r="J1271">
        <v>170</v>
      </c>
      <c r="K1271">
        <v>118</v>
      </c>
      <c r="L1271">
        <v>109</v>
      </c>
      <c r="M1271">
        <v>453</v>
      </c>
      <c r="N1271">
        <v>114</v>
      </c>
      <c r="O1271">
        <v>109</v>
      </c>
      <c r="P1271">
        <v>208.16</v>
      </c>
    </row>
    <row r="1272" spans="2:16" ht="15" x14ac:dyDescent="0.25">
      <c r="B1272" s="14"/>
      <c r="C1272" s="5">
        <v>40161</v>
      </c>
      <c r="D1272" t="s">
        <v>22</v>
      </c>
      <c r="E1272">
        <v>13247</v>
      </c>
      <c r="F1272">
        <v>9348</v>
      </c>
      <c r="G1272">
        <v>5290</v>
      </c>
      <c r="H1272">
        <f>'[4]200912'!P23</f>
        <v>5516</v>
      </c>
      <c r="I1272">
        <v>536</v>
      </c>
      <c r="J1272">
        <v>164</v>
      </c>
      <c r="K1272">
        <v>118</v>
      </c>
      <c r="L1272">
        <v>97</v>
      </c>
      <c r="M1272">
        <v>453</v>
      </c>
      <c r="N1272">
        <v>114</v>
      </c>
      <c r="O1272">
        <v>108</v>
      </c>
      <c r="P1272">
        <v>208.97</v>
      </c>
    </row>
    <row r="1273" spans="2:16" ht="15" x14ac:dyDescent="0.25">
      <c r="B1273" s="14"/>
      <c r="C1273" s="5">
        <v>40161</v>
      </c>
      <c r="D1273" t="s">
        <v>23</v>
      </c>
      <c r="E1273">
        <v>13350</v>
      </c>
      <c r="F1273">
        <v>9610</v>
      </c>
      <c r="G1273">
        <v>5223</v>
      </c>
      <c r="H1273">
        <f>'[4]200912'!P24</f>
        <v>5772</v>
      </c>
      <c r="I1273">
        <v>508</v>
      </c>
      <c r="J1273">
        <v>152</v>
      </c>
      <c r="K1273">
        <v>118</v>
      </c>
      <c r="L1273">
        <v>111</v>
      </c>
      <c r="M1273">
        <v>421</v>
      </c>
      <c r="N1273">
        <v>116</v>
      </c>
      <c r="O1273">
        <v>106</v>
      </c>
      <c r="P1273">
        <v>209.98</v>
      </c>
    </row>
    <row r="1274" spans="2:16" ht="15" x14ac:dyDescent="0.25">
      <c r="B1274" s="14"/>
      <c r="C1274" s="5">
        <v>40161</v>
      </c>
      <c r="D1274" t="s">
        <v>24</v>
      </c>
      <c r="E1274">
        <v>13452</v>
      </c>
      <c r="F1274">
        <v>9732</v>
      </c>
      <c r="G1274">
        <v>5374</v>
      </c>
      <c r="H1274">
        <f>'[4]200912'!P25</f>
        <v>5980</v>
      </c>
      <c r="I1274">
        <v>500</v>
      </c>
      <c r="J1274">
        <v>131</v>
      </c>
      <c r="K1274">
        <v>117</v>
      </c>
      <c r="L1274">
        <v>105</v>
      </c>
      <c r="M1274">
        <v>421</v>
      </c>
      <c r="N1274">
        <v>116</v>
      </c>
      <c r="O1274">
        <v>106</v>
      </c>
      <c r="P1274">
        <v>210.8</v>
      </c>
    </row>
    <row r="1275" spans="2:16" ht="15" x14ac:dyDescent="0.25">
      <c r="B1275" s="14"/>
      <c r="C1275" s="5">
        <v>40161</v>
      </c>
      <c r="D1275" t="s">
        <v>25</v>
      </c>
      <c r="E1275">
        <v>13683</v>
      </c>
      <c r="F1275">
        <v>10141</v>
      </c>
      <c r="G1275">
        <v>5519</v>
      </c>
      <c r="H1275">
        <f>'[4]200912'!P26</f>
        <v>6155</v>
      </c>
      <c r="I1275">
        <v>481</v>
      </c>
      <c r="J1275">
        <v>119</v>
      </c>
      <c r="K1275">
        <v>117</v>
      </c>
      <c r="L1275">
        <v>98</v>
      </c>
      <c r="M1275">
        <v>421</v>
      </c>
      <c r="N1275">
        <v>116</v>
      </c>
      <c r="O1275">
        <v>106</v>
      </c>
      <c r="P1275">
        <v>213.29</v>
      </c>
    </row>
    <row r="1276" spans="2:16" ht="15" x14ac:dyDescent="0.25">
      <c r="B1276" s="14"/>
      <c r="C1276" s="5">
        <v>40161</v>
      </c>
      <c r="D1276" t="s">
        <v>26</v>
      </c>
      <c r="E1276">
        <v>13778</v>
      </c>
      <c r="F1276">
        <v>10638</v>
      </c>
      <c r="G1276">
        <v>5660</v>
      </c>
      <c r="H1276">
        <f>'[4]200912'!P27</f>
        <v>6213</v>
      </c>
      <c r="I1276">
        <v>476</v>
      </c>
      <c r="J1276">
        <v>132</v>
      </c>
      <c r="K1276">
        <v>116</v>
      </c>
      <c r="L1276">
        <v>89</v>
      </c>
      <c r="M1276">
        <v>421</v>
      </c>
      <c r="N1276">
        <v>116</v>
      </c>
      <c r="O1276">
        <v>106</v>
      </c>
      <c r="P1276">
        <v>215.29</v>
      </c>
    </row>
    <row r="1277" spans="2:16" ht="15" x14ac:dyDescent="0.25">
      <c r="B1277" s="14"/>
      <c r="C1277" s="5">
        <v>40161</v>
      </c>
      <c r="D1277" t="s">
        <v>27</v>
      </c>
      <c r="E1277">
        <v>14327</v>
      </c>
      <c r="F1277">
        <v>11177</v>
      </c>
      <c r="G1277">
        <v>5852</v>
      </c>
      <c r="H1277">
        <f>'[4]200912'!P28</f>
        <v>6625</v>
      </c>
      <c r="I1277">
        <v>432</v>
      </c>
      <c r="J1277">
        <v>133</v>
      </c>
      <c r="K1277">
        <v>115</v>
      </c>
      <c r="L1277">
        <v>89</v>
      </c>
      <c r="M1277">
        <v>406</v>
      </c>
      <c r="N1277">
        <v>113</v>
      </c>
      <c r="O1277">
        <v>106</v>
      </c>
      <c r="P1277">
        <v>217.28</v>
      </c>
    </row>
    <row r="1278" spans="2:16" ht="15" x14ac:dyDescent="0.25">
      <c r="B1278" s="14"/>
      <c r="C1278" s="5">
        <v>40161</v>
      </c>
      <c r="D1278" t="s">
        <v>28</v>
      </c>
      <c r="E1278">
        <v>15271</v>
      </c>
      <c r="F1278">
        <v>12015</v>
      </c>
      <c r="G1278">
        <v>6203</v>
      </c>
      <c r="H1278">
        <f>'[4]200912'!P29</f>
        <v>7021</v>
      </c>
      <c r="I1278">
        <v>434</v>
      </c>
      <c r="J1278">
        <v>142</v>
      </c>
      <c r="K1278">
        <v>115</v>
      </c>
      <c r="L1278">
        <v>111</v>
      </c>
      <c r="M1278">
        <v>406</v>
      </c>
      <c r="N1278">
        <v>113</v>
      </c>
      <c r="O1278">
        <v>105</v>
      </c>
      <c r="P1278">
        <v>219.28</v>
      </c>
    </row>
    <row r="1279" spans="2:16" ht="15" x14ac:dyDescent="0.25">
      <c r="B1279" s="14"/>
      <c r="C1279" s="5">
        <v>40161</v>
      </c>
      <c r="D1279" t="s">
        <v>29</v>
      </c>
      <c r="E1279">
        <v>15954</v>
      </c>
      <c r="F1279">
        <v>12736</v>
      </c>
      <c r="G1279">
        <v>6390</v>
      </c>
      <c r="H1279">
        <f>'[4]200912'!P30</f>
        <v>7353</v>
      </c>
      <c r="I1279">
        <v>478</v>
      </c>
      <c r="J1279">
        <v>151</v>
      </c>
      <c r="K1279">
        <v>114</v>
      </c>
      <c r="L1279">
        <v>108</v>
      </c>
      <c r="M1279">
        <v>406</v>
      </c>
      <c r="N1279">
        <v>113</v>
      </c>
      <c r="O1279">
        <v>105</v>
      </c>
      <c r="P1279">
        <v>220.28</v>
      </c>
    </row>
    <row r="1280" spans="2:16" ht="15" x14ac:dyDescent="0.25">
      <c r="B1280" s="14"/>
      <c r="C1280" s="5">
        <v>40161</v>
      </c>
      <c r="D1280" t="s">
        <v>30</v>
      </c>
      <c r="E1280">
        <v>16485</v>
      </c>
      <c r="F1280">
        <v>13481</v>
      </c>
      <c r="G1280">
        <v>6556</v>
      </c>
      <c r="H1280">
        <f>'[4]200912'!P31</f>
        <v>7768</v>
      </c>
      <c r="I1280">
        <v>480</v>
      </c>
      <c r="J1280">
        <v>155</v>
      </c>
      <c r="K1280">
        <v>114</v>
      </c>
      <c r="L1280">
        <v>96</v>
      </c>
      <c r="M1280">
        <v>406</v>
      </c>
      <c r="N1280">
        <v>113</v>
      </c>
      <c r="O1280">
        <v>104</v>
      </c>
      <c r="P1280">
        <v>221.28</v>
      </c>
    </row>
    <row r="1281" spans="2:16" ht="15" x14ac:dyDescent="0.25">
      <c r="B1281" s="14"/>
      <c r="C1281" s="5">
        <v>40161</v>
      </c>
      <c r="D1281" t="s">
        <v>31</v>
      </c>
      <c r="E1281">
        <v>16985</v>
      </c>
      <c r="F1281">
        <v>14248</v>
      </c>
      <c r="G1281">
        <v>6806</v>
      </c>
      <c r="H1281">
        <f>'[4]200912'!P32</f>
        <v>8251</v>
      </c>
      <c r="I1281">
        <v>487</v>
      </c>
      <c r="J1281">
        <v>145</v>
      </c>
      <c r="K1281">
        <v>113</v>
      </c>
      <c r="L1281">
        <v>94</v>
      </c>
      <c r="M1281">
        <v>376</v>
      </c>
      <c r="N1281">
        <v>116</v>
      </c>
      <c r="O1281">
        <v>103</v>
      </c>
      <c r="P1281">
        <v>221.99</v>
      </c>
    </row>
    <row r="1282" spans="2:16" ht="15" x14ac:dyDescent="0.25">
      <c r="B1282" s="14"/>
      <c r="C1282" s="5">
        <v>40161</v>
      </c>
      <c r="D1282" t="s">
        <v>32</v>
      </c>
      <c r="E1282">
        <v>17461</v>
      </c>
      <c r="F1282">
        <v>14751</v>
      </c>
      <c r="G1282">
        <v>7052</v>
      </c>
      <c r="H1282">
        <f>'[4]200912'!P33</f>
        <v>8701</v>
      </c>
      <c r="I1282">
        <v>480</v>
      </c>
      <c r="J1282">
        <v>166</v>
      </c>
      <c r="K1282">
        <v>112</v>
      </c>
      <c r="L1282">
        <v>93</v>
      </c>
      <c r="M1282">
        <v>376</v>
      </c>
      <c r="N1282">
        <v>116</v>
      </c>
      <c r="O1282">
        <v>103</v>
      </c>
      <c r="P1282">
        <v>222.99</v>
      </c>
    </row>
    <row r="1283" spans="2:16" ht="15" x14ac:dyDescent="0.25">
      <c r="B1283" s="14"/>
      <c r="C1283" s="5">
        <v>40161</v>
      </c>
      <c r="D1283" t="s">
        <v>33</v>
      </c>
      <c r="E1283">
        <v>17846</v>
      </c>
      <c r="F1283">
        <v>15198</v>
      </c>
      <c r="G1283">
        <v>7235</v>
      </c>
      <c r="H1283">
        <f>'[4]200912'!P34</f>
        <v>8977</v>
      </c>
      <c r="I1283">
        <v>477</v>
      </c>
      <c r="J1283">
        <v>136</v>
      </c>
      <c r="K1283">
        <v>111</v>
      </c>
      <c r="L1283">
        <v>85</v>
      </c>
      <c r="M1283">
        <v>376</v>
      </c>
      <c r="N1283">
        <v>116</v>
      </c>
      <c r="O1283">
        <v>103</v>
      </c>
      <c r="P1283">
        <v>223.69</v>
      </c>
    </row>
    <row r="1284" spans="2:16" ht="15" x14ac:dyDescent="0.25">
      <c r="B1284" s="14"/>
      <c r="C1284" s="5">
        <v>40161</v>
      </c>
      <c r="D1284" t="s">
        <v>34</v>
      </c>
      <c r="E1284">
        <v>18130</v>
      </c>
      <c r="F1284">
        <v>15571</v>
      </c>
      <c r="G1284">
        <v>7350</v>
      </c>
      <c r="H1284">
        <f>'[4]200912'!P35</f>
        <v>9028</v>
      </c>
      <c r="I1284">
        <v>491</v>
      </c>
      <c r="J1284">
        <v>116</v>
      </c>
      <c r="K1284">
        <v>110</v>
      </c>
      <c r="L1284">
        <v>83</v>
      </c>
      <c r="M1284">
        <v>376</v>
      </c>
      <c r="N1284">
        <v>116</v>
      </c>
      <c r="O1284">
        <v>103</v>
      </c>
      <c r="P1284">
        <v>223.59</v>
      </c>
    </row>
    <row r="1285" spans="2:16" ht="15" x14ac:dyDescent="0.25">
      <c r="B1285" s="14"/>
      <c r="C1285" s="5">
        <v>40161</v>
      </c>
      <c r="D1285" t="s">
        <v>35</v>
      </c>
      <c r="E1285">
        <v>18369</v>
      </c>
      <c r="F1285">
        <v>15658</v>
      </c>
      <c r="G1285">
        <v>7302</v>
      </c>
      <c r="H1285">
        <f>'[4]200912'!P36</f>
        <v>9183</v>
      </c>
      <c r="I1285">
        <v>467</v>
      </c>
      <c r="J1285">
        <v>116</v>
      </c>
      <c r="K1285">
        <v>109</v>
      </c>
      <c r="L1285">
        <v>92</v>
      </c>
      <c r="M1285">
        <v>353</v>
      </c>
      <c r="N1285">
        <v>115</v>
      </c>
      <c r="O1285">
        <v>103</v>
      </c>
      <c r="P1285">
        <v>223.79</v>
      </c>
    </row>
    <row r="1286" spans="2:16" ht="15" x14ac:dyDescent="0.25">
      <c r="B1286" s="14"/>
      <c r="C1286" s="5">
        <v>40161</v>
      </c>
      <c r="D1286" t="s">
        <v>36</v>
      </c>
      <c r="E1286">
        <v>18578</v>
      </c>
      <c r="F1286">
        <v>15654</v>
      </c>
      <c r="G1286">
        <v>7293</v>
      </c>
      <c r="H1286">
        <f>'[4]200912'!P37</f>
        <v>9270</v>
      </c>
      <c r="I1286">
        <v>438</v>
      </c>
      <c r="J1286">
        <v>132</v>
      </c>
      <c r="K1286">
        <v>108</v>
      </c>
      <c r="L1286">
        <v>76</v>
      </c>
      <c r="M1286">
        <v>353</v>
      </c>
      <c r="N1286">
        <v>115</v>
      </c>
      <c r="O1286">
        <v>105</v>
      </c>
      <c r="P1286">
        <v>224.48</v>
      </c>
    </row>
    <row r="1287" spans="2:16" ht="15" x14ac:dyDescent="0.25">
      <c r="B1287" s="14"/>
      <c r="C1287" s="5">
        <v>40161</v>
      </c>
      <c r="D1287" t="s">
        <v>37</v>
      </c>
      <c r="E1287">
        <v>18714</v>
      </c>
      <c r="F1287">
        <v>15653</v>
      </c>
      <c r="G1287">
        <v>7279</v>
      </c>
      <c r="H1287">
        <f>'[4]200912'!P38</f>
        <v>9277</v>
      </c>
      <c r="I1287">
        <v>428</v>
      </c>
      <c r="J1287">
        <v>137</v>
      </c>
      <c r="K1287">
        <v>106</v>
      </c>
      <c r="L1287">
        <v>61</v>
      </c>
      <c r="M1287">
        <v>353</v>
      </c>
      <c r="N1287">
        <v>115</v>
      </c>
      <c r="O1287">
        <v>107</v>
      </c>
      <c r="P1287">
        <v>220.38</v>
      </c>
    </row>
    <row r="1288" spans="2:16" ht="15" x14ac:dyDescent="0.25">
      <c r="B1288" s="14"/>
      <c r="C1288" s="5">
        <v>40161</v>
      </c>
      <c r="D1288" t="s">
        <v>38</v>
      </c>
      <c r="E1288">
        <v>18671</v>
      </c>
      <c r="F1288">
        <v>15614</v>
      </c>
      <c r="G1288">
        <v>7291</v>
      </c>
      <c r="H1288">
        <f>'[4]200912'!P39</f>
        <v>9184</v>
      </c>
      <c r="I1288">
        <v>445</v>
      </c>
      <c r="J1288">
        <v>109</v>
      </c>
      <c r="K1288">
        <v>105</v>
      </c>
      <c r="L1288">
        <v>49</v>
      </c>
      <c r="M1288">
        <v>353</v>
      </c>
      <c r="N1288">
        <v>115</v>
      </c>
      <c r="O1288">
        <v>109</v>
      </c>
      <c r="P1288">
        <v>216.28</v>
      </c>
    </row>
    <row r="1289" spans="2:16" ht="15" x14ac:dyDescent="0.25">
      <c r="B1289" s="14"/>
      <c r="C1289" s="5">
        <v>40161</v>
      </c>
      <c r="D1289" t="s">
        <v>39</v>
      </c>
      <c r="E1289">
        <v>18562</v>
      </c>
      <c r="F1289">
        <v>15381</v>
      </c>
      <c r="G1289">
        <v>7315</v>
      </c>
      <c r="H1289">
        <f>'[4]200912'!P40</f>
        <v>9134</v>
      </c>
      <c r="I1289">
        <v>455</v>
      </c>
      <c r="J1289">
        <v>117</v>
      </c>
      <c r="K1289">
        <v>103</v>
      </c>
      <c r="L1289">
        <v>48</v>
      </c>
      <c r="M1289">
        <v>343</v>
      </c>
      <c r="N1289">
        <v>122</v>
      </c>
      <c r="O1289">
        <v>110</v>
      </c>
      <c r="P1289">
        <v>212.97</v>
      </c>
    </row>
    <row r="1290" spans="2:16" ht="15" x14ac:dyDescent="0.25">
      <c r="B1290" s="14"/>
      <c r="C1290" s="5">
        <v>40161</v>
      </c>
      <c r="D1290" t="s">
        <v>40</v>
      </c>
      <c r="E1290">
        <v>18732</v>
      </c>
      <c r="F1290">
        <v>15281</v>
      </c>
      <c r="G1290">
        <v>7393</v>
      </c>
      <c r="H1290">
        <f>'[4]200912'!P41</f>
        <v>9248</v>
      </c>
      <c r="I1290">
        <v>467</v>
      </c>
      <c r="J1290">
        <v>132</v>
      </c>
      <c r="K1290">
        <v>103</v>
      </c>
      <c r="L1290">
        <v>42</v>
      </c>
      <c r="M1290">
        <v>343</v>
      </c>
      <c r="N1290">
        <v>122</v>
      </c>
      <c r="O1290">
        <v>112</v>
      </c>
      <c r="P1290">
        <v>208.87</v>
      </c>
    </row>
    <row r="1291" spans="2:16" ht="15" x14ac:dyDescent="0.25">
      <c r="B1291" s="14"/>
      <c r="C1291" s="5">
        <v>40161</v>
      </c>
      <c r="D1291" t="s">
        <v>41</v>
      </c>
      <c r="E1291">
        <v>18822</v>
      </c>
      <c r="F1291">
        <v>15218</v>
      </c>
      <c r="G1291">
        <v>7481</v>
      </c>
      <c r="H1291">
        <f>'[4]200912'!P42</f>
        <v>9297</v>
      </c>
      <c r="I1291">
        <v>464</v>
      </c>
      <c r="J1291">
        <v>123</v>
      </c>
      <c r="K1291">
        <v>102</v>
      </c>
      <c r="L1291">
        <v>65</v>
      </c>
      <c r="M1291">
        <v>343</v>
      </c>
      <c r="N1291">
        <v>122</v>
      </c>
      <c r="O1291">
        <v>114</v>
      </c>
      <c r="P1291">
        <v>200.34</v>
      </c>
    </row>
    <row r="1292" spans="2:16" ht="15" x14ac:dyDescent="0.25">
      <c r="B1292" s="14"/>
      <c r="C1292" s="5">
        <v>40161</v>
      </c>
      <c r="D1292" t="s">
        <v>42</v>
      </c>
      <c r="E1292">
        <v>18733</v>
      </c>
      <c r="F1292">
        <v>15237</v>
      </c>
      <c r="G1292">
        <v>7468</v>
      </c>
      <c r="H1292">
        <f>'[4]200912'!P43</f>
        <v>9210</v>
      </c>
      <c r="I1292">
        <v>507</v>
      </c>
      <c r="J1292">
        <v>117</v>
      </c>
      <c r="K1292">
        <v>102</v>
      </c>
      <c r="L1292">
        <v>72</v>
      </c>
      <c r="M1292">
        <v>343</v>
      </c>
      <c r="N1292">
        <v>122</v>
      </c>
      <c r="O1292">
        <v>115</v>
      </c>
      <c r="P1292">
        <v>192.6</v>
      </c>
    </row>
    <row r="1293" spans="2:16" ht="15" x14ac:dyDescent="0.25">
      <c r="B1293" s="14"/>
      <c r="C1293" s="5">
        <v>40161</v>
      </c>
      <c r="D1293" t="s">
        <v>43</v>
      </c>
      <c r="E1293">
        <v>18749</v>
      </c>
      <c r="F1293">
        <v>15200</v>
      </c>
      <c r="G1293">
        <v>7466</v>
      </c>
      <c r="H1293">
        <f>'[4]200912'!P44</f>
        <v>9102</v>
      </c>
      <c r="I1293">
        <v>496</v>
      </c>
      <c r="J1293">
        <v>115</v>
      </c>
      <c r="K1293">
        <v>101</v>
      </c>
      <c r="L1293">
        <v>45</v>
      </c>
      <c r="M1293">
        <v>318</v>
      </c>
      <c r="N1293">
        <v>147</v>
      </c>
      <c r="O1293">
        <v>117</v>
      </c>
      <c r="P1293">
        <v>184.06</v>
      </c>
    </row>
    <row r="1294" spans="2:16" ht="15" x14ac:dyDescent="0.25">
      <c r="B1294" s="14"/>
      <c r="C1294" s="5">
        <v>40161</v>
      </c>
      <c r="D1294" t="s">
        <v>44</v>
      </c>
      <c r="E1294">
        <v>18688</v>
      </c>
      <c r="F1294">
        <v>15187</v>
      </c>
      <c r="G1294">
        <v>7486</v>
      </c>
      <c r="H1294">
        <f>'[4]200912'!P45</f>
        <v>9167</v>
      </c>
      <c r="I1294">
        <v>464</v>
      </c>
      <c r="J1294">
        <v>118</v>
      </c>
      <c r="K1294">
        <v>102</v>
      </c>
      <c r="L1294">
        <v>38</v>
      </c>
      <c r="M1294">
        <v>318</v>
      </c>
      <c r="N1294">
        <v>147</v>
      </c>
      <c r="O1294">
        <v>117</v>
      </c>
      <c r="P1294">
        <v>175.53</v>
      </c>
    </row>
    <row r="1295" spans="2:16" ht="15" x14ac:dyDescent="0.25">
      <c r="B1295" s="14"/>
      <c r="C1295" s="5">
        <v>40161</v>
      </c>
      <c r="D1295" t="s">
        <v>45</v>
      </c>
      <c r="E1295">
        <v>18679</v>
      </c>
      <c r="F1295">
        <v>15187</v>
      </c>
      <c r="G1295">
        <v>7511</v>
      </c>
      <c r="H1295">
        <f>'[4]200912'!P46</f>
        <v>9267</v>
      </c>
      <c r="I1295">
        <v>526</v>
      </c>
      <c r="J1295">
        <v>104</v>
      </c>
      <c r="K1295">
        <v>103</v>
      </c>
      <c r="L1295">
        <v>50</v>
      </c>
      <c r="M1295">
        <v>318</v>
      </c>
      <c r="N1295">
        <v>147</v>
      </c>
      <c r="O1295">
        <v>117</v>
      </c>
      <c r="P1295">
        <v>167.78</v>
      </c>
    </row>
    <row r="1296" spans="2:16" ht="15" x14ac:dyDescent="0.25">
      <c r="B1296" s="14"/>
      <c r="C1296" s="5">
        <v>40161</v>
      </c>
      <c r="D1296" t="s">
        <v>46</v>
      </c>
      <c r="E1296">
        <v>18861</v>
      </c>
      <c r="F1296">
        <v>15262</v>
      </c>
      <c r="G1296">
        <v>7464</v>
      </c>
      <c r="H1296">
        <f>'[4]200912'!P47</f>
        <v>9274</v>
      </c>
      <c r="I1296">
        <v>528</v>
      </c>
      <c r="J1296">
        <v>102</v>
      </c>
      <c r="K1296">
        <v>104</v>
      </c>
      <c r="L1296">
        <v>49</v>
      </c>
      <c r="M1296">
        <v>318</v>
      </c>
      <c r="N1296">
        <v>147</v>
      </c>
      <c r="O1296">
        <v>117</v>
      </c>
      <c r="P1296">
        <v>160.04</v>
      </c>
    </row>
    <row r="1297" spans="2:16" ht="15" x14ac:dyDescent="0.25">
      <c r="B1297" s="14"/>
      <c r="C1297" s="5">
        <v>40161</v>
      </c>
      <c r="D1297" t="s">
        <v>47</v>
      </c>
      <c r="E1297">
        <v>18897</v>
      </c>
      <c r="F1297">
        <v>15204</v>
      </c>
      <c r="G1297">
        <v>7484</v>
      </c>
      <c r="H1297">
        <f>'[4]200912'!P48</f>
        <v>9338</v>
      </c>
      <c r="I1297">
        <v>509</v>
      </c>
      <c r="J1297">
        <v>77</v>
      </c>
      <c r="K1297">
        <v>104</v>
      </c>
      <c r="L1297">
        <v>34</v>
      </c>
      <c r="M1297">
        <v>285</v>
      </c>
      <c r="N1297">
        <v>176</v>
      </c>
      <c r="O1297">
        <v>117</v>
      </c>
      <c r="P1297">
        <v>152.59</v>
      </c>
    </row>
    <row r="1298" spans="2:16" ht="15" x14ac:dyDescent="0.25">
      <c r="B1298" s="14"/>
      <c r="C1298" s="5">
        <v>40161</v>
      </c>
      <c r="D1298" t="s">
        <v>48</v>
      </c>
      <c r="E1298">
        <v>18958</v>
      </c>
      <c r="F1298">
        <v>15314</v>
      </c>
      <c r="G1298">
        <v>7587</v>
      </c>
      <c r="H1298">
        <f>'[4]200912'!P49</f>
        <v>9397</v>
      </c>
      <c r="I1298">
        <v>487</v>
      </c>
      <c r="J1298">
        <v>78</v>
      </c>
      <c r="K1298">
        <v>105</v>
      </c>
      <c r="L1298">
        <v>28</v>
      </c>
      <c r="M1298">
        <v>285</v>
      </c>
      <c r="N1298">
        <v>176</v>
      </c>
      <c r="O1298">
        <v>117</v>
      </c>
      <c r="P1298">
        <v>144.85</v>
      </c>
    </row>
    <row r="1299" spans="2:16" ht="15" x14ac:dyDescent="0.25">
      <c r="B1299" s="14"/>
      <c r="C1299" s="5">
        <v>40161</v>
      </c>
      <c r="D1299" t="s">
        <v>49</v>
      </c>
      <c r="E1299">
        <v>19110</v>
      </c>
      <c r="F1299">
        <v>15354</v>
      </c>
      <c r="G1299">
        <v>7601</v>
      </c>
      <c r="H1299">
        <f>'[4]200912'!P50</f>
        <v>9373</v>
      </c>
      <c r="I1299">
        <v>508</v>
      </c>
      <c r="J1299">
        <v>70</v>
      </c>
      <c r="K1299">
        <v>107</v>
      </c>
      <c r="L1299">
        <v>27</v>
      </c>
      <c r="M1299">
        <v>285</v>
      </c>
      <c r="N1299">
        <v>176</v>
      </c>
      <c r="O1299">
        <v>117</v>
      </c>
      <c r="P1299">
        <v>137.69999999999999</v>
      </c>
    </row>
    <row r="1300" spans="2:16" ht="15" x14ac:dyDescent="0.25">
      <c r="B1300" s="14"/>
      <c r="C1300" s="5">
        <v>40161</v>
      </c>
      <c r="D1300" t="s">
        <v>50</v>
      </c>
      <c r="E1300">
        <v>19108</v>
      </c>
      <c r="F1300">
        <v>15283</v>
      </c>
      <c r="G1300">
        <v>7547</v>
      </c>
      <c r="H1300">
        <f>'[4]200912'!P51</f>
        <v>9354</v>
      </c>
      <c r="I1300">
        <v>499</v>
      </c>
      <c r="J1300">
        <v>72</v>
      </c>
      <c r="K1300">
        <v>108</v>
      </c>
      <c r="L1300">
        <v>24</v>
      </c>
      <c r="M1300">
        <v>285</v>
      </c>
      <c r="N1300">
        <v>176</v>
      </c>
      <c r="O1300">
        <v>117</v>
      </c>
      <c r="P1300">
        <v>131.35</v>
      </c>
    </row>
    <row r="1301" spans="2:16" ht="15" x14ac:dyDescent="0.25">
      <c r="B1301" s="14"/>
      <c r="C1301" s="5">
        <v>40161</v>
      </c>
      <c r="D1301" t="s">
        <v>51</v>
      </c>
      <c r="E1301">
        <v>19086</v>
      </c>
      <c r="F1301">
        <v>15108</v>
      </c>
      <c r="G1301">
        <v>7599</v>
      </c>
      <c r="H1301">
        <f>'[4]200912'!P52</f>
        <v>9346</v>
      </c>
      <c r="I1301">
        <v>492</v>
      </c>
      <c r="J1301">
        <v>71</v>
      </c>
      <c r="K1301">
        <v>109</v>
      </c>
      <c r="L1301">
        <v>23</v>
      </c>
      <c r="M1301">
        <v>269</v>
      </c>
      <c r="N1301">
        <v>159</v>
      </c>
      <c r="O1301">
        <v>118</v>
      </c>
      <c r="P1301">
        <v>124.21</v>
      </c>
    </row>
    <row r="1302" spans="2:16" ht="15" x14ac:dyDescent="0.25">
      <c r="B1302" s="14"/>
      <c r="C1302" s="5">
        <v>40161</v>
      </c>
      <c r="D1302" t="s">
        <v>52</v>
      </c>
      <c r="E1302">
        <v>19235</v>
      </c>
      <c r="F1302">
        <v>15052</v>
      </c>
      <c r="G1302">
        <v>7639</v>
      </c>
      <c r="H1302">
        <f>'[4]200912'!P53</f>
        <v>9274</v>
      </c>
      <c r="I1302">
        <v>510</v>
      </c>
      <c r="J1302">
        <v>54</v>
      </c>
      <c r="K1302">
        <v>109</v>
      </c>
      <c r="L1302">
        <v>25</v>
      </c>
      <c r="M1302">
        <v>269</v>
      </c>
      <c r="N1302">
        <v>159</v>
      </c>
      <c r="O1302">
        <v>116</v>
      </c>
      <c r="P1302">
        <v>117.86</v>
      </c>
    </row>
    <row r="1303" spans="2:16" ht="15" x14ac:dyDescent="0.25">
      <c r="B1303" s="14"/>
      <c r="C1303" s="5">
        <v>40161</v>
      </c>
      <c r="D1303" t="s">
        <v>53</v>
      </c>
      <c r="E1303">
        <v>19307</v>
      </c>
      <c r="F1303">
        <v>15151</v>
      </c>
      <c r="G1303">
        <v>7608</v>
      </c>
      <c r="H1303">
        <f>'[4]200912'!P54</f>
        <v>9162</v>
      </c>
      <c r="I1303">
        <v>528</v>
      </c>
      <c r="J1303">
        <v>54</v>
      </c>
      <c r="K1303">
        <v>109</v>
      </c>
      <c r="L1303">
        <v>23</v>
      </c>
      <c r="M1303">
        <v>269</v>
      </c>
      <c r="N1303">
        <v>159</v>
      </c>
      <c r="O1303">
        <v>114</v>
      </c>
      <c r="P1303">
        <v>114.81</v>
      </c>
    </row>
    <row r="1304" spans="2:16" ht="15" x14ac:dyDescent="0.25">
      <c r="B1304" s="14"/>
      <c r="C1304" s="5">
        <v>40161</v>
      </c>
      <c r="D1304" t="s">
        <v>54</v>
      </c>
      <c r="E1304">
        <v>19247</v>
      </c>
      <c r="F1304">
        <v>15264</v>
      </c>
      <c r="G1304">
        <v>7661</v>
      </c>
      <c r="H1304">
        <f>'[4]200912'!P55</f>
        <v>9139</v>
      </c>
      <c r="I1304">
        <v>469</v>
      </c>
      <c r="J1304">
        <v>57</v>
      </c>
      <c r="K1304">
        <v>110</v>
      </c>
      <c r="L1304">
        <v>24</v>
      </c>
      <c r="M1304">
        <v>269</v>
      </c>
      <c r="N1304">
        <v>159</v>
      </c>
      <c r="O1304">
        <v>112</v>
      </c>
      <c r="P1304">
        <v>111.76</v>
      </c>
    </row>
    <row r="1305" spans="2:16" ht="15" x14ac:dyDescent="0.25">
      <c r="B1305" s="14"/>
      <c r="C1305" s="5">
        <v>40161</v>
      </c>
      <c r="D1305" t="s">
        <v>55</v>
      </c>
      <c r="E1305">
        <v>19257</v>
      </c>
      <c r="F1305">
        <v>15545</v>
      </c>
      <c r="G1305">
        <v>7702</v>
      </c>
      <c r="H1305">
        <f>'[4]200912'!P56</f>
        <v>9154</v>
      </c>
      <c r="I1305">
        <v>440</v>
      </c>
      <c r="J1305">
        <v>63</v>
      </c>
      <c r="K1305">
        <v>110</v>
      </c>
      <c r="L1305">
        <v>23</v>
      </c>
      <c r="M1305">
        <v>283</v>
      </c>
      <c r="N1305">
        <v>158</v>
      </c>
      <c r="O1305">
        <v>110</v>
      </c>
      <c r="P1305">
        <v>109.21</v>
      </c>
    </row>
    <row r="1306" spans="2:16" ht="15" x14ac:dyDescent="0.25">
      <c r="B1306" s="14"/>
      <c r="C1306" s="5">
        <v>40161</v>
      </c>
      <c r="D1306" t="s">
        <v>56</v>
      </c>
      <c r="E1306">
        <v>19323</v>
      </c>
      <c r="F1306">
        <v>15598</v>
      </c>
      <c r="G1306">
        <v>7698</v>
      </c>
      <c r="H1306">
        <f>'[4]200912'!P57</f>
        <v>9151</v>
      </c>
      <c r="I1306">
        <v>430</v>
      </c>
      <c r="J1306">
        <v>85</v>
      </c>
      <c r="K1306">
        <v>111</v>
      </c>
      <c r="L1306">
        <v>28</v>
      </c>
      <c r="M1306">
        <v>283</v>
      </c>
      <c r="N1306">
        <v>158</v>
      </c>
      <c r="O1306">
        <v>112</v>
      </c>
      <c r="P1306">
        <v>106.16</v>
      </c>
    </row>
    <row r="1307" spans="2:16" ht="15" x14ac:dyDescent="0.25">
      <c r="B1307" s="14"/>
      <c r="C1307" s="5">
        <v>40161</v>
      </c>
      <c r="D1307" t="s">
        <v>57</v>
      </c>
      <c r="E1307">
        <v>19291</v>
      </c>
      <c r="F1307">
        <v>15451</v>
      </c>
      <c r="G1307">
        <v>7759</v>
      </c>
      <c r="H1307">
        <f>'[4]200912'!P58</f>
        <v>9039</v>
      </c>
      <c r="I1307">
        <v>417</v>
      </c>
      <c r="J1307">
        <v>83</v>
      </c>
      <c r="K1307">
        <v>111</v>
      </c>
      <c r="L1307">
        <v>31</v>
      </c>
      <c r="M1307">
        <v>283</v>
      </c>
      <c r="N1307">
        <v>158</v>
      </c>
      <c r="O1307">
        <v>113</v>
      </c>
      <c r="P1307">
        <v>106.5</v>
      </c>
    </row>
    <row r="1308" spans="2:16" ht="15" x14ac:dyDescent="0.25">
      <c r="B1308" s="14"/>
      <c r="C1308" s="5">
        <v>40161</v>
      </c>
      <c r="D1308" t="s">
        <v>58</v>
      </c>
      <c r="E1308">
        <v>19251</v>
      </c>
      <c r="F1308">
        <v>15342</v>
      </c>
      <c r="G1308">
        <v>7684</v>
      </c>
      <c r="H1308">
        <f>'[4]200912'!P59</f>
        <v>8981</v>
      </c>
      <c r="I1308">
        <v>400</v>
      </c>
      <c r="J1308">
        <v>70</v>
      </c>
      <c r="K1308">
        <v>111</v>
      </c>
      <c r="L1308">
        <v>33</v>
      </c>
      <c r="M1308">
        <v>283</v>
      </c>
      <c r="N1308">
        <v>158</v>
      </c>
      <c r="O1308">
        <v>115</v>
      </c>
      <c r="P1308">
        <v>106.33</v>
      </c>
    </row>
    <row r="1309" spans="2:16" ht="15" x14ac:dyDescent="0.25">
      <c r="B1309" s="14"/>
      <c r="C1309" s="5">
        <v>40161</v>
      </c>
      <c r="D1309" t="s">
        <v>59</v>
      </c>
      <c r="E1309">
        <v>19039</v>
      </c>
      <c r="F1309">
        <v>15269</v>
      </c>
      <c r="G1309">
        <v>7697</v>
      </c>
      <c r="H1309">
        <f>'[4]200912'!P60</f>
        <v>9014</v>
      </c>
      <c r="I1309">
        <v>377</v>
      </c>
      <c r="J1309">
        <v>73</v>
      </c>
      <c r="K1309">
        <v>112</v>
      </c>
      <c r="L1309">
        <v>34</v>
      </c>
      <c r="M1309">
        <v>276</v>
      </c>
      <c r="N1309">
        <v>157</v>
      </c>
      <c r="O1309">
        <v>117</v>
      </c>
      <c r="P1309">
        <v>106.67</v>
      </c>
    </row>
    <row r="1310" spans="2:16" ht="15" x14ac:dyDescent="0.25">
      <c r="B1310" s="14"/>
      <c r="C1310" s="5">
        <v>40161</v>
      </c>
      <c r="D1310" t="s">
        <v>60</v>
      </c>
      <c r="E1310">
        <v>19056</v>
      </c>
      <c r="F1310">
        <v>15292</v>
      </c>
      <c r="G1310">
        <v>7731</v>
      </c>
      <c r="H1310">
        <f>'[4]200912'!P61</f>
        <v>9076</v>
      </c>
      <c r="I1310">
        <v>364</v>
      </c>
      <c r="J1310">
        <v>73</v>
      </c>
      <c r="K1310">
        <v>113</v>
      </c>
      <c r="L1310">
        <v>36</v>
      </c>
      <c r="M1310">
        <v>276</v>
      </c>
      <c r="N1310">
        <v>157</v>
      </c>
      <c r="O1310">
        <v>115</v>
      </c>
      <c r="P1310">
        <v>106.71</v>
      </c>
    </row>
    <row r="1311" spans="2:16" ht="15" x14ac:dyDescent="0.25">
      <c r="B1311" s="14"/>
      <c r="C1311" s="5">
        <v>40161</v>
      </c>
      <c r="D1311" t="s">
        <v>61</v>
      </c>
      <c r="E1311">
        <v>19045</v>
      </c>
      <c r="F1311">
        <v>15335</v>
      </c>
      <c r="G1311">
        <v>7698</v>
      </c>
      <c r="H1311">
        <f>'[4]200912'!P62</f>
        <v>8953</v>
      </c>
      <c r="I1311">
        <v>327</v>
      </c>
      <c r="J1311">
        <v>73</v>
      </c>
      <c r="K1311">
        <v>115</v>
      </c>
      <c r="L1311">
        <v>37</v>
      </c>
      <c r="M1311">
        <v>276</v>
      </c>
      <c r="N1311">
        <v>157</v>
      </c>
      <c r="O1311">
        <v>113</v>
      </c>
      <c r="P1311">
        <v>109.21</v>
      </c>
    </row>
    <row r="1312" spans="2:16" ht="15" x14ac:dyDescent="0.25">
      <c r="B1312" s="14"/>
      <c r="C1312" s="5">
        <v>40161</v>
      </c>
      <c r="D1312" t="s">
        <v>62</v>
      </c>
      <c r="E1312">
        <v>19031</v>
      </c>
      <c r="F1312">
        <v>15251</v>
      </c>
      <c r="G1312">
        <v>7676</v>
      </c>
      <c r="H1312">
        <f>'[4]200912'!P63</f>
        <v>9033</v>
      </c>
      <c r="I1312">
        <v>330</v>
      </c>
      <c r="J1312">
        <v>77</v>
      </c>
      <c r="K1312">
        <v>116</v>
      </c>
      <c r="L1312">
        <v>37</v>
      </c>
      <c r="M1312">
        <v>276</v>
      </c>
      <c r="N1312">
        <v>157</v>
      </c>
      <c r="O1312">
        <v>111</v>
      </c>
      <c r="P1312">
        <v>111.71</v>
      </c>
    </row>
    <row r="1313" spans="2:16" ht="15" x14ac:dyDescent="0.25">
      <c r="B1313" s="14"/>
      <c r="C1313" s="5">
        <v>40161</v>
      </c>
      <c r="D1313" t="s">
        <v>63</v>
      </c>
      <c r="E1313">
        <v>19016</v>
      </c>
      <c r="F1313">
        <v>15429</v>
      </c>
      <c r="G1313">
        <v>7732</v>
      </c>
      <c r="H1313">
        <f>'[4]200912'!P64</f>
        <v>9094</v>
      </c>
      <c r="I1313">
        <v>350</v>
      </c>
      <c r="J1313">
        <v>72</v>
      </c>
      <c r="K1313">
        <v>118</v>
      </c>
      <c r="L1313">
        <v>33</v>
      </c>
      <c r="M1313">
        <v>274</v>
      </c>
      <c r="N1313">
        <v>167</v>
      </c>
      <c r="O1313">
        <v>109</v>
      </c>
      <c r="P1313">
        <v>113.91</v>
      </c>
    </row>
    <row r="1314" spans="2:16" ht="15" x14ac:dyDescent="0.25">
      <c r="B1314" s="14"/>
      <c r="C1314" s="5">
        <v>40161</v>
      </c>
      <c r="D1314" t="s">
        <v>64</v>
      </c>
      <c r="E1314">
        <v>18813</v>
      </c>
      <c r="F1314">
        <v>15537</v>
      </c>
      <c r="G1314">
        <v>7657</v>
      </c>
      <c r="H1314">
        <f>'[4]200912'!P65</f>
        <v>9066</v>
      </c>
      <c r="I1314">
        <v>341</v>
      </c>
      <c r="J1314">
        <v>69</v>
      </c>
      <c r="K1314">
        <v>119</v>
      </c>
      <c r="L1314">
        <v>33</v>
      </c>
      <c r="M1314">
        <v>274</v>
      </c>
      <c r="N1314">
        <v>167</v>
      </c>
      <c r="O1314">
        <v>107</v>
      </c>
      <c r="P1314">
        <v>116.41</v>
      </c>
    </row>
    <row r="1315" spans="2:16" ht="15" x14ac:dyDescent="0.25">
      <c r="B1315" s="14"/>
      <c r="C1315" s="5">
        <v>40161</v>
      </c>
      <c r="D1315" t="s">
        <v>65</v>
      </c>
      <c r="E1315">
        <v>18747</v>
      </c>
      <c r="F1315">
        <v>15567</v>
      </c>
      <c r="G1315">
        <v>7621</v>
      </c>
      <c r="H1315">
        <f>'[4]200912'!P66</f>
        <v>8967</v>
      </c>
      <c r="I1315">
        <v>360</v>
      </c>
      <c r="J1315">
        <v>82</v>
      </c>
      <c r="K1315">
        <v>121</v>
      </c>
      <c r="L1315">
        <v>31</v>
      </c>
      <c r="M1315">
        <v>274</v>
      </c>
      <c r="N1315">
        <v>167</v>
      </c>
      <c r="O1315">
        <v>106</v>
      </c>
      <c r="P1315">
        <v>122.67</v>
      </c>
    </row>
    <row r="1316" spans="2:16" ht="15" x14ac:dyDescent="0.25">
      <c r="B1316" s="14"/>
      <c r="C1316" s="5">
        <v>40161</v>
      </c>
      <c r="D1316" t="s">
        <v>66</v>
      </c>
      <c r="E1316">
        <v>18789</v>
      </c>
      <c r="F1316">
        <v>15668</v>
      </c>
      <c r="G1316">
        <v>7601</v>
      </c>
      <c r="H1316">
        <f>'[4]200912'!P67</f>
        <v>8942</v>
      </c>
      <c r="I1316">
        <v>409</v>
      </c>
      <c r="J1316">
        <v>87</v>
      </c>
      <c r="K1316">
        <v>122</v>
      </c>
      <c r="L1316">
        <v>31</v>
      </c>
      <c r="M1316">
        <v>274</v>
      </c>
      <c r="N1316">
        <v>167</v>
      </c>
      <c r="O1316">
        <v>104</v>
      </c>
      <c r="P1316">
        <v>129.43</v>
      </c>
    </row>
    <row r="1317" spans="2:16" ht="15" x14ac:dyDescent="0.25">
      <c r="B1317" s="14"/>
      <c r="C1317" s="5">
        <v>40161</v>
      </c>
      <c r="D1317" t="s">
        <v>67</v>
      </c>
      <c r="E1317">
        <v>18878</v>
      </c>
      <c r="F1317">
        <v>15832</v>
      </c>
      <c r="G1317">
        <v>7621</v>
      </c>
      <c r="H1317">
        <f>'[4]200912'!P68</f>
        <v>9361</v>
      </c>
      <c r="I1317">
        <v>388</v>
      </c>
      <c r="J1317">
        <v>91</v>
      </c>
      <c r="K1317">
        <v>123</v>
      </c>
      <c r="L1317">
        <v>39</v>
      </c>
      <c r="M1317">
        <v>285</v>
      </c>
      <c r="N1317">
        <v>163</v>
      </c>
      <c r="O1317">
        <v>102</v>
      </c>
      <c r="P1317">
        <v>135.88</v>
      </c>
    </row>
    <row r="1318" spans="2:16" ht="15" x14ac:dyDescent="0.25">
      <c r="B1318" s="14"/>
      <c r="C1318" s="5">
        <v>40161</v>
      </c>
      <c r="D1318" t="s">
        <v>68</v>
      </c>
      <c r="E1318">
        <v>18965</v>
      </c>
      <c r="F1318">
        <v>16013</v>
      </c>
      <c r="G1318">
        <v>7636</v>
      </c>
      <c r="H1318">
        <f>'[4]200912'!P69</f>
        <v>9646</v>
      </c>
      <c r="I1318">
        <v>393</v>
      </c>
      <c r="J1318">
        <v>86</v>
      </c>
      <c r="K1318">
        <v>126</v>
      </c>
      <c r="L1318">
        <v>37</v>
      </c>
      <c r="M1318">
        <v>285</v>
      </c>
      <c r="N1318">
        <v>163</v>
      </c>
      <c r="O1318">
        <v>105</v>
      </c>
      <c r="P1318">
        <v>142.63999999999999</v>
      </c>
    </row>
    <row r="1319" spans="2:16" ht="15" x14ac:dyDescent="0.25">
      <c r="B1319" s="14"/>
      <c r="C1319" s="5">
        <v>40161</v>
      </c>
      <c r="D1319" t="s">
        <v>69</v>
      </c>
      <c r="E1319">
        <v>19149</v>
      </c>
      <c r="F1319">
        <v>16518</v>
      </c>
      <c r="G1319">
        <v>7756</v>
      </c>
      <c r="H1319">
        <f>'[4]200912'!P70</f>
        <v>9789</v>
      </c>
      <c r="I1319">
        <v>394</v>
      </c>
      <c r="J1319">
        <v>97</v>
      </c>
      <c r="K1319">
        <v>129</v>
      </c>
      <c r="L1319">
        <v>31</v>
      </c>
      <c r="M1319">
        <v>285</v>
      </c>
      <c r="N1319">
        <v>163</v>
      </c>
      <c r="O1319">
        <v>109</v>
      </c>
      <c r="P1319">
        <v>154.25</v>
      </c>
    </row>
    <row r="1320" spans="2:16" ht="15" x14ac:dyDescent="0.25">
      <c r="B1320" s="14"/>
      <c r="C1320" s="5">
        <v>40161</v>
      </c>
      <c r="D1320" t="s">
        <v>70</v>
      </c>
      <c r="E1320">
        <v>19493</v>
      </c>
      <c r="F1320">
        <v>16810</v>
      </c>
      <c r="G1320">
        <v>7820</v>
      </c>
      <c r="H1320">
        <f>'[4]200912'!P71</f>
        <v>9680</v>
      </c>
      <c r="I1320">
        <v>430</v>
      </c>
      <c r="J1320">
        <v>109</v>
      </c>
      <c r="K1320">
        <v>131</v>
      </c>
      <c r="L1320">
        <v>30</v>
      </c>
      <c r="M1320">
        <v>285</v>
      </c>
      <c r="N1320">
        <v>163</v>
      </c>
      <c r="O1320">
        <v>112</v>
      </c>
      <c r="P1320">
        <v>166.05</v>
      </c>
    </row>
    <row r="1321" spans="2:16" ht="15" x14ac:dyDescent="0.25">
      <c r="B1321" s="14"/>
      <c r="C1321" s="5">
        <v>40161</v>
      </c>
      <c r="D1321" t="s">
        <v>71</v>
      </c>
      <c r="E1321">
        <v>19720</v>
      </c>
      <c r="F1321">
        <v>17004</v>
      </c>
      <c r="G1321">
        <v>7666</v>
      </c>
      <c r="H1321">
        <f>'[4]200912'!P72</f>
        <v>9556</v>
      </c>
      <c r="I1321">
        <v>467</v>
      </c>
      <c r="J1321">
        <v>96</v>
      </c>
      <c r="K1321">
        <v>134</v>
      </c>
      <c r="L1321">
        <v>34</v>
      </c>
      <c r="M1321">
        <v>310</v>
      </c>
      <c r="N1321">
        <v>153</v>
      </c>
      <c r="O1321">
        <v>115</v>
      </c>
      <c r="P1321">
        <v>177.66</v>
      </c>
    </row>
    <row r="1322" spans="2:16" ht="15" x14ac:dyDescent="0.25">
      <c r="B1322" s="14"/>
      <c r="C1322" s="5">
        <v>40161</v>
      </c>
      <c r="D1322" t="s">
        <v>72</v>
      </c>
      <c r="E1322">
        <v>19949</v>
      </c>
      <c r="F1322">
        <v>17081</v>
      </c>
      <c r="G1322">
        <v>7660</v>
      </c>
      <c r="H1322">
        <f>'[4]200912'!P73</f>
        <v>9598</v>
      </c>
      <c r="I1322">
        <v>458</v>
      </c>
      <c r="J1322">
        <v>113</v>
      </c>
      <c r="K1322">
        <v>138</v>
      </c>
      <c r="L1322">
        <v>54</v>
      </c>
      <c r="M1322">
        <v>310</v>
      </c>
      <c r="N1322">
        <v>153</v>
      </c>
      <c r="O1322">
        <v>115</v>
      </c>
      <c r="P1322">
        <v>189.47</v>
      </c>
    </row>
    <row r="1323" spans="2:16" ht="15" x14ac:dyDescent="0.25">
      <c r="B1323" s="14"/>
      <c r="C1323" s="5">
        <v>40161</v>
      </c>
      <c r="D1323" t="s">
        <v>73</v>
      </c>
      <c r="E1323">
        <v>19884</v>
      </c>
      <c r="F1323">
        <v>17074</v>
      </c>
      <c r="G1323">
        <v>7599</v>
      </c>
      <c r="H1323">
        <f>'[4]200912'!P74</f>
        <v>9680</v>
      </c>
      <c r="I1323">
        <v>452</v>
      </c>
      <c r="J1323">
        <v>121</v>
      </c>
      <c r="K1323">
        <v>143</v>
      </c>
      <c r="L1323">
        <v>64</v>
      </c>
      <c r="M1323">
        <v>310</v>
      </c>
      <c r="N1323">
        <v>153</v>
      </c>
      <c r="O1323">
        <v>114</v>
      </c>
      <c r="P1323">
        <v>200.63</v>
      </c>
    </row>
    <row r="1324" spans="2:16" ht="15" x14ac:dyDescent="0.25">
      <c r="B1324" s="14"/>
      <c r="C1324" s="5">
        <v>40161</v>
      </c>
      <c r="D1324" t="s">
        <v>74</v>
      </c>
      <c r="E1324">
        <v>19929</v>
      </c>
      <c r="F1324">
        <v>17092</v>
      </c>
      <c r="G1324">
        <v>7547</v>
      </c>
      <c r="H1324">
        <f>'[4]200912'!P75</f>
        <v>9695</v>
      </c>
      <c r="I1324">
        <v>453</v>
      </c>
      <c r="J1324">
        <v>127</v>
      </c>
      <c r="K1324">
        <v>147</v>
      </c>
      <c r="L1324">
        <v>61</v>
      </c>
      <c r="M1324">
        <v>310</v>
      </c>
      <c r="N1324">
        <v>153</v>
      </c>
      <c r="O1324">
        <v>113</v>
      </c>
      <c r="P1324">
        <v>211.3</v>
      </c>
    </row>
    <row r="1325" spans="2:16" ht="15" x14ac:dyDescent="0.25">
      <c r="B1325" s="14"/>
      <c r="C1325" s="5">
        <v>40161</v>
      </c>
      <c r="D1325" t="s">
        <v>75</v>
      </c>
      <c r="E1325">
        <v>19935</v>
      </c>
      <c r="F1325">
        <v>16913</v>
      </c>
      <c r="G1325">
        <v>7455</v>
      </c>
      <c r="H1325">
        <f>'[4]200912'!P76</f>
        <v>9712</v>
      </c>
      <c r="I1325">
        <v>482</v>
      </c>
      <c r="J1325">
        <v>129</v>
      </c>
      <c r="K1325">
        <v>151</v>
      </c>
      <c r="L1325">
        <v>60</v>
      </c>
      <c r="M1325">
        <v>335</v>
      </c>
      <c r="N1325">
        <v>161</v>
      </c>
      <c r="O1325">
        <v>113</v>
      </c>
      <c r="P1325">
        <v>222.46</v>
      </c>
    </row>
    <row r="1326" spans="2:16" ht="15" x14ac:dyDescent="0.25">
      <c r="B1326" s="14"/>
      <c r="C1326" s="5">
        <v>40161</v>
      </c>
      <c r="D1326" t="s">
        <v>76</v>
      </c>
      <c r="E1326">
        <v>19778</v>
      </c>
      <c r="F1326">
        <v>16722</v>
      </c>
      <c r="G1326">
        <v>7439</v>
      </c>
      <c r="H1326">
        <f>'[4]200912'!P77</f>
        <v>9733</v>
      </c>
      <c r="I1326">
        <v>534</v>
      </c>
      <c r="J1326">
        <v>149</v>
      </c>
      <c r="K1326">
        <v>156</v>
      </c>
      <c r="L1326">
        <v>48</v>
      </c>
      <c r="M1326">
        <v>335</v>
      </c>
      <c r="N1326">
        <v>161</v>
      </c>
      <c r="O1326">
        <v>115</v>
      </c>
      <c r="P1326">
        <v>233.63</v>
      </c>
    </row>
    <row r="1327" spans="2:16" ht="15" x14ac:dyDescent="0.25">
      <c r="B1327" s="14"/>
      <c r="C1327" s="5">
        <v>40161</v>
      </c>
      <c r="D1327" t="s">
        <v>77</v>
      </c>
      <c r="E1327">
        <v>19527</v>
      </c>
      <c r="F1327">
        <v>16625</v>
      </c>
      <c r="G1327">
        <v>7480</v>
      </c>
      <c r="H1327">
        <f>'[4]200912'!P78</f>
        <v>9713</v>
      </c>
      <c r="I1327">
        <v>530</v>
      </c>
      <c r="J1327">
        <v>160</v>
      </c>
      <c r="K1327">
        <v>160</v>
      </c>
      <c r="L1327">
        <v>37</v>
      </c>
      <c r="M1327">
        <v>335</v>
      </c>
      <c r="N1327">
        <v>161</v>
      </c>
      <c r="O1327">
        <v>116</v>
      </c>
      <c r="P1327">
        <v>239.21</v>
      </c>
    </row>
    <row r="1328" spans="2:16" ht="15" x14ac:dyDescent="0.25">
      <c r="B1328" s="14"/>
      <c r="C1328" s="5">
        <v>40161</v>
      </c>
      <c r="D1328" t="s">
        <v>78</v>
      </c>
      <c r="E1328">
        <v>19280</v>
      </c>
      <c r="F1328">
        <v>16454</v>
      </c>
      <c r="G1328">
        <v>7473</v>
      </c>
      <c r="H1328">
        <f>'[4]200912'!P79</f>
        <v>9628</v>
      </c>
      <c r="I1328">
        <v>569</v>
      </c>
      <c r="J1328">
        <v>171</v>
      </c>
      <c r="K1328">
        <v>164</v>
      </c>
      <c r="L1328">
        <v>37</v>
      </c>
      <c r="M1328">
        <v>335</v>
      </c>
      <c r="N1328">
        <v>161</v>
      </c>
      <c r="O1328">
        <v>118</v>
      </c>
      <c r="P1328">
        <v>245.09</v>
      </c>
    </row>
    <row r="1329" spans="2:16" ht="15" x14ac:dyDescent="0.25">
      <c r="B1329" s="14"/>
      <c r="C1329" s="5">
        <v>40161</v>
      </c>
      <c r="D1329" t="s">
        <v>79</v>
      </c>
      <c r="E1329">
        <v>19420</v>
      </c>
      <c r="F1329">
        <v>16288</v>
      </c>
      <c r="G1329">
        <v>7568</v>
      </c>
      <c r="H1329">
        <f>'[4]200912'!P80</f>
        <v>9686</v>
      </c>
      <c r="I1329">
        <v>573</v>
      </c>
      <c r="J1329">
        <v>173</v>
      </c>
      <c r="K1329">
        <v>169</v>
      </c>
      <c r="L1329">
        <v>39</v>
      </c>
      <c r="M1329">
        <v>338</v>
      </c>
      <c r="N1329">
        <v>164</v>
      </c>
      <c r="O1329">
        <v>119</v>
      </c>
      <c r="P1329">
        <v>250.68</v>
      </c>
    </row>
    <row r="1330" spans="2:16" ht="15" x14ac:dyDescent="0.25">
      <c r="B1330" s="14"/>
      <c r="C1330" s="5">
        <v>40161</v>
      </c>
      <c r="D1330" t="s">
        <v>80</v>
      </c>
      <c r="E1330">
        <v>19345</v>
      </c>
      <c r="F1330">
        <v>15996</v>
      </c>
      <c r="G1330">
        <v>7412</v>
      </c>
      <c r="H1330">
        <f>'[4]200912'!P81</f>
        <v>9597</v>
      </c>
      <c r="I1330">
        <v>597</v>
      </c>
      <c r="J1330">
        <v>157</v>
      </c>
      <c r="K1330">
        <v>171</v>
      </c>
      <c r="L1330">
        <v>37</v>
      </c>
      <c r="M1330">
        <v>338</v>
      </c>
      <c r="N1330">
        <v>164</v>
      </c>
      <c r="O1330">
        <v>120</v>
      </c>
      <c r="P1330">
        <v>255.76</v>
      </c>
    </row>
    <row r="1331" spans="2:16" ht="15" x14ac:dyDescent="0.25">
      <c r="B1331" s="14"/>
      <c r="C1331" s="5">
        <v>40161</v>
      </c>
      <c r="D1331" t="s">
        <v>81</v>
      </c>
      <c r="E1331">
        <v>19172</v>
      </c>
      <c r="F1331">
        <v>15726</v>
      </c>
      <c r="G1331">
        <v>7411</v>
      </c>
      <c r="H1331">
        <f>'[4]200912'!P82</f>
        <v>9512</v>
      </c>
      <c r="I1331">
        <v>609</v>
      </c>
      <c r="J1331">
        <v>132</v>
      </c>
      <c r="K1331">
        <v>173</v>
      </c>
      <c r="L1331">
        <v>38</v>
      </c>
      <c r="M1331">
        <v>338</v>
      </c>
      <c r="N1331">
        <v>164</v>
      </c>
      <c r="O1331">
        <v>121</v>
      </c>
      <c r="P1331">
        <v>250.56</v>
      </c>
    </row>
    <row r="1332" spans="2:16" ht="15" x14ac:dyDescent="0.25">
      <c r="B1332" s="14"/>
      <c r="C1332" s="5">
        <v>40161</v>
      </c>
      <c r="D1332" t="s">
        <v>82</v>
      </c>
      <c r="E1332">
        <v>19008</v>
      </c>
      <c r="F1332">
        <v>15434</v>
      </c>
      <c r="G1332">
        <v>7394</v>
      </c>
      <c r="H1332">
        <f>'[4]200912'!P83</f>
        <v>9206</v>
      </c>
      <c r="I1332">
        <v>618</v>
      </c>
      <c r="J1332">
        <v>123</v>
      </c>
      <c r="K1332">
        <v>175</v>
      </c>
      <c r="L1332">
        <v>44</v>
      </c>
      <c r="M1332">
        <v>338</v>
      </c>
      <c r="N1332">
        <v>164</v>
      </c>
      <c r="O1332">
        <v>122</v>
      </c>
      <c r="P1332">
        <v>245.06</v>
      </c>
    </row>
    <row r="1333" spans="2:16" ht="15" x14ac:dyDescent="0.25">
      <c r="B1333" s="14"/>
      <c r="C1333" s="5">
        <v>40161</v>
      </c>
      <c r="D1333" t="s">
        <v>83</v>
      </c>
      <c r="E1333">
        <v>18728</v>
      </c>
      <c r="F1333">
        <v>15087</v>
      </c>
      <c r="G1333">
        <v>7271</v>
      </c>
      <c r="H1333">
        <f>'[4]200912'!P84</f>
        <v>9007</v>
      </c>
      <c r="I1333">
        <v>646</v>
      </c>
      <c r="J1333">
        <v>137</v>
      </c>
      <c r="K1333">
        <v>177</v>
      </c>
      <c r="L1333">
        <v>41</v>
      </c>
      <c r="M1333">
        <v>332</v>
      </c>
      <c r="N1333">
        <v>161</v>
      </c>
      <c r="O1333">
        <v>122</v>
      </c>
      <c r="P1333">
        <v>239.56</v>
      </c>
    </row>
    <row r="1334" spans="2:16" ht="15" x14ac:dyDescent="0.25">
      <c r="B1334" s="14"/>
      <c r="C1334" s="5">
        <v>40161</v>
      </c>
      <c r="D1334" t="s">
        <v>84</v>
      </c>
      <c r="E1334">
        <v>18506</v>
      </c>
      <c r="F1334">
        <v>14782</v>
      </c>
      <c r="G1334">
        <v>7395</v>
      </c>
      <c r="H1334">
        <f>'[4]200912'!P85</f>
        <v>8742</v>
      </c>
      <c r="I1334">
        <v>669</v>
      </c>
      <c r="J1334">
        <v>147</v>
      </c>
      <c r="K1334">
        <v>177</v>
      </c>
      <c r="L1334">
        <v>47</v>
      </c>
      <c r="M1334">
        <v>332</v>
      </c>
      <c r="N1334">
        <v>161</v>
      </c>
      <c r="O1334">
        <v>123</v>
      </c>
      <c r="P1334">
        <v>234.07</v>
      </c>
    </row>
    <row r="1335" spans="2:16" ht="15" x14ac:dyDescent="0.25">
      <c r="B1335" s="14"/>
      <c r="C1335" s="5">
        <v>40161</v>
      </c>
      <c r="D1335" t="s">
        <v>85</v>
      </c>
      <c r="E1335">
        <v>18245</v>
      </c>
      <c r="F1335">
        <v>14400</v>
      </c>
      <c r="G1335">
        <v>7235</v>
      </c>
      <c r="H1335">
        <f>'[4]200912'!P86</f>
        <v>8500</v>
      </c>
      <c r="I1335">
        <v>719</v>
      </c>
      <c r="J1335">
        <v>152</v>
      </c>
      <c r="K1335">
        <v>178</v>
      </c>
      <c r="L1335">
        <v>52</v>
      </c>
      <c r="M1335">
        <v>332</v>
      </c>
      <c r="N1335">
        <v>161</v>
      </c>
      <c r="O1335">
        <v>124</v>
      </c>
      <c r="P1335">
        <v>225.74</v>
      </c>
    </row>
    <row r="1336" spans="2:16" ht="15" x14ac:dyDescent="0.25">
      <c r="B1336" s="14"/>
      <c r="C1336" s="5">
        <v>40161</v>
      </c>
      <c r="D1336" t="s">
        <v>86</v>
      </c>
      <c r="E1336">
        <v>18035</v>
      </c>
      <c r="F1336">
        <v>14130</v>
      </c>
      <c r="G1336">
        <v>7286</v>
      </c>
      <c r="H1336">
        <f>'[4]200912'!P87</f>
        <v>8292</v>
      </c>
      <c r="I1336">
        <v>721</v>
      </c>
      <c r="J1336">
        <v>141</v>
      </c>
      <c r="K1336">
        <v>178</v>
      </c>
      <c r="L1336">
        <v>54</v>
      </c>
      <c r="M1336">
        <v>332</v>
      </c>
      <c r="N1336">
        <v>161</v>
      </c>
      <c r="O1336">
        <v>125</v>
      </c>
      <c r="P1336">
        <v>217.72</v>
      </c>
    </row>
    <row r="1337" spans="2:16" ht="15" x14ac:dyDescent="0.25">
      <c r="B1337" s="14"/>
      <c r="C1337" s="5">
        <v>40161</v>
      </c>
      <c r="D1337" t="s">
        <v>87</v>
      </c>
      <c r="E1337">
        <v>17988</v>
      </c>
      <c r="F1337">
        <v>14019</v>
      </c>
      <c r="G1337">
        <v>7546</v>
      </c>
      <c r="H1337">
        <f>'[4]200912'!P88</f>
        <v>7990</v>
      </c>
      <c r="I1337">
        <v>709</v>
      </c>
      <c r="J1337">
        <v>134</v>
      </c>
      <c r="K1337">
        <v>178</v>
      </c>
      <c r="L1337">
        <v>68</v>
      </c>
      <c r="M1337">
        <v>320</v>
      </c>
      <c r="N1337">
        <v>160</v>
      </c>
      <c r="O1337">
        <v>126</v>
      </c>
      <c r="P1337">
        <v>209.2</v>
      </c>
    </row>
    <row r="1338" spans="2:16" ht="15" x14ac:dyDescent="0.25">
      <c r="B1338" s="14"/>
      <c r="C1338" s="5">
        <v>40161</v>
      </c>
      <c r="D1338" t="s">
        <v>88</v>
      </c>
      <c r="E1338">
        <v>17995</v>
      </c>
      <c r="F1338">
        <v>13880</v>
      </c>
      <c r="G1338">
        <v>7512</v>
      </c>
      <c r="H1338">
        <f>'[4]200912'!P89</f>
        <v>7887</v>
      </c>
      <c r="I1338">
        <v>681</v>
      </c>
      <c r="J1338">
        <v>118</v>
      </c>
      <c r="K1338">
        <v>178</v>
      </c>
      <c r="L1338">
        <v>71</v>
      </c>
      <c r="M1338">
        <v>320</v>
      </c>
      <c r="N1338">
        <v>160</v>
      </c>
      <c r="O1338">
        <v>127</v>
      </c>
      <c r="P1338">
        <v>200.88</v>
      </c>
    </row>
    <row r="1339" spans="2:16" ht="15" x14ac:dyDescent="0.25">
      <c r="B1339" s="14"/>
      <c r="C1339" s="5">
        <v>40161</v>
      </c>
      <c r="D1339" t="s">
        <v>89</v>
      </c>
      <c r="E1339">
        <v>17731</v>
      </c>
      <c r="F1339">
        <v>13588</v>
      </c>
      <c r="G1339">
        <v>7456</v>
      </c>
      <c r="H1339">
        <f>'[4]200912'!P90</f>
        <v>7803</v>
      </c>
      <c r="I1339">
        <v>643</v>
      </c>
      <c r="J1339">
        <v>92</v>
      </c>
      <c r="K1339">
        <v>177</v>
      </c>
      <c r="L1339">
        <v>71</v>
      </c>
      <c r="M1339">
        <v>320</v>
      </c>
      <c r="N1339">
        <v>160</v>
      </c>
      <c r="O1339">
        <v>129</v>
      </c>
      <c r="P1339">
        <v>197.32</v>
      </c>
    </row>
    <row r="1340" spans="2:16" ht="15" x14ac:dyDescent="0.25">
      <c r="B1340" s="14"/>
      <c r="C1340" s="5">
        <v>40161</v>
      </c>
      <c r="D1340" t="s">
        <v>90</v>
      </c>
      <c r="E1340">
        <v>17463</v>
      </c>
      <c r="F1340">
        <v>13279</v>
      </c>
      <c r="G1340">
        <v>7342</v>
      </c>
      <c r="H1340">
        <f>'[4]200912'!P91</f>
        <v>7612</v>
      </c>
      <c r="I1340">
        <v>614</v>
      </c>
      <c r="J1340">
        <v>81</v>
      </c>
      <c r="K1340">
        <v>177</v>
      </c>
      <c r="L1340">
        <v>76</v>
      </c>
      <c r="M1340">
        <v>320</v>
      </c>
      <c r="N1340">
        <v>160</v>
      </c>
      <c r="O1340">
        <v>130</v>
      </c>
      <c r="P1340">
        <v>194.06</v>
      </c>
    </row>
    <row r="1341" spans="2:16" ht="15" x14ac:dyDescent="0.25">
      <c r="B1341" s="14"/>
      <c r="C1341" s="5">
        <v>40161</v>
      </c>
      <c r="D1341" t="s">
        <v>91</v>
      </c>
      <c r="E1341">
        <v>17362</v>
      </c>
      <c r="F1341">
        <v>13696</v>
      </c>
      <c r="G1341">
        <v>7278</v>
      </c>
      <c r="H1341">
        <f>'[4]200912'!P92</f>
        <v>7685</v>
      </c>
      <c r="I1341">
        <v>630</v>
      </c>
      <c r="J1341">
        <v>92</v>
      </c>
      <c r="K1341">
        <v>176</v>
      </c>
      <c r="L1341">
        <v>75</v>
      </c>
      <c r="M1341">
        <v>320</v>
      </c>
      <c r="N1341">
        <v>154</v>
      </c>
      <c r="O1341">
        <v>132</v>
      </c>
      <c r="P1341">
        <v>189.99</v>
      </c>
    </row>
    <row r="1342" spans="2:16" ht="15" x14ac:dyDescent="0.25">
      <c r="B1342" s="14"/>
      <c r="C1342" s="5">
        <v>40161</v>
      </c>
      <c r="D1342" t="s">
        <v>92</v>
      </c>
      <c r="E1342">
        <v>17266</v>
      </c>
      <c r="F1342">
        <v>13548</v>
      </c>
      <c r="G1342">
        <v>7148</v>
      </c>
      <c r="H1342">
        <f>'[4]200912'!P93</f>
        <v>7485</v>
      </c>
      <c r="I1342">
        <v>675</v>
      </c>
      <c r="J1342">
        <v>87</v>
      </c>
      <c r="K1342">
        <v>176</v>
      </c>
      <c r="L1342">
        <v>66</v>
      </c>
      <c r="M1342">
        <v>320</v>
      </c>
      <c r="N1342">
        <v>154</v>
      </c>
      <c r="O1342">
        <v>134</v>
      </c>
      <c r="P1342">
        <v>186.43</v>
      </c>
    </row>
    <row r="1343" spans="2:16" ht="15" x14ac:dyDescent="0.25">
      <c r="B1343" s="14"/>
      <c r="C1343" s="5">
        <v>40161</v>
      </c>
      <c r="D1343" t="s">
        <v>93</v>
      </c>
      <c r="E1343">
        <v>16979</v>
      </c>
      <c r="F1343">
        <v>13071</v>
      </c>
      <c r="G1343">
        <v>6992</v>
      </c>
      <c r="H1343">
        <f>'[4]200912'!P94</f>
        <v>7320</v>
      </c>
      <c r="I1343">
        <v>648</v>
      </c>
      <c r="J1343">
        <v>79</v>
      </c>
      <c r="K1343">
        <v>175</v>
      </c>
      <c r="L1343">
        <v>78</v>
      </c>
      <c r="M1343">
        <v>320</v>
      </c>
      <c r="N1343">
        <v>154</v>
      </c>
      <c r="O1343">
        <v>136</v>
      </c>
      <c r="P1343">
        <v>181.59</v>
      </c>
    </row>
    <row r="1344" spans="2:16" ht="15" x14ac:dyDescent="0.25">
      <c r="B1344" s="14"/>
      <c r="C1344" s="5">
        <v>40161</v>
      </c>
      <c r="D1344" t="s">
        <v>94</v>
      </c>
      <c r="E1344">
        <v>16489</v>
      </c>
      <c r="F1344">
        <v>12700</v>
      </c>
      <c r="G1344">
        <v>6872</v>
      </c>
      <c r="H1344">
        <f>'[4]200912'!P95</f>
        <v>7049</v>
      </c>
      <c r="I1344">
        <v>621</v>
      </c>
      <c r="J1344">
        <v>67</v>
      </c>
      <c r="K1344">
        <v>174</v>
      </c>
      <c r="L1344">
        <v>78</v>
      </c>
      <c r="M1344">
        <v>320</v>
      </c>
      <c r="N1344">
        <v>154</v>
      </c>
      <c r="O1344">
        <v>138</v>
      </c>
      <c r="P1344">
        <v>176.74</v>
      </c>
    </row>
    <row r="1345" spans="2:16" ht="15" x14ac:dyDescent="0.25">
      <c r="B1345" s="14"/>
      <c r="C1345" s="5">
        <v>40161</v>
      </c>
      <c r="D1345" t="s">
        <v>95</v>
      </c>
      <c r="E1345">
        <v>15975</v>
      </c>
      <c r="F1345">
        <v>12528</v>
      </c>
      <c r="G1345">
        <v>6882</v>
      </c>
      <c r="H1345">
        <f>'[4]200912'!P96</f>
        <v>6727</v>
      </c>
      <c r="I1345">
        <v>601</v>
      </c>
      <c r="J1345">
        <v>60</v>
      </c>
      <c r="K1345">
        <v>174</v>
      </c>
      <c r="L1345">
        <v>79</v>
      </c>
      <c r="M1345">
        <v>305</v>
      </c>
      <c r="N1345">
        <v>160</v>
      </c>
      <c r="O1345">
        <v>139</v>
      </c>
      <c r="P1345">
        <v>171.4</v>
      </c>
    </row>
    <row r="1346" spans="2:16" ht="15" x14ac:dyDescent="0.25">
      <c r="B1346" s="14"/>
      <c r="C1346" s="5">
        <v>40161</v>
      </c>
      <c r="D1346" t="s">
        <v>96</v>
      </c>
      <c r="E1346">
        <v>15672</v>
      </c>
      <c r="F1346">
        <v>12335</v>
      </c>
      <c r="G1346">
        <v>6687</v>
      </c>
      <c r="H1346">
        <f>'[4]200912'!P97</f>
        <v>6483</v>
      </c>
      <c r="I1346">
        <v>567</v>
      </c>
      <c r="J1346">
        <v>54</v>
      </c>
      <c r="K1346">
        <v>174</v>
      </c>
      <c r="L1346">
        <v>67</v>
      </c>
      <c r="M1346">
        <v>305</v>
      </c>
      <c r="N1346">
        <v>160</v>
      </c>
      <c r="O1346">
        <v>140</v>
      </c>
      <c r="P1346">
        <v>166.26</v>
      </c>
    </row>
    <row r="1347" spans="2:16" ht="15" x14ac:dyDescent="0.25">
      <c r="B1347" s="14"/>
      <c r="C1347" s="5">
        <v>40161</v>
      </c>
      <c r="D1347" t="s">
        <v>97</v>
      </c>
      <c r="E1347">
        <v>15415</v>
      </c>
      <c r="F1347">
        <v>12076</v>
      </c>
      <c r="G1347">
        <v>6583</v>
      </c>
      <c r="H1347">
        <f>'[4]200912'!P98</f>
        <v>6412</v>
      </c>
      <c r="I1347">
        <v>585</v>
      </c>
      <c r="J1347">
        <v>58</v>
      </c>
      <c r="K1347">
        <v>174</v>
      </c>
      <c r="L1347">
        <v>69</v>
      </c>
      <c r="M1347">
        <v>305</v>
      </c>
      <c r="N1347">
        <v>160</v>
      </c>
      <c r="O1347">
        <v>140</v>
      </c>
      <c r="P1347">
        <v>164.99</v>
      </c>
    </row>
    <row r="1348" spans="2:16" ht="15" x14ac:dyDescent="0.25">
      <c r="B1348" s="14"/>
      <c r="C1348" s="5">
        <v>40161</v>
      </c>
      <c r="D1348" t="s">
        <v>98</v>
      </c>
      <c r="E1348">
        <v>15146</v>
      </c>
      <c r="F1348">
        <v>11873</v>
      </c>
      <c r="G1348">
        <v>6455</v>
      </c>
      <c r="H1348">
        <f>'[4]200912'!P99</f>
        <v>6285</v>
      </c>
      <c r="I1348">
        <v>585</v>
      </c>
      <c r="J1348">
        <v>68</v>
      </c>
      <c r="K1348">
        <v>174</v>
      </c>
      <c r="L1348">
        <v>69</v>
      </c>
      <c r="M1348">
        <v>305</v>
      </c>
      <c r="N1348">
        <v>160</v>
      </c>
      <c r="O1348">
        <v>140</v>
      </c>
      <c r="P1348">
        <v>163.72999999999999</v>
      </c>
    </row>
    <row r="1349" spans="2:16" ht="15" x14ac:dyDescent="0.25">
      <c r="B1349" s="14"/>
      <c r="C1349" s="5">
        <v>40162</v>
      </c>
      <c r="D1349" t="s">
        <v>3</v>
      </c>
      <c r="E1349">
        <v>15050</v>
      </c>
      <c r="F1349">
        <v>11711</v>
      </c>
      <c r="G1349">
        <v>6377</v>
      </c>
      <c r="H1349">
        <f>'[4]200912'!Q4</f>
        <v>6072</v>
      </c>
      <c r="I1349">
        <v>540</v>
      </c>
      <c r="J1349">
        <v>63</v>
      </c>
      <c r="K1349">
        <v>129</v>
      </c>
      <c r="L1349">
        <v>61</v>
      </c>
      <c r="M1349">
        <v>360</v>
      </c>
      <c r="N1349">
        <v>168</v>
      </c>
      <c r="O1349">
        <v>139</v>
      </c>
      <c r="P1349">
        <v>162.97</v>
      </c>
    </row>
    <row r="1350" spans="2:16" ht="15" x14ac:dyDescent="0.25">
      <c r="B1350" s="14"/>
      <c r="C1350" s="5">
        <v>40162</v>
      </c>
      <c r="D1350" t="s">
        <v>4</v>
      </c>
      <c r="E1350">
        <v>14973</v>
      </c>
      <c r="F1350">
        <v>11423</v>
      </c>
      <c r="G1350">
        <v>6315</v>
      </c>
      <c r="H1350">
        <f>'[4]200912'!Q5</f>
        <v>6031</v>
      </c>
      <c r="I1350">
        <v>508</v>
      </c>
      <c r="J1350">
        <v>72</v>
      </c>
      <c r="K1350">
        <v>129</v>
      </c>
      <c r="L1350">
        <v>61</v>
      </c>
      <c r="M1350">
        <v>360</v>
      </c>
      <c r="N1350">
        <v>168</v>
      </c>
      <c r="O1350">
        <v>140</v>
      </c>
      <c r="P1350">
        <v>156.16999999999999</v>
      </c>
    </row>
    <row r="1351" spans="2:16" ht="15" x14ac:dyDescent="0.25">
      <c r="B1351" s="14"/>
      <c r="C1351" s="5">
        <v>40162</v>
      </c>
      <c r="D1351" t="s">
        <v>5</v>
      </c>
      <c r="E1351">
        <v>14953</v>
      </c>
      <c r="F1351">
        <v>11162</v>
      </c>
      <c r="G1351">
        <v>6190</v>
      </c>
      <c r="H1351">
        <f>'[4]200912'!Q6</f>
        <v>5923</v>
      </c>
      <c r="I1351">
        <v>523</v>
      </c>
      <c r="J1351">
        <v>66</v>
      </c>
      <c r="K1351">
        <v>128</v>
      </c>
      <c r="L1351">
        <v>62</v>
      </c>
      <c r="M1351">
        <v>360</v>
      </c>
      <c r="N1351">
        <v>168</v>
      </c>
      <c r="O1351">
        <v>140</v>
      </c>
      <c r="P1351">
        <v>157.38</v>
      </c>
    </row>
    <row r="1352" spans="2:16" ht="15" x14ac:dyDescent="0.25">
      <c r="B1352" s="14"/>
      <c r="C1352" s="5">
        <v>40162</v>
      </c>
      <c r="D1352" t="s">
        <v>6</v>
      </c>
      <c r="E1352">
        <v>14778</v>
      </c>
      <c r="F1352">
        <v>10883</v>
      </c>
      <c r="G1352">
        <v>6024</v>
      </c>
      <c r="H1352">
        <f>'[4]200912'!Q7</f>
        <v>5788</v>
      </c>
      <c r="I1352">
        <v>533</v>
      </c>
      <c r="J1352">
        <v>60</v>
      </c>
      <c r="K1352">
        <v>128</v>
      </c>
      <c r="L1352">
        <v>66</v>
      </c>
      <c r="M1352">
        <v>360</v>
      </c>
      <c r="N1352">
        <v>168</v>
      </c>
      <c r="O1352">
        <v>140</v>
      </c>
      <c r="P1352">
        <v>159.38999999999999</v>
      </c>
    </row>
    <row r="1353" spans="2:16" ht="15" x14ac:dyDescent="0.25">
      <c r="B1353" s="14"/>
      <c r="C1353" s="5">
        <v>40162</v>
      </c>
      <c r="D1353" t="s">
        <v>7</v>
      </c>
      <c r="E1353">
        <v>14519</v>
      </c>
      <c r="F1353">
        <v>10567</v>
      </c>
      <c r="G1353">
        <v>5942</v>
      </c>
      <c r="H1353">
        <f>'[4]200912'!Q8</f>
        <v>5634</v>
      </c>
      <c r="I1353">
        <v>522</v>
      </c>
      <c r="J1353">
        <v>61</v>
      </c>
      <c r="K1353">
        <v>128</v>
      </c>
      <c r="L1353">
        <v>73</v>
      </c>
      <c r="M1353">
        <v>340</v>
      </c>
      <c r="N1353">
        <v>173</v>
      </c>
      <c r="O1353">
        <v>140</v>
      </c>
      <c r="P1353">
        <v>160.6</v>
      </c>
    </row>
    <row r="1354" spans="2:16" ht="15" x14ac:dyDescent="0.25">
      <c r="B1354" s="14"/>
      <c r="C1354" s="5">
        <v>40162</v>
      </c>
      <c r="D1354" t="s">
        <v>8</v>
      </c>
      <c r="E1354">
        <v>14501</v>
      </c>
      <c r="F1354">
        <v>10432</v>
      </c>
      <c r="G1354">
        <v>5916</v>
      </c>
      <c r="H1354">
        <f>'[4]200912'!Q9</f>
        <v>5545</v>
      </c>
      <c r="I1354">
        <v>522</v>
      </c>
      <c r="J1354">
        <v>74</v>
      </c>
      <c r="K1354">
        <v>128</v>
      </c>
      <c r="L1354">
        <v>67</v>
      </c>
      <c r="M1354">
        <v>340</v>
      </c>
      <c r="N1354">
        <v>173</v>
      </c>
      <c r="O1354">
        <v>140</v>
      </c>
      <c r="P1354">
        <v>162.31</v>
      </c>
    </row>
    <row r="1355" spans="2:16" ht="15" x14ac:dyDescent="0.25">
      <c r="B1355" s="14"/>
      <c r="C1355" s="5">
        <v>40162</v>
      </c>
      <c r="D1355" t="s">
        <v>9</v>
      </c>
      <c r="E1355">
        <v>14358</v>
      </c>
      <c r="F1355">
        <v>10233</v>
      </c>
      <c r="G1355">
        <v>5944</v>
      </c>
      <c r="H1355">
        <f>'[4]200912'!Q10</f>
        <v>5627</v>
      </c>
      <c r="I1355">
        <v>533</v>
      </c>
      <c r="J1355">
        <v>72</v>
      </c>
      <c r="K1355">
        <v>129</v>
      </c>
      <c r="L1355">
        <v>82</v>
      </c>
      <c r="M1355">
        <v>340</v>
      </c>
      <c r="N1355">
        <v>173</v>
      </c>
      <c r="O1355">
        <v>141</v>
      </c>
      <c r="P1355">
        <v>166.35</v>
      </c>
    </row>
    <row r="1356" spans="2:16" ht="15" x14ac:dyDescent="0.25">
      <c r="B1356" s="14"/>
      <c r="C1356" s="5">
        <v>40162</v>
      </c>
      <c r="D1356" t="s">
        <v>10</v>
      </c>
      <c r="E1356">
        <v>14169</v>
      </c>
      <c r="F1356">
        <v>10071</v>
      </c>
      <c r="G1356">
        <v>5901</v>
      </c>
      <c r="H1356">
        <f>'[4]200912'!Q11</f>
        <v>5633</v>
      </c>
      <c r="I1356">
        <v>546</v>
      </c>
      <c r="J1356">
        <v>72</v>
      </c>
      <c r="K1356">
        <v>129</v>
      </c>
      <c r="L1356">
        <v>97</v>
      </c>
      <c r="M1356">
        <v>340</v>
      </c>
      <c r="N1356">
        <v>173</v>
      </c>
      <c r="O1356">
        <v>141</v>
      </c>
      <c r="P1356">
        <v>169.89</v>
      </c>
    </row>
    <row r="1357" spans="2:16" ht="15" x14ac:dyDescent="0.25">
      <c r="B1357" s="14"/>
      <c r="C1357" s="5">
        <v>40162</v>
      </c>
      <c r="D1357" t="s">
        <v>11</v>
      </c>
      <c r="E1357">
        <v>14068</v>
      </c>
      <c r="F1357">
        <v>9954</v>
      </c>
      <c r="G1357">
        <v>5827</v>
      </c>
      <c r="H1357">
        <f>'[4]200912'!Q12</f>
        <v>5549</v>
      </c>
      <c r="I1357">
        <v>513</v>
      </c>
      <c r="J1357">
        <v>75</v>
      </c>
      <c r="K1357">
        <v>129</v>
      </c>
      <c r="L1357">
        <v>93</v>
      </c>
      <c r="M1357">
        <v>334</v>
      </c>
      <c r="N1357">
        <v>177</v>
      </c>
      <c r="O1357">
        <v>141</v>
      </c>
      <c r="P1357">
        <v>173.64</v>
      </c>
    </row>
    <row r="1358" spans="2:16" ht="15" x14ac:dyDescent="0.25">
      <c r="B1358" s="14"/>
      <c r="C1358" s="5">
        <v>40162</v>
      </c>
      <c r="D1358" t="s">
        <v>12</v>
      </c>
      <c r="E1358">
        <v>14035</v>
      </c>
      <c r="F1358">
        <v>9866</v>
      </c>
      <c r="G1358">
        <v>5707</v>
      </c>
      <c r="H1358">
        <f>'[4]200912'!Q13</f>
        <v>5461</v>
      </c>
      <c r="I1358">
        <v>527</v>
      </c>
      <c r="J1358">
        <v>77</v>
      </c>
      <c r="K1358">
        <v>129</v>
      </c>
      <c r="L1358">
        <v>94</v>
      </c>
      <c r="M1358">
        <v>334</v>
      </c>
      <c r="N1358">
        <v>177</v>
      </c>
      <c r="O1358">
        <v>141</v>
      </c>
      <c r="P1358">
        <v>177.18</v>
      </c>
    </row>
    <row r="1359" spans="2:16" ht="15" x14ac:dyDescent="0.25">
      <c r="B1359" s="14"/>
      <c r="C1359" s="5">
        <v>40162</v>
      </c>
      <c r="D1359" t="s">
        <v>13</v>
      </c>
      <c r="E1359">
        <v>14043</v>
      </c>
      <c r="F1359">
        <v>9826</v>
      </c>
      <c r="G1359">
        <v>5747</v>
      </c>
      <c r="H1359">
        <f>'[4]200912'!Q14</f>
        <v>5574</v>
      </c>
      <c r="I1359">
        <v>553</v>
      </c>
      <c r="J1359">
        <v>78</v>
      </c>
      <c r="K1359">
        <v>129</v>
      </c>
      <c r="L1359">
        <v>87</v>
      </c>
      <c r="M1359">
        <v>334</v>
      </c>
      <c r="N1359">
        <v>177</v>
      </c>
      <c r="O1359">
        <v>141</v>
      </c>
      <c r="P1359">
        <v>181.1</v>
      </c>
    </row>
    <row r="1360" spans="2:16" ht="15" x14ac:dyDescent="0.25">
      <c r="B1360" s="14"/>
      <c r="C1360" s="5">
        <v>40162</v>
      </c>
      <c r="D1360" t="s">
        <v>14</v>
      </c>
      <c r="E1360">
        <v>14061</v>
      </c>
      <c r="F1360">
        <v>9742</v>
      </c>
      <c r="G1360">
        <v>5721</v>
      </c>
      <c r="H1360">
        <f>'[4]200912'!Q15</f>
        <v>5630</v>
      </c>
      <c r="I1360">
        <v>550</v>
      </c>
      <c r="J1360">
        <v>71</v>
      </c>
      <c r="K1360">
        <v>130</v>
      </c>
      <c r="L1360">
        <v>85</v>
      </c>
      <c r="M1360">
        <v>334</v>
      </c>
      <c r="N1360">
        <v>177</v>
      </c>
      <c r="O1360">
        <v>142</v>
      </c>
      <c r="P1360">
        <v>185.01</v>
      </c>
    </row>
    <row r="1361" spans="2:16" ht="15" x14ac:dyDescent="0.25">
      <c r="B1361" s="14"/>
      <c r="C1361" s="5">
        <v>40162</v>
      </c>
      <c r="D1361" t="s">
        <v>15</v>
      </c>
      <c r="E1361">
        <v>14134</v>
      </c>
      <c r="F1361">
        <v>9692</v>
      </c>
      <c r="G1361">
        <v>5697</v>
      </c>
      <c r="H1361">
        <f>'[4]200912'!Q16</f>
        <v>5536</v>
      </c>
      <c r="I1361">
        <v>522</v>
      </c>
      <c r="J1361">
        <v>66</v>
      </c>
      <c r="K1361">
        <v>130</v>
      </c>
      <c r="L1361">
        <v>85</v>
      </c>
      <c r="M1361">
        <v>332</v>
      </c>
      <c r="N1361">
        <v>184</v>
      </c>
      <c r="O1361">
        <v>142</v>
      </c>
      <c r="P1361">
        <v>188.63</v>
      </c>
    </row>
    <row r="1362" spans="2:16" ht="15" x14ac:dyDescent="0.25">
      <c r="B1362" s="14"/>
      <c r="C1362" s="5">
        <v>40162</v>
      </c>
      <c r="D1362" t="s">
        <v>16</v>
      </c>
      <c r="E1362">
        <v>14148</v>
      </c>
      <c r="F1362">
        <v>9683</v>
      </c>
      <c r="G1362">
        <v>5570</v>
      </c>
      <c r="H1362">
        <f>'[4]200912'!Q17</f>
        <v>5637</v>
      </c>
      <c r="I1362">
        <v>531</v>
      </c>
      <c r="J1362">
        <v>68</v>
      </c>
      <c r="K1362">
        <v>130</v>
      </c>
      <c r="L1362">
        <v>87</v>
      </c>
      <c r="M1362">
        <v>332</v>
      </c>
      <c r="N1362">
        <v>184</v>
      </c>
      <c r="O1362">
        <v>143</v>
      </c>
      <c r="P1362">
        <v>192.04</v>
      </c>
    </row>
    <row r="1363" spans="2:16" ht="15" x14ac:dyDescent="0.25">
      <c r="B1363" s="14"/>
      <c r="C1363" s="5">
        <v>40162</v>
      </c>
      <c r="D1363" t="s">
        <v>17</v>
      </c>
      <c r="E1363">
        <v>14152</v>
      </c>
      <c r="F1363">
        <v>9663</v>
      </c>
      <c r="G1363">
        <v>5602</v>
      </c>
      <c r="H1363">
        <f>'[4]200912'!Q18</f>
        <v>5655</v>
      </c>
      <c r="I1363">
        <v>507</v>
      </c>
      <c r="J1363">
        <v>63</v>
      </c>
      <c r="K1363">
        <v>130</v>
      </c>
      <c r="L1363">
        <v>90</v>
      </c>
      <c r="M1363">
        <v>332</v>
      </c>
      <c r="N1363">
        <v>184</v>
      </c>
      <c r="O1363">
        <v>144</v>
      </c>
      <c r="P1363">
        <v>193.49</v>
      </c>
    </row>
    <row r="1364" spans="2:16" ht="15" x14ac:dyDescent="0.25">
      <c r="B1364" s="14"/>
      <c r="C1364" s="5">
        <v>40162</v>
      </c>
      <c r="D1364" t="s">
        <v>18</v>
      </c>
      <c r="E1364">
        <v>14124</v>
      </c>
      <c r="F1364">
        <v>9650</v>
      </c>
      <c r="G1364">
        <v>5585</v>
      </c>
      <c r="H1364">
        <f>'[4]200912'!Q19</f>
        <v>5711</v>
      </c>
      <c r="I1364">
        <v>501</v>
      </c>
      <c r="J1364">
        <v>62</v>
      </c>
      <c r="K1364">
        <v>131</v>
      </c>
      <c r="L1364">
        <v>83</v>
      </c>
      <c r="M1364">
        <v>332</v>
      </c>
      <c r="N1364">
        <v>184</v>
      </c>
      <c r="O1364">
        <v>146</v>
      </c>
      <c r="P1364">
        <v>194.73</v>
      </c>
    </row>
    <row r="1365" spans="2:16" ht="15" x14ac:dyDescent="0.25">
      <c r="B1365" s="14"/>
      <c r="C1365" s="5">
        <v>40162</v>
      </c>
      <c r="D1365" t="s">
        <v>19</v>
      </c>
      <c r="E1365">
        <v>14143</v>
      </c>
      <c r="F1365">
        <v>9710</v>
      </c>
      <c r="G1365">
        <v>5611</v>
      </c>
      <c r="H1365">
        <f>'[4]200912'!Q20</f>
        <v>5710</v>
      </c>
      <c r="I1365">
        <v>499</v>
      </c>
      <c r="J1365">
        <v>63</v>
      </c>
      <c r="K1365">
        <v>131</v>
      </c>
      <c r="L1365">
        <v>80</v>
      </c>
      <c r="M1365">
        <v>330</v>
      </c>
      <c r="N1365">
        <v>198</v>
      </c>
      <c r="O1365">
        <v>147</v>
      </c>
      <c r="P1365">
        <v>196.18</v>
      </c>
    </row>
    <row r="1366" spans="2:16" ht="15" x14ac:dyDescent="0.25">
      <c r="B1366" s="14"/>
      <c r="C1366" s="5">
        <v>40162</v>
      </c>
      <c r="D1366" t="s">
        <v>20</v>
      </c>
      <c r="E1366">
        <v>14108</v>
      </c>
      <c r="F1366">
        <v>9649</v>
      </c>
      <c r="G1366">
        <v>5613</v>
      </c>
      <c r="H1366">
        <f>'[4]200912'!Q21</f>
        <v>5812</v>
      </c>
      <c r="I1366">
        <v>521</v>
      </c>
      <c r="J1366">
        <v>67</v>
      </c>
      <c r="K1366">
        <v>132</v>
      </c>
      <c r="L1366">
        <v>82</v>
      </c>
      <c r="M1366">
        <v>330</v>
      </c>
      <c r="N1366">
        <v>198</v>
      </c>
      <c r="O1366">
        <v>146</v>
      </c>
      <c r="P1366">
        <v>197.12</v>
      </c>
    </row>
    <row r="1367" spans="2:16" ht="15" x14ac:dyDescent="0.25">
      <c r="B1367" s="14"/>
      <c r="C1367" s="5">
        <v>40162</v>
      </c>
      <c r="D1367" t="s">
        <v>21</v>
      </c>
      <c r="E1367">
        <v>14197</v>
      </c>
      <c r="F1367">
        <v>9780</v>
      </c>
      <c r="G1367">
        <v>5710</v>
      </c>
      <c r="H1367">
        <f>'[4]200912'!Q22</f>
        <v>5940</v>
      </c>
      <c r="I1367">
        <v>521</v>
      </c>
      <c r="J1367">
        <v>65</v>
      </c>
      <c r="K1367">
        <v>132</v>
      </c>
      <c r="L1367">
        <v>87</v>
      </c>
      <c r="M1367">
        <v>330</v>
      </c>
      <c r="N1367">
        <v>198</v>
      </c>
      <c r="O1367">
        <v>144</v>
      </c>
      <c r="P1367">
        <v>196.03</v>
      </c>
    </row>
    <row r="1368" spans="2:16" ht="15" x14ac:dyDescent="0.25">
      <c r="B1368" s="14"/>
      <c r="C1368" s="5">
        <v>40162</v>
      </c>
      <c r="D1368" t="s">
        <v>22</v>
      </c>
      <c r="E1368">
        <v>14271</v>
      </c>
      <c r="F1368">
        <v>9963</v>
      </c>
      <c r="G1368">
        <v>5804</v>
      </c>
      <c r="H1368">
        <f>'[4]200912'!Q23</f>
        <v>6023</v>
      </c>
      <c r="I1368">
        <v>551</v>
      </c>
      <c r="J1368">
        <v>69</v>
      </c>
      <c r="K1368">
        <v>133</v>
      </c>
      <c r="L1368">
        <v>81</v>
      </c>
      <c r="M1368">
        <v>330</v>
      </c>
      <c r="N1368">
        <v>198</v>
      </c>
      <c r="O1368">
        <v>143</v>
      </c>
      <c r="P1368">
        <v>195.44</v>
      </c>
    </row>
    <row r="1369" spans="2:16" ht="15" x14ac:dyDescent="0.25">
      <c r="B1369" s="14"/>
      <c r="C1369" s="5">
        <v>40162</v>
      </c>
      <c r="D1369" t="s">
        <v>23</v>
      </c>
      <c r="E1369">
        <v>14259</v>
      </c>
      <c r="F1369">
        <v>10260</v>
      </c>
      <c r="G1369">
        <v>5837</v>
      </c>
      <c r="H1369">
        <f>'[4]200912'!Q24</f>
        <v>6057</v>
      </c>
      <c r="I1369">
        <v>571</v>
      </c>
      <c r="J1369">
        <v>79</v>
      </c>
      <c r="K1369">
        <v>133</v>
      </c>
      <c r="L1369">
        <v>90</v>
      </c>
      <c r="M1369">
        <v>339</v>
      </c>
      <c r="N1369">
        <v>213</v>
      </c>
      <c r="O1369">
        <v>141</v>
      </c>
      <c r="P1369">
        <v>194.34</v>
      </c>
    </row>
    <row r="1370" spans="2:16" ht="15" x14ac:dyDescent="0.25">
      <c r="B1370" s="14"/>
      <c r="C1370" s="5">
        <v>40162</v>
      </c>
      <c r="D1370" t="s">
        <v>24</v>
      </c>
      <c r="E1370">
        <v>14388</v>
      </c>
      <c r="F1370">
        <v>10234</v>
      </c>
      <c r="G1370">
        <v>5838</v>
      </c>
      <c r="H1370">
        <f>'[4]200912'!Q25</f>
        <v>6281</v>
      </c>
      <c r="I1370">
        <v>587</v>
      </c>
      <c r="J1370">
        <v>89</v>
      </c>
      <c r="K1370">
        <v>134</v>
      </c>
      <c r="L1370">
        <v>90</v>
      </c>
      <c r="M1370">
        <v>339</v>
      </c>
      <c r="N1370">
        <v>213</v>
      </c>
      <c r="O1370">
        <v>142</v>
      </c>
      <c r="P1370">
        <v>193.25</v>
      </c>
    </row>
    <row r="1371" spans="2:16" ht="15" x14ac:dyDescent="0.25">
      <c r="B1371" s="14"/>
      <c r="C1371" s="5">
        <v>40162</v>
      </c>
      <c r="D1371" t="s">
        <v>25</v>
      </c>
      <c r="E1371">
        <v>14692</v>
      </c>
      <c r="F1371">
        <v>10485</v>
      </c>
      <c r="G1371">
        <v>5901</v>
      </c>
      <c r="H1371">
        <f>'[4]200912'!Q26</f>
        <v>6483</v>
      </c>
      <c r="I1371">
        <v>607</v>
      </c>
      <c r="J1371">
        <v>99</v>
      </c>
      <c r="K1371">
        <v>135</v>
      </c>
      <c r="L1371">
        <v>90</v>
      </c>
      <c r="M1371">
        <v>339</v>
      </c>
      <c r="N1371">
        <v>213</v>
      </c>
      <c r="O1371">
        <v>143</v>
      </c>
      <c r="P1371">
        <v>192.37</v>
      </c>
    </row>
    <row r="1372" spans="2:16" ht="15" x14ac:dyDescent="0.25">
      <c r="B1372" s="14"/>
      <c r="C1372" s="5">
        <v>40162</v>
      </c>
      <c r="D1372" t="s">
        <v>26</v>
      </c>
      <c r="E1372">
        <v>14938</v>
      </c>
      <c r="F1372">
        <v>10798</v>
      </c>
      <c r="G1372">
        <v>6040</v>
      </c>
      <c r="H1372">
        <f>'[4]200912'!Q27</f>
        <v>6541</v>
      </c>
      <c r="I1372">
        <v>577</v>
      </c>
      <c r="J1372">
        <v>109</v>
      </c>
      <c r="K1372">
        <v>135</v>
      </c>
      <c r="L1372">
        <v>86</v>
      </c>
      <c r="M1372">
        <v>339</v>
      </c>
      <c r="N1372">
        <v>213</v>
      </c>
      <c r="O1372">
        <v>143</v>
      </c>
      <c r="P1372">
        <v>191.48</v>
      </c>
    </row>
    <row r="1373" spans="2:16" ht="15" x14ac:dyDescent="0.25">
      <c r="B1373" s="14"/>
      <c r="C1373" s="5">
        <v>40162</v>
      </c>
      <c r="D1373" t="s">
        <v>27</v>
      </c>
      <c r="E1373">
        <v>15246</v>
      </c>
      <c r="F1373">
        <v>11304</v>
      </c>
      <c r="G1373">
        <v>6304</v>
      </c>
      <c r="H1373">
        <f>'[4]200912'!Q28</f>
        <v>6841</v>
      </c>
      <c r="I1373">
        <v>574</v>
      </c>
      <c r="J1373">
        <v>109</v>
      </c>
      <c r="K1373">
        <v>136</v>
      </c>
      <c r="L1373">
        <v>76</v>
      </c>
      <c r="M1373">
        <v>360</v>
      </c>
      <c r="N1373">
        <v>215</v>
      </c>
      <c r="O1373">
        <v>144</v>
      </c>
      <c r="P1373">
        <v>190.1</v>
      </c>
    </row>
    <row r="1374" spans="2:16" ht="15" x14ac:dyDescent="0.25">
      <c r="B1374" s="14"/>
      <c r="C1374" s="5">
        <v>40162</v>
      </c>
      <c r="D1374" t="s">
        <v>28</v>
      </c>
      <c r="E1374">
        <v>15944</v>
      </c>
      <c r="F1374">
        <v>12034</v>
      </c>
      <c r="G1374">
        <v>6616</v>
      </c>
      <c r="H1374">
        <f>'[4]200912'!Q29</f>
        <v>7359</v>
      </c>
      <c r="I1374">
        <v>591</v>
      </c>
      <c r="J1374">
        <v>119</v>
      </c>
      <c r="K1374">
        <v>137</v>
      </c>
      <c r="L1374">
        <v>86</v>
      </c>
      <c r="M1374">
        <v>360</v>
      </c>
      <c r="N1374">
        <v>215</v>
      </c>
      <c r="O1374">
        <v>142</v>
      </c>
      <c r="P1374">
        <v>189.22</v>
      </c>
    </row>
    <row r="1375" spans="2:16" ht="15" x14ac:dyDescent="0.25">
      <c r="B1375" s="14"/>
      <c r="C1375" s="5">
        <v>40162</v>
      </c>
      <c r="D1375" t="s">
        <v>29</v>
      </c>
      <c r="E1375">
        <v>16595</v>
      </c>
      <c r="F1375">
        <v>12867</v>
      </c>
      <c r="G1375">
        <v>6798</v>
      </c>
      <c r="H1375">
        <f>'[4]200912'!Q30</f>
        <v>7771</v>
      </c>
      <c r="I1375">
        <v>604</v>
      </c>
      <c r="J1375">
        <v>124</v>
      </c>
      <c r="K1375">
        <v>137</v>
      </c>
      <c r="L1375">
        <v>85</v>
      </c>
      <c r="M1375">
        <v>360</v>
      </c>
      <c r="N1375">
        <v>215</v>
      </c>
      <c r="O1375">
        <v>141</v>
      </c>
      <c r="P1375">
        <v>187.3</v>
      </c>
    </row>
    <row r="1376" spans="2:16" ht="15" x14ac:dyDescent="0.25">
      <c r="B1376" s="14"/>
      <c r="C1376" s="5">
        <v>40162</v>
      </c>
      <c r="D1376" t="s">
        <v>30</v>
      </c>
      <c r="E1376">
        <v>17220</v>
      </c>
      <c r="F1376">
        <v>13909</v>
      </c>
      <c r="G1376">
        <v>6981</v>
      </c>
      <c r="H1376">
        <f>'[4]200912'!Q31</f>
        <v>7968</v>
      </c>
      <c r="I1376">
        <v>632</v>
      </c>
      <c r="J1376">
        <v>106</v>
      </c>
      <c r="K1376">
        <v>138</v>
      </c>
      <c r="L1376">
        <v>79</v>
      </c>
      <c r="M1376">
        <v>360</v>
      </c>
      <c r="N1376">
        <v>215</v>
      </c>
      <c r="O1376">
        <v>139</v>
      </c>
      <c r="P1376">
        <v>184.88</v>
      </c>
    </row>
    <row r="1377" spans="2:16" ht="15" x14ac:dyDescent="0.25">
      <c r="B1377" s="14"/>
      <c r="C1377" s="5">
        <v>40162</v>
      </c>
      <c r="D1377" t="s">
        <v>31</v>
      </c>
      <c r="E1377">
        <v>17710</v>
      </c>
      <c r="F1377">
        <v>14465</v>
      </c>
      <c r="G1377">
        <v>6849</v>
      </c>
      <c r="H1377">
        <f>'[4]200912'!Q32</f>
        <v>8373</v>
      </c>
      <c r="I1377">
        <v>638</v>
      </c>
      <c r="J1377">
        <v>107</v>
      </c>
      <c r="K1377">
        <v>139</v>
      </c>
      <c r="L1377">
        <v>81</v>
      </c>
      <c r="M1377">
        <v>381</v>
      </c>
      <c r="N1377">
        <v>218</v>
      </c>
      <c r="O1377">
        <v>138</v>
      </c>
      <c r="P1377">
        <v>182.66</v>
      </c>
    </row>
    <row r="1378" spans="2:16" ht="15" x14ac:dyDescent="0.25">
      <c r="B1378" s="14"/>
      <c r="C1378" s="5">
        <v>40162</v>
      </c>
      <c r="D1378" t="s">
        <v>32</v>
      </c>
      <c r="E1378">
        <v>18087</v>
      </c>
      <c r="F1378">
        <v>14918</v>
      </c>
      <c r="G1378">
        <v>6833</v>
      </c>
      <c r="H1378">
        <f>'[4]200912'!Q33</f>
        <v>8814</v>
      </c>
      <c r="I1378">
        <v>649</v>
      </c>
      <c r="J1378">
        <v>117</v>
      </c>
      <c r="K1378">
        <v>139</v>
      </c>
      <c r="L1378">
        <v>81</v>
      </c>
      <c r="M1378">
        <v>381</v>
      </c>
      <c r="N1378">
        <v>218</v>
      </c>
      <c r="O1378">
        <v>139</v>
      </c>
      <c r="P1378">
        <v>180.74</v>
      </c>
    </row>
    <row r="1379" spans="2:16" ht="15" x14ac:dyDescent="0.25">
      <c r="B1379" s="14"/>
      <c r="C1379" s="5">
        <v>40162</v>
      </c>
      <c r="D1379" t="s">
        <v>33</v>
      </c>
      <c r="E1379">
        <v>18377</v>
      </c>
      <c r="F1379">
        <v>15260</v>
      </c>
      <c r="G1379">
        <v>6976</v>
      </c>
      <c r="H1379">
        <f>'[4]200912'!Q34</f>
        <v>9034</v>
      </c>
      <c r="I1379">
        <v>662</v>
      </c>
      <c r="J1379">
        <v>122</v>
      </c>
      <c r="K1379">
        <v>139</v>
      </c>
      <c r="L1379">
        <v>88</v>
      </c>
      <c r="M1379">
        <v>381</v>
      </c>
      <c r="N1379">
        <v>218</v>
      </c>
      <c r="O1379">
        <v>141</v>
      </c>
      <c r="P1379">
        <v>179.03</v>
      </c>
    </row>
    <row r="1380" spans="2:16" ht="15" x14ac:dyDescent="0.25">
      <c r="B1380" s="14"/>
      <c r="C1380" s="5">
        <v>40162</v>
      </c>
      <c r="D1380" t="s">
        <v>34</v>
      </c>
      <c r="E1380">
        <v>18598</v>
      </c>
      <c r="F1380">
        <v>15531</v>
      </c>
      <c r="G1380">
        <v>7105</v>
      </c>
      <c r="H1380">
        <f>'[4]200912'!Q35</f>
        <v>9152</v>
      </c>
      <c r="I1380">
        <v>649</v>
      </c>
      <c r="J1380">
        <v>135</v>
      </c>
      <c r="K1380">
        <v>139</v>
      </c>
      <c r="L1380">
        <v>85</v>
      </c>
      <c r="M1380">
        <v>381</v>
      </c>
      <c r="N1380">
        <v>218</v>
      </c>
      <c r="O1380">
        <v>142</v>
      </c>
      <c r="P1380">
        <v>178.12</v>
      </c>
    </row>
    <row r="1381" spans="2:16" ht="15" x14ac:dyDescent="0.25">
      <c r="B1381" s="14"/>
      <c r="C1381" s="5">
        <v>40162</v>
      </c>
      <c r="D1381" t="s">
        <v>35</v>
      </c>
      <c r="E1381">
        <v>18852</v>
      </c>
      <c r="F1381">
        <v>15612</v>
      </c>
      <c r="G1381">
        <v>7178</v>
      </c>
      <c r="H1381">
        <f>'[4]200912'!Q36</f>
        <v>9204</v>
      </c>
      <c r="I1381">
        <v>637</v>
      </c>
      <c r="J1381">
        <v>137</v>
      </c>
      <c r="K1381">
        <v>139</v>
      </c>
      <c r="L1381">
        <v>61</v>
      </c>
      <c r="M1381">
        <v>385</v>
      </c>
      <c r="N1381">
        <v>220</v>
      </c>
      <c r="O1381">
        <v>144</v>
      </c>
      <c r="P1381">
        <v>176.9</v>
      </c>
    </row>
    <row r="1382" spans="2:16" ht="15" x14ac:dyDescent="0.25">
      <c r="B1382" s="14"/>
      <c r="C1382" s="5">
        <v>40162</v>
      </c>
      <c r="D1382" t="s">
        <v>36</v>
      </c>
      <c r="E1382">
        <v>18979</v>
      </c>
      <c r="F1382">
        <v>15597</v>
      </c>
      <c r="G1382">
        <v>7199</v>
      </c>
      <c r="H1382">
        <f>'[4]200912'!Q37</f>
        <v>9265</v>
      </c>
      <c r="I1382">
        <v>582</v>
      </c>
      <c r="J1382">
        <v>140</v>
      </c>
      <c r="K1382">
        <v>139</v>
      </c>
      <c r="L1382">
        <v>50</v>
      </c>
      <c r="M1382">
        <v>385</v>
      </c>
      <c r="N1382">
        <v>220</v>
      </c>
      <c r="O1382">
        <v>145</v>
      </c>
      <c r="P1382">
        <v>175.99</v>
      </c>
    </row>
    <row r="1383" spans="2:16" ht="15" x14ac:dyDescent="0.25">
      <c r="B1383" s="14"/>
      <c r="C1383" s="5">
        <v>40162</v>
      </c>
      <c r="D1383" t="s">
        <v>37</v>
      </c>
      <c r="E1383">
        <v>19031</v>
      </c>
      <c r="F1383">
        <v>15593</v>
      </c>
      <c r="G1383">
        <v>7236</v>
      </c>
      <c r="H1383">
        <f>'[4]200912'!Q38</f>
        <v>9269</v>
      </c>
      <c r="I1383">
        <v>574</v>
      </c>
      <c r="J1383">
        <v>103</v>
      </c>
      <c r="K1383">
        <v>138</v>
      </c>
      <c r="L1383">
        <v>46</v>
      </c>
      <c r="M1383">
        <v>385</v>
      </c>
      <c r="N1383">
        <v>220</v>
      </c>
      <c r="O1383">
        <v>147</v>
      </c>
      <c r="P1383">
        <v>171.8</v>
      </c>
    </row>
    <row r="1384" spans="2:16" ht="15" x14ac:dyDescent="0.25">
      <c r="B1384" s="14"/>
      <c r="C1384" s="5">
        <v>40162</v>
      </c>
      <c r="D1384" t="s">
        <v>38</v>
      </c>
      <c r="E1384">
        <v>19002</v>
      </c>
      <c r="F1384">
        <v>15551</v>
      </c>
      <c r="G1384">
        <v>7251</v>
      </c>
      <c r="H1384">
        <f>'[4]200912'!Q39</f>
        <v>9129</v>
      </c>
      <c r="I1384">
        <v>544</v>
      </c>
      <c r="J1384">
        <v>101</v>
      </c>
      <c r="K1384">
        <v>138</v>
      </c>
      <c r="L1384">
        <v>54</v>
      </c>
      <c r="M1384">
        <v>385</v>
      </c>
      <c r="N1384">
        <v>220</v>
      </c>
      <c r="O1384">
        <v>149</v>
      </c>
      <c r="P1384">
        <v>167.62</v>
      </c>
    </row>
    <row r="1385" spans="2:16" ht="15" x14ac:dyDescent="0.25">
      <c r="B1385" s="14"/>
      <c r="C1385" s="5">
        <v>40162</v>
      </c>
      <c r="D1385" t="s">
        <v>39</v>
      </c>
      <c r="E1385">
        <v>18877</v>
      </c>
      <c r="F1385">
        <v>15374</v>
      </c>
      <c r="G1385">
        <v>7308</v>
      </c>
      <c r="H1385">
        <f>'[4]200912'!Q40</f>
        <v>8994</v>
      </c>
      <c r="I1385">
        <v>526</v>
      </c>
      <c r="J1385">
        <v>110</v>
      </c>
      <c r="K1385">
        <v>137</v>
      </c>
      <c r="L1385">
        <v>43</v>
      </c>
      <c r="M1385">
        <v>392</v>
      </c>
      <c r="N1385">
        <v>225</v>
      </c>
      <c r="O1385">
        <v>150</v>
      </c>
      <c r="P1385">
        <v>164.24</v>
      </c>
    </row>
    <row r="1386" spans="2:16" ht="15" x14ac:dyDescent="0.25">
      <c r="B1386" s="14"/>
      <c r="C1386" s="5">
        <v>40162</v>
      </c>
      <c r="D1386" t="s">
        <v>40</v>
      </c>
      <c r="E1386">
        <v>18908</v>
      </c>
      <c r="F1386">
        <v>15327</v>
      </c>
      <c r="G1386">
        <v>7408</v>
      </c>
      <c r="H1386">
        <f>'[4]200912'!Q41</f>
        <v>9081</v>
      </c>
      <c r="I1386">
        <v>503</v>
      </c>
      <c r="J1386">
        <v>129</v>
      </c>
      <c r="K1386">
        <v>137</v>
      </c>
      <c r="L1386">
        <v>43</v>
      </c>
      <c r="M1386">
        <v>392</v>
      </c>
      <c r="N1386">
        <v>225</v>
      </c>
      <c r="O1386">
        <v>155</v>
      </c>
      <c r="P1386">
        <v>160.06</v>
      </c>
    </row>
    <row r="1387" spans="2:16" ht="15" x14ac:dyDescent="0.25">
      <c r="B1387" s="14"/>
      <c r="C1387" s="5">
        <v>40162</v>
      </c>
      <c r="D1387" t="s">
        <v>41</v>
      </c>
      <c r="E1387">
        <v>18996</v>
      </c>
      <c r="F1387">
        <v>15333</v>
      </c>
      <c r="G1387">
        <v>7526</v>
      </c>
      <c r="H1387">
        <f>'[4]200912'!Q42</f>
        <v>9135</v>
      </c>
      <c r="I1387">
        <v>509</v>
      </c>
      <c r="J1387">
        <v>135</v>
      </c>
      <c r="K1387">
        <v>136</v>
      </c>
      <c r="L1387">
        <v>38</v>
      </c>
      <c r="M1387">
        <v>392</v>
      </c>
      <c r="N1387">
        <v>225</v>
      </c>
      <c r="O1387">
        <v>161</v>
      </c>
      <c r="P1387">
        <v>156.5</v>
      </c>
    </row>
    <row r="1388" spans="2:16" ht="15" x14ac:dyDescent="0.25">
      <c r="B1388" s="14"/>
      <c r="C1388" s="5">
        <v>40162</v>
      </c>
      <c r="D1388" t="s">
        <v>42</v>
      </c>
      <c r="E1388">
        <v>19006</v>
      </c>
      <c r="F1388">
        <v>15259</v>
      </c>
      <c r="G1388">
        <v>7553</v>
      </c>
      <c r="H1388">
        <f>'[4]200912'!Q43</f>
        <v>9088</v>
      </c>
      <c r="I1388">
        <v>495</v>
      </c>
      <c r="J1388">
        <v>138</v>
      </c>
      <c r="K1388">
        <v>136</v>
      </c>
      <c r="L1388">
        <v>40</v>
      </c>
      <c r="M1388">
        <v>392</v>
      </c>
      <c r="N1388">
        <v>225</v>
      </c>
      <c r="O1388">
        <v>166</v>
      </c>
      <c r="P1388">
        <v>153.44</v>
      </c>
    </row>
    <row r="1389" spans="2:16" ht="15" x14ac:dyDescent="0.25">
      <c r="B1389" s="14"/>
      <c r="C1389" s="5">
        <v>40162</v>
      </c>
      <c r="D1389" t="s">
        <v>43</v>
      </c>
      <c r="E1389">
        <v>18944</v>
      </c>
      <c r="F1389">
        <v>15356</v>
      </c>
      <c r="G1389">
        <v>7555</v>
      </c>
      <c r="H1389">
        <f>'[4]200912'!Q44</f>
        <v>9176</v>
      </c>
      <c r="I1389">
        <v>460</v>
      </c>
      <c r="J1389">
        <v>134</v>
      </c>
      <c r="K1389">
        <v>98</v>
      </c>
      <c r="L1389">
        <v>36</v>
      </c>
      <c r="M1389">
        <v>367</v>
      </c>
      <c r="N1389">
        <v>227</v>
      </c>
      <c r="O1389">
        <v>171</v>
      </c>
      <c r="P1389">
        <v>149.59</v>
      </c>
    </row>
    <row r="1390" spans="2:16" ht="15" x14ac:dyDescent="0.25">
      <c r="B1390" s="14"/>
      <c r="C1390" s="5">
        <v>40162</v>
      </c>
      <c r="D1390" t="s">
        <v>44</v>
      </c>
      <c r="E1390">
        <v>18978</v>
      </c>
      <c r="F1390">
        <v>15332</v>
      </c>
      <c r="G1390">
        <v>7427</v>
      </c>
      <c r="H1390">
        <f>'[4]200912'!Q45</f>
        <v>9273</v>
      </c>
      <c r="I1390">
        <v>454</v>
      </c>
      <c r="J1390">
        <v>132</v>
      </c>
      <c r="K1390">
        <v>105</v>
      </c>
      <c r="L1390">
        <v>41</v>
      </c>
      <c r="M1390">
        <v>367</v>
      </c>
      <c r="N1390">
        <v>227</v>
      </c>
      <c r="O1390">
        <v>174</v>
      </c>
      <c r="P1390">
        <v>146.53</v>
      </c>
    </row>
    <row r="1391" spans="2:16" ht="15" x14ac:dyDescent="0.25">
      <c r="B1391" s="14"/>
      <c r="C1391" s="5">
        <v>40162</v>
      </c>
      <c r="D1391" t="s">
        <v>45</v>
      </c>
      <c r="E1391">
        <v>18933</v>
      </c>
      <c r="F1391">
        <v>15282</v>
      </c>
      <c r="G1391">
        <v>7415</v>
      </c>
      <c r="H1391">
        <f>'[4]200912'!Q46</f>
        <v>9190</v>
      </c>
      <c r="I1391">
        <v>407</v>
      </c>
      <c r="J1391">
        <v>144</v>
      </c>
      <c r="K1391">
        <v>108</v>
      </c>
      <c r="L1391">
        <v>45</v>
      </c>
      <c r="M1391">
        <v>367</v>
      </c>
      <c r="N1391">
        <v>227</v>
      </c>
      <c r="O1391">
        <v>177</v>
      </c>
      <c r="P1391">
        <v>142.84</v>
      </c>
    </row>
    <row r="1392" spans="2:16" ht="15" x14ac:dyDescent="0.25">
      <c r="B1392" s="14"/>
      <c r="C1392" s="5">
        <v>40162</v>
      </c>
      <c r="D1392" t="s">
        <v>46</v>
      </c>
      <c r="E1392">
        <v>18979</v>
      </c>
      <c r="F1392">
        <v>15289</v>
      </c>
      <c r="G1392">
        <v>7501</v>
      </c>
      <c r="H1392">
        <f>'[4]200912'!Q47</f>
        <v>9296</v>
      </c>
      <c r="I1392">
        <v>362</v>
      </c>
      <c r="J1392">
        <v>149</v>
      </c>
      <c r="K1392">
        <v>105</v>
      </c>
      <c r="L1392">
        <v>43</v>
      </c>
      <c r="M1392">
        <v>367</v>
      </c>
      <c r="N1392">
        <v>227</v>
      </c>
      <c r="O1392">
        <v>180</v>
      </c>
      <c r="P1392">
        <v>139.16</v>
      </c>
    </row>
    <row r="1393" spans="2:16" ht="15" x14ac:dyDescent="0.25">
      <c r="B1393" s="14"/>
      <c r="C1393" s="5">
        <v>40162</v>
      </c>
      <c r="D1393" t="s">
        <v>47</v>
      </c>
      <c r="E1393">
        <v>18948</v>
      </c>
      <c r="F1393">
        <v>15430</v>
      </c>
      <c r="G1393">
        <v>7471</v>
      </c>
      <c r="H1393">
        <f>'[4]200912'!Q48</f>
        <v>9360</v>
      </c>
      <c r="I1393">
        <v>326</v>
      </c>
      <c r="J1393">
        <v>140</v>
      </c>
      <c r="K1393">
        <v>95</v>
      </c>
      <c r="L1393">
        <v>39</v>
      </c>
      <c r="M1393">
        <v>384</v>
      </c>
      <c r="N1393">
        <v>215</v>
      </c>
      <c r="O1393">
        <v>183</v>
      </c>
      <c r="P1393">
        <v>135.77000000000001</v>
      </c>
    </row>
    <row r="1394" spans="2:16" ht="15" x14ac:dyDescent="0.25">
      <c r="B1394" s="14"/>
      <c r="C1394" s="5">
        <v>40162</v>
      </c>
      <c r="D1394" t="s">
        <v>48</v>
      </c>
      <c r="E1394">
        <v>18930</v>
      </c>
      <c r="F1394">
        <v>15464</v>
      </c>
      <c r="G1394">
        <v>7513</v>
      </c>
      <c r="H1394">
        <f>'[4]200912'!Q49</f>
        <v>9442</v>
      </c>
      <c r="I1394">
        <v>342</v>
      </c>
      <c r="J1394">
        <v>122</v>
      </c>
      <c r="K1394">
        <v>103</v>
      </c>
      <c r="L1394">
        <v>39</v>
      </c>
      <c r="M1394">
        <v>384</v>
      </c>
      <c r="N1394">
        <v>215</v>
      </c>
      <c r="O1394">
        <v>185</v>
      </c>
      <c r="P1394">
        <v>132.09</v>
      </c>
    </row>
    <row r="1395" spans="2:16" ht="15" x14ac:dyDescent="0.25">
      <c r="B1395" s="14"/>
      <c r="C1395" s="5">
        <v>40162</v>
      </c>
      <c r="D1395" t="s">
        <v>49</v>
      </c>
      <c r="E1395">
        <v>18883</v>
      </c>
      <c r="F1395">
        <v>15503</v>
      </c>
      <c r="G1395">
        <v>7466</v>
      </c>
      <c r="H1395">
        <f>'[4]200912'!Q50</f>
        <v>9422</v>
      </c>
      <c r="I1395">
        <v>371</v>
      </c>
      <c r="J1395">
        <v>104</v>
      </c>
      <c r="K1395">
        <v>102</v>
      </c>
      <c r="L1395">
        <v>40</v>
      </c>
      <c r="M1395">
        <v>384</v>
      </c>
      <c r="N1395">
        <v>215</v>
      </c>
      <c r="O1395">
        <v>186</v>
      </c>
      <c r="P1395">
        <v>131.81</v>
      </c>
    </row>
    <row r="1396" spans="2:16" ht="15" x14ac:dyDescent="0.25">
      <c r="B1396" s="14"/>
      <c r="C1396" s="5">
        <v>40162</v>
      </c>
      <c r="D1396" t="s">
        <v>50</v>
      </c>
      <c r="E1396">
        <v>18922</v>
      </c>
      <c r="F1396">
        <v>15486</v>
      </c>
      <c r="G1396">
        <v>7465</v>
      </c>
      <c r="H1396">
        <f>'[4]200912'!Q51</f>
        <v>9285</v>
      </c>
      <c r="I1396">
        <v>379</v>
      </c>
      <c r="J1396">
        <v>107</v>
      </c>
      <c r="K1396">
        <v>95</v>
      </c>
      <c r="L1396">
        <v>42</v>
      </c>
      <c r="M1396">
        <v>384</v>
      </c>
      <c r="N1396">
        <v>215</v>
      </c>
      <c r="O1396">
        <v>188</v>
      </c>
      <c r="P1396">
        <v>130.72999999999999</v>
      </c>
    </row>
    <row r="1397" spans="2:16" ht="15" x14ac:dyDescent="0.25">
      <c r="B1397" s="14"/>
      <c r="C1397" s="5">
        <v>40162</v>
      </c>
      <c r="D1397" t="s">
        <v>51</v>
      </c>
      <c r="E1397">
        <v>19026</v>
      </c>
      <c r="F1397">
        <v>15292</v>
      </c>
      <c r="G1397">
        <v>7541</v>
      </c>
      <c r="H1397">
        <f>'[4]200912'!Q52</f>
        <v>9164</v>
      </c>
      <c r="I1397">
        <v>395</v>
      </c>
      <c r="J1397">
        <v>108</v>
      </c>
      <c r="K1397">
        <v>102</v>
      </c>
      <c r="L1397">
        <v>49</v>
      </c>
      <c r="M1397">
        <v>360</v>
      </c>
      <c r="N1397">
        <v>207</v>
      </c>
      <c r="O1397">
        <v>189</v>
      </c>
      <c r="P1397">
        <v>130.46</v>
      </c>
    </row>
    <row r="1398" spans="2:16" ht="15" x14ac:dyDescent="0.25">
      <c r="B1398" s="14"/>
      <c r="C1398" s="5">
        <v>40162</v>
      </c>
      <c r="D1398" t="s">
        <v>52</v>
      </c>
      <c r="E1398">
        <v>19040</v>
      </c>
      <c r="F1398">
        <v>15215</v>
      </c>
      <c r="G1398">
        <v>7465</v>
      </c>
      <c r="H1398">
        <f>'[4]200912'!Q53</f>
        <v>9104</v>
      </c>
      <c r="I1398">
        <v>434</v>
      </c>
      <c r="J1398">
        <v>125</v>
      </c>
      <c r="K1398">
        <v>110</v>
      </c>
      <c r="L1398">
        <v>60</v>
      </c>
      <c r="M1398">
        <v>360</v>
      </c>
      <c r="N1398">
        <v>207</v>
      </c>
      <c r="O1398">
        <v>185</v>
      </c>
      <c r="P1398">
        <v>130.18</v>
      </c>
    </row>
    <row r="1399" spans="2:16" ht="15" x14ac:dyDescent="0.25">
      <c r="B1399" s="14"/>
      <c r="C1399" s="5">
        <v>40162</v>
      </c>
      <c r="D1399" t="s">
        <v>53</v>
      </c>
      <c r="E1399">
        <v>19132</v>
      </c>
      <c r="F1399">
        <v>15208</v>
      </c>
      <c r="G1399">
        <v>7370</v>
      </c>
      <c r="H1399">
        <f>'[4]200912'!Q54</f>
        <v>9053</v>
      </c>
      <c r="I1399">
        <v>356</v>
      </c>
      <c r="J1399">
        <v>121</v>
      </c>
      <c r="K1399">
        <v>103</v>
      </c>
      <c r="L1399">
        <v>72</v>
      </c>
      <c r="M1399">
        <v>360</v>
      </c>
      <c r="N1399">
        <v>207</v>
      </c>
      <c r="O1399">
        <v>182</v>
      </c>
      <c r="P1399">
        <v>133.22</v>
      </c>
    </row>
    <row r="1400" spans="2:16" ht="15" x14ac:dyDescent="0.25">
      <c r="B1400" s="14"/>
      <c r="C1400" s="5">
        <v>40162</v>
      </c>
      <c r="D1400" t="s">
        <v>54</v>
      </c>
      <c r="E1400">
        <v>19256</v>
      </c>
      <c r="F1400">
        <v>15110</v>
      </c>
      <c r="G1400">
        <v>7340</v>
      </c>
      <c r="H1400">
        <f>'[4]200912'!Q55</f>
        <v>9053</v>
      </c>
      <c r="I1400">
        <v>339</v>
      </c>
      <c r="J1400">
        <v>127</v>
      </c>
      <c r="K1400">
        <v>91</v>
      </c>
      <c r="L1400">
        <v>70</v>
      </c>
      <c r="M1400">
        <v>360</v>
      </c>
      <c r="N1400">
        <v>207</v>
      </c>
      <c r="O1400">
        <v>178</v>
      </c>
      <c r="P1400">
        <v>136.76</v>
      </c>
    </row>
    <row r="1401" spans="2:16" ht="15" x14ac:dyDescent="0.25">
      <c r="B1401" s="14"/>
      <c r="C1401" s="5">
        <v>40162</v>
      </c>
      <c r="D1401" t="s">
        <v>55</v>
      </c>
      <c r="E1401">
        <v>19406</v>
      </c>
      <c r="F1401">
        <v>15203</v>
      </c>
      <c r="G1401">
        <v>7354</v>
      </c>
      <c r="H1401">
        <f>'[4]200912'!Q56</f>
        <v>8984</v>
      </c>
      <c r="I1401">
        <v>376</v>
      </c>
      <c r="J1401">
        <v>157</v>
      </c>
      <c r="K1401">
        <v>88</v>
      </c>
      <c r="L1401">
        <v>71</v>
      </c>
      <c r="M1401">
        <v>346</v>
      </c>
      <c r="N1401">
        <v>212</v>
      </c>
      <c r="O1401">
        <v>175</v>
      </c>
      <c r="P1401">
        <v>139.5</v>
      </c>
    </row>
    <row r="1402" spans="2:16" ht="15" x14ac:dyDescent="0.25">
      <c r="B1402" s="14"/>
      <c r="C1402" s="5">
        <v>40162</v>
      </c>
      <c r="D1402" t="s">
        <v>56</v>
      </c>
      <c r="E1402">
        <v>19463</v>
      </c>
      <c r="F1402">
        <v>15073</v>
      </c>
      <c r="G1402">
        <v>7386</v>
      </c>
      <c r="H1402">
        <f>'[4]200912'!Q57</f>
        <v>8985</v>
      </c>
      <c r="I1402">
        <v>370</v>
      </c>
      <c r="J1402">
        <v>187</v>
      </c>
      <c r="K1402">
        <v>71</v>
      </c>
      <c r="L1402">
        <v>97</v>
      </c>
      <c r="M1402">
        <v>346</v>
      </c>
      <c r="N1402">
        <v>212</v>
      </c>
      <c r="O1402">
        <v>169</v>
      </c>
      <c r="P1402">
        <v>143.04</v>
      </c>
    </row>
    <row r="1403" spans="2:16" ht="15" x14ac:dyDescent="0.25">
      <c r="B1403" s="14"/>
      <c r="C1403" s="5">
        <v>40162</v>
      </c>
      <c r="D1403" t="s">
        <v>57</v>
      </c>
      <c r="E1403">
        <v>19385</v>
      </c>
      <c r="F1403">
        <v>14993</v>
      </c>
      <c r="G1403">
        <v>7427</v>
      </c>
      <c r="H1403">
        <f>'[4]200912'!Q58</f>
        <v>8884</v>
      </c>
      <c r="I1403">
        <v>322</v>
      </c>
      <c r="J1403">
        <v>197</v>
      </c>
      <c r="K1403">
        <v>68</v>
      </c>
      <c r="L1403">
        <v>102</v>
      </c>
      <c r="M1403">
        <v>346</v>
      </c>
      <c r="N1403">
        <v>212</v>
      </c>
      <c r="O1403">
        <v>164</v>
      </c>
      <c r="P1403">
        <v>152.19999999999999</v>
      </c>
    </row>
    <row r="1404" spans="2:16" ht="15" x14ac:dyDescent="0.25">
      <c r="B1404" s="14"/>
      <c r="C1404" s="5">
        <v>40162</v>
      </c>
      <c r="D1404" t="s">
        <v>58</v>
      </c>
      <c r="E1404">
        <v>19393</v>
      </c>
      <c r="F1404">
        <v>14984</v>
      </c>
      <c r="G1404">
        <v>7346</v>
      </c>
      <c r="H1404">
        <f>'[4]200912'!Q59</f>
        <v>8811</v>
      </c>
      <c r="I1404">
        <v>331</v>
      </c>
      <c r="J1404">
        <v>197</v>
      </c>
      <c r="K1404">
        <v>65</v>
      </c>
      <c r="L1404">
        <v>101</v>
      </c>
      <c r="M1404">
        <v>346</v>
      </c>
      <c r="N1404">
        <v>212</v>
      </c>
      <c r="O1404">
        <v>159</v>
      </c>
      <c r="P1404">
        <v>161.65</v>
      </c>
    </row>
    <row r="1405" spans="2:16" ht="15" x14ac:dyDescent="0.25">
      <c r="B1405" s="14"/>
      <c r="C1405" s="5">
        <v>40162</v>
      </c>
      <c r="D1405" t="s">
        <v>59</v>
      </c>
      <c r="E1405">
        <v>19294</v>
      </c>
      <c r="F1405">
        <v>15027</v>
      </c>
      <c r="G1405">
        <v>7373</v>
      </c>
      <c r="H1405">
        <f>'[4]200912'!Q60</f>
        <v>8834</v>
      </c>
      <c r="I1405">
        <v>337</v>
      </c>
      <c r="J1405">
        <v>206</v>
      </c>
      <c r="K1405">
        <v>67</v>
      </c>
      <c r="L1405">
        <v>130</v>
      </c>
      <c r="M1405">
        <v>342</v>
      </c>
      <c r="N1405">
        <v>220</v>
      </c>
      <c r="O1405">
        <v>154</v>
      </c>
      <c r="P1405">
        <v>171.3</v>
      </c>
    </row>
    <row r="1406" spans="2:16" ht="15" x14ac:dyDescent="0.25">
      <c r="B1406" s="14"/>
      <c r="C1406" s="5">
        <v>40162</v>
      </c>
      <c r="D1406" t="s">
        <v>60</v>
      </c>
      <c r="E1406">
        <v>19351</v>
      </c>
      <c r="F1406">
        <v>15006</v>
      </c>
      <c r="G1406">
        <v>7350</v>
      </c>
      <c r="H1406">
        <f>'[4]200912'!Q61</f>
        <v>8858</v>
      </c>
      <c r="I1406">
        <v>295</v>
      </c>
      <c r="J1406">
        <v>224</v>
      </c>
      <c r="K1406">
        <v>71</v>
      </c>
      <c r="L1406">
        <v>122</v>
      </c>
      <c r="M1406">
        <v>342</v>
      </c>
      <c r="N1406">
        <v>220</v>
      </c>
      <c r="O1406">
        <v>148</v>
      </c>
      <c r="P1406">
        <v>180.45</v>
      </c>
    </row>
    <row r="1407" spans="2:16" ht="15" x14ac:dyDescent="0.25">
      <c r="B1407" s="14"/>
      <c r="C1407" s="5">
        <v>40162</v>
      </c>
      <c r="D1407" t="s">
        <v>61</v>
      </c>
      <c r="E1407">
        <v>19415</v>
      </c>
      <c r="F1407">
        <v>15046</v>
      </c>
      <c r="G1407">
        <v>7312</v>
      </c>
      <c r="H1407">
        <f>'[4]200912'!Q62</f>
        <v>8788</v>
      </c>
      <c r="I1407">
        <v>318</v>
      </c>
      <c r="J1407">
        <v>221</v>
      </c>
      <c r="K1407">
        <v>70</v>
      </c>
      <c r="L1407">
        <v>115</v>
      </c>
      <c r="M1407">
        <v>342</v>
      </c>
      <c r="N1407">
        <v>220</v>
      </c>
      <c r="O1407">
        <v>143</v>
      </c>
      <c r="P1407">
        <v>186.46</v>
      </c>
    </row>
    <row r="1408" spans="2:16" ht="15" x14ac:dyDescent="0.25">
      <c r="B1408" s="14"/>
      <c r="C1408" s="5">
        <v>40162</v>
      </c>
      <c r="D1408" t="s">
        <v>62</v>
      </c>
      <c r="E1408">
        <v>19344</v>
      </c>
      <c r="F1408">
        <v>15044</v>
      </c>
      <c r="G1408">
        <v>7310</v>
      </c>
      <c r="H1408">
        <f>'[4]200912'!Q63</f>
        <v>8859</v>
      </c>
      <c r="I1408">
        <v>334</v>
      </c>
      <c r="J1408">
        <v>217</v>
      </c>
      <c r="K1408">
        <v>69</v>
      </c>
      <c r="L1408">
        <v>111</v>
      </c>
      <c r="M1408">
        <v>342</v>
      </c>
      <c r="N1408">
        <v>220</v>
      </c>
      <c r="O1408">
        <v>137</v>
      </c>
      <c r="P1408">
        <v>191.67</v>
      </c>
    </row>
    <row r="1409" spans="2:16" ht="15" x14ac:dyDescent="0.25">
      <c r="B1409" s="14"/>
      <c r="C1409" s="5">
        <v>40162</v>
      </c>
      <c r="D1409" t="s">
        <v>63</v>
      </c>
      <c r="E1409">
        <v>19362</v>
      </c>
      <c r="F1409">
        <v>15106</v>
      </c>
      <c r="G1409">
        <v>7367</v>
      </c>
      <c r="H1409">
        <f>'[4]200912'!Q64</f>
        <v>8920</v>
      </c>
      <c r="I1409">
        <v>322</v>
      </c>
      <c r="J1409">
        <v>222</v>
      </c>
      <c r="K1409">
        <v>68</v>
      </c>
      <c r="L1409">
        <v>113</v>
      </c>
      <c r="M1409">
        <v>377</v>
      </c>
      <c r="N1409">
        <v>226</v>
      </c>
      <c r="O1409">
        <v>131</v>
      </c>
      <c r="P1409">
        <v>197.68</v>
      </c>
    </row>
    <row r="1410" spans="2:16" ht="15" x14ac:dyDescent="0.25">
      <c r="B1410" s="14"/>
      <c r="C1410" s="5">
        <v>40162</v>
      </c>
      <c r="D1410" t="s">
        <v>64</v>
      </c>
      <c r="E1410">
        <v>19352</v>
      </c>
      <c r="F1410">
        <v>15092</v>
      </c>
      <c r="G1410">
        <v>7312</v>
      </c>
      <c r="H1410">
        <f>'[4]200912'!Q65</f>
        <v>8941</v>
      </c>
      <c r="I1410">
        <v>297</v>
      </c>
      <c r="J1410">
        <v>237</v>
      </c>
      <c r="K1410">
        <v>67</v>
      </c>
      <c r="L1410">
        <v>109</v>
      </c>
      <c r="M1410">
        <v>377</v>
      </c>
      <c r="N1410">
        <v>226</v>
      </c>
      <c r="O1410">
        <v>127</v>
      </c>
      <c r="P1410">
        <v>202.89</v>
      </c>
    </row>
    <row r="1411" spans="2:16" ht="15" x14ac:dyDescent="0.25">
      <c r="B1411" s="14"/>
      <c r="C1411" s="5">
        <v>40162</v>
      </c>
      <c r="D1411" t="s">
        <v>65</v>
      </c>
      <c r="E1411">
        <v>19253</v>
      </c>
      <c r="F1411">
        <v>15066</v>
      </c>
      <c r="G1411">
        <v>7257</v>
      </c>
      <c r="H1411">
        <f>'[4]200912'!Q66</f>
        <v>9048</v>
      </c>
      <c r="I1411">
        <v>334</v>
      </c>
      <c r="J1411">
        <v>223</v>
      </c>
      <c r="K1411">
        <v>72</v>
      </c>
      <c r="L1411">
        <v>119</v>
      </c>
      <c r="M1411">
        <v>377</v>
      </c>
      <c r="N1411">
        <v>226</v>
      </c>
      <c r="O1411">
        <v>122</v>
      </c>
      <c r="P1411">
        <v>210.65</v>
      </c>
    </row>
    <row r="1412" spans="2:16" ht="15" x14ac:dyDescent="0.25">
      <c r="B1412" s="14"/>
      <c r="C1412" s="5">
        <v>40162</v>
      </c>
      <c r="D1412" t="s">
        <v>66</v>
      </c>
      <c r="E1412">
        <v>19157</v>
      </c>
      <c r="F1412">
        <v>15054</v>
      </c>
      <c r="G1412">
        <v>7281</v>
      </c>
      <c r="H1412">
        <f>'[4]200912'!Q67</f>
        <v>9095</v>
      </c>
      <c r="I1412">
        <v>343</v>
      </c>
      <c r="J1412">
        <v>222</v>
      </c>
      <c r="K1412">
        <v>66</v>
      </c>
      <c r="L1412">
        <v>141</v>
      </c>
      <c r="M1412">
        <v>377</v>
      </c>
      <c r="N1412">
        <v>226</v>
      </c>
      <c r="O1412">
        <v>117</v>
      </c>
      <c r="P1412">
        <v>218.71</v>
      </c>
    </row>
    <row r="1413" spans="2:16" ht="15" x14ac:dyDescent="0.25">
      <c r="B1413" s="14"/>
      <c r="C1413" s="5">
        <v>40162</v>
      </c>
      <c r="D1413" t="s">
        <v>67</v>
      </c>
      <c r="E1413">
        <v>19105</v>
      </c>
      <c r="F1413">
        <v>15315</v>
      </c>
      <c r="G1413">
        <v>7311</v>
      </c>
      <c r="H1413">
        <f>'[4]200912'!Q68</f>
        <v>9155</v>
      </c>
      <c r="I1413">
        <v>346</v>
      </c>
      <c r="J1413">
        <v>235</v>
      </c>
      <c r="K1413">
        <v>65</v>
      </c>
      <c r="L1413">
        <v>155</v>
      </c>
      <c r="M1413">
        <v>400</v>
      </c>
      <c r="N1413">
        <v>227</v>
      </c>
      <c r="O1413">
        <v>112</v>
      </c>
      <c r="P1413">
        <v>225.97</v>
      </c>
    </row>
    <row r="1414" spans="2:16" ht="15" x14ac:dyDescent="0.25">
      <c r="B1414" s="14"/>
      <c r="C1414" s="5">
        <v>40162</v>
      </c>
      <c r="D1414" t="s">
        <v>68</v>
      </c>
      <c r="E1414">
        <v>19110</v>
      </c>
      <c r="F1414">
        <v>15513</v>
      </c>
      <c r="G1414">
        <v>7269</v>
      </c>
      <c r="H1414">
        <f>'[4]200912'!Q69</f>
        <v>9454</v>
      </c>
      <c r="I1414">
        <v>295</v>
      </c>
      <c r="J1414">
        <v>215</v>
      </c>
      <c r="K1414">
        <v>62</v>
      </c>
      <c r="L1414">
        <v>183</v>
      </c>
      <c r="M1414">
        <v>400</v>
      </c>
      <c r="N1414">
        <v>227</v>
      </c>
      <c r="O1414">
        <v>116</v>
      </c>
      <c r="P1414">
        <v>233.73</v>
      </c>
    </row>
    <row r="1415" spans="2:16" ht="15" x14ac:dyDescent="0.25">
      <c r="B1415" s="14"/>
      <c r="C1415" s="5">
        <v>40162</v>
      </c>
      <c r="D1415" t="s">
        <v>69</v>
      </c>
      <c r="E1415">
        <v>19191</v>
      </c>
      <c r="F1415">
        <v>15896</v>
      </c>
      <c r="G1415">
        <v>7402</v>
      </c>
      <c r="H1415">
        <f>'[4]200912'!Q70</f>
        <v>9701</v>
      </c>
      <c r="I1415">
        <v>287</v>
      </c>
      <c r="J1415">
        <v>241</v>
      </c>
      <c r="K1415">
        <v>58</v>
      </c>
      <c r="L1415">
        <v>178</v>
      </c>
      <c r="M1415">
        <v>400</v>
      </c>
      <c r="N1415">
        <v>227</v>
      </c>
      <c r="O1415">
        <v>119</v>
      </c>
      <c r="P1415">
        <v>240.02</v>
      </c>
    </row>
    <row r="1416" spans="2:16" ht="15" x14ac:dyDescent="0.25">
      <c r="B1416" s="14"/>
      <c r="C1416" s="5">
        <v>40162</v>
      </c>
      <c r="D1416" t="s">
        <v>70</v>
      </c>
      <c r="E1416">
        <v>19487</v>
      </c>
      <c r="F1416">
        <v>16171</v>
      </c>
      <c r="G1416">
        <v>7386</v>
      </c>
      <c r="H1416">
        <f>'[4]200912'!Q71</f>
        <v>9770</v>
      </c>
      <c r="I1416">
        <v>298</v>
      </c>
      <c r="J1416">
        <v>294</v>
      </c>
      <c r="K1416">
        <v>60</v>
      </c>
      <c r="L1416">
        <v>191</v>
      </c>
      <c r="M1416">
        <v>400</v>
      </c>
      <c r="N1416">
        <v>227</v>
      </c>
      <c r="O1416">
        <v>122</v>
      </c>
      <c r="P1416">
        <v>246.3</v>
      </c>
    </row>
    <row r="1417" spans="2:16" ht="15" x14ac:dyDescent="0.25">
      <c r="B1417" s="14"/>
      <c r="C1417" s="5">
        <v>40162</v>
      </c>
      <c r="D1417" t="s">
        <v>71</v>
      </c>
      <c r="E1417">
        <v>19812</v>
      </c>
      <c r="F1417">
        <v>16415</v>
      </c>
      <c r="G1417">
        <v>7390</v>
      </c>
      <c r="H1417">
        <f>'[4]200912'!Q72</f>
        <v>9476</v>
      </c>
      <c r="I1417">
        <v>307</v>
      </c>
      <c r="J1417">
        <v>349</v>
      </c>
      <c r="K1417">
        <v>56</v>
      </c>
      <c r="L1417">
        <v>207</v>
      </c>
      <c r="M1417">
        <v>415</v>
      </c>
      <c r="N1417">
        <v>208</v>
      </c>
      <c r="O1417">
        <v>126</v>
      </c>
      <c r="P1417">
        <v>252.29</v>
      </c>
    </row>
    <row r="1418" spans="2:16" ht="15" x14ac:dyDescent="0.25">
      <c r="B1418" s="14"/>
      <c r="C1418" s="5">
        <v>40162</v>
      </c>
      <c r="D1418" t="s">
        <v>72</v>
      </c>
      <c r="E1418">
        <v>20065</v>
      </c>
      <c r="F1418">
        <v>16503</v>
      </c>
      <c r="G1418">
        <v>7402</v>
      </c>
      <c r="H1418">
        <f>'[4]200912'!Q73</f>
        <v>9491</v>
      </c>
      <c r="I1418">
        <v>324</v>
      </c>
      <c r="J1418">
        <v>317</v>
      </c>
      <c r="K1418">
        <v>56</v>
      </c>
      <c r="L1418">
        <v>200</v>
      </c>
      <c r="M1418">
        <v>415</v>
      </c>
      <c r="N1418">
        <v>208</v>
      </c>
      <c r="O1418">
        <v>125</v>
      </c>
      <c r="P1418">
        <v>258.58</v>
      </c>
    </row>
    <row r="1419" spans="2:16" ht="15" x14ac:dyDescent="0.25">
      <c r="B1419" s="14"/>
      <c r="C1419" s="5">
        <v>40162</v>
      </c>
      <c r="D1419" t="s">
        <v>73</v>
      </c>
      <c r="E1419">
        <v>20155</v>
      </c>
      <c r="F1419">
        <v>16576</v>
      </c>
      <c r="G1419">
        <v>7196</v>
      </c>
      <c r="H1419">
        <f>'[4]200912'!Q74</f>
        <v>9550</v>
      </c>
      <c r="I1419">
        <v>321</v>
      </c>
      <c r="J1419">
        <v>258</v>
      </c>
      <c r="K1419">
        <v>69</v>
      </c>
      <c r="L1419">
        <v>201</v>
      </c>
      <c r="M1419">
        <v>415</v>
      </c>
      <c r="N1419">
        <v>208</v>
      </c>
      <c r="O1419">
        <v>123</v>
      </c>
      <c r="P1419">
        <v>265.58999999999997</v>
      </c>
    </row>
    <row r="1420" spans="2:16" ht="15" x14ac:dyDescent="0.25">
      <c r="B1420" s="14"/>
      <c r="C1420" s="5">
        <v>40162</v>
      </c>
      <c r="D1420" t="s">
        <v>74</v>
      </c>
      <c r="E1420">
        <v>20225</v>
      </c>
      <c r="F1420">
        <v>16640</v>
      </c>
      <c r="G1420">
        <v>7205</v>
      </c>
      <c r="H1420">
        <f>'[4]200912'!Q75</f>
        <v>9495</v>
      </c>
      <c r="I1420">
        <v>321</v>
      </c>
      <c r="J1420">
        <v>256</v>
      </c>
      <c r="K1420">
        <v>66</v>
      </c>
      <c r="L1420">
        <v>215</v>
      </c>
      <c r="M1420">
        <v>415</v>
      </c>
      <c r="N1420">
        <v>208</v>
      </c>
      <c r="O1420">
        <v>122</v>
      </c>
      <c r="P1420">
        <v>271.8</v>
      </c>
    </row>
    <row r="1421" spans="2:16" ht="15" x14ac:dyDescent="0.25">
      <c r="B1421" s="14"/>
      <c r="C1421" s="5">
        <v>40162</v>
      </c>
      <c r="D1421" t="s">
        <v>75</v>
      </c>
      <c r="E1421">
        <v>20187</v>
      </c>
      <c r="F1421">
        <v>16479</v>
      </c>
      <c r="G1421">
        <v>7183</v>
      </c>
      <c r="H1421">
        <f>'[4]200912'!Q76</f>
        <v>9570</v>
      </c>
      <c r="I1421">
        <v>354</v>
      </c>
      <c r="J1421">
        <v>253</v>
      </c>
      <c r="K1421">
        <v>69</v>
      </c>
      <c r="L1421">
        <v>216</v>
      </c>
      <c r="M1421">
        <v>390</v>
      </c>
      <c r="N1421">
        <v>189</v>
      </c>
      <c r="O1421">
        <v>121</v>
      </c>
      <c r="P1421">
        <v>278.3</v>
      </c>
    </row>
    <row r="1422" spans="2:16" ht="15" x14ac:dyDescent="0.25">
      <c r="B1422" s="14"/>
      <c r="C1422" s="5">
        <v>40162</v>
      </c>
      <c r="D1422" t="s">
        <v>76</v>
      </c>
      <c r="E1422">
        <v>19937</v>
      </c>
      <c r="F1422">
        <v>16388</v>
      </c>
      <c r="G1422">
        <v>7060</v>
      </c>
      <c r="H1422">
        <f>'[4]200912'!Q77</f>
        <v>9596</v>
      </c>
      <c r="I1422">
        <v>357</v>
      </c>
      <c r="J1422">
        <v>232</v>
      </c>
      <c r="K1422">
        <v>73</v>
      </c>
      <c r="L1422">
        <v>233</v>
      </c>
      <c r="M1422">
        <v>390</v>
      </c>
      <c r="N1422">
        <v>189</v>
      </c>
      <c r="O1422">
        <v>120</v>
      </c>
      <c r="P1422">
        <v>284.81</v>
      </c>
    </row>
    <row r="1423" spans="2:16" ht="15" x14ac:dyDescent="0.25">
      <c r="B1423" s="14"/>
      <c r="C1423" s="5">
        <v>40162</v>
      </c>
      <c r="D1423" t="s">
        <v>77</v>
      </c>
      <c r="E1423">
        <v>19736</v>
      </c>
      <c r="F1423">
        <v>16317</v>
      </c>
      <c r="G1423">
        <v>7060</v>
      </c>
      <c r="H1423">
        <f>'[4]200912'!Q78</f>
        <v>9537</v>
      </c>
      <c r="I1423">
        <v>341</v>
      </c>
      <c r="J1423">
        <v>230</v>
      </c>
      <c r="K1423">
        <v>81</v>
      </c>
      <c r="L1423">
        <v>284</v>
      </c>
      <c r="M1423">
        <v>390</v>
      </c>
      <c r="N1423">
        <v>189</v>
      </c>
      <c r="O1423">
        <v>119</v>
      </c>
      <c r="P1423">
        <v>287.16000000000003</v>
      </c>
    </row>
    <row r="1424" spans="2:16" ht="15" x14ac:dyDescent="0.25">
      <c r="B1424" s="14"/>
      <c r="C1424" s="5">
        <v>40162</v>
      </c>
      <c r="D1424" t="s">
        <v>78</v>
      </c>
      <c r="E1424">
        <v>19623</v>
      </c>
      <c r="F1424">
        <v>16222</v>
      </c>
      <c r="G1424">
        <v>7110</v>
      </c>
      <c r="H1424">
        <f>'[4]200912'!Q79</f>
        <v>9343</v>
      </c>
      <c r="I1424">
        <v>333</v>
      </c>
      <c r="J1424">
        <v>218</v>
      </c>
      <c r="K1424">
        <v>73</v>
      </c>
      <c r="L1424">
        <v>304</v>
      </c>
      <c r="M1424">
        <v>390</v>
      </c>
      <c r="N1424">
        <v>189</v>
      </c>
      <c r="O1424">
        <v>117</v>
      </c>
      <c r="P1424">
        <v>289.52</v>
      </c>
    </row>
    <row r="1425" spans="2:16" ht="15" x14ac:dyDescent="0.25">
      <c r="B1425" s="14"/>
      <c r="C1425" s="5">
        <v>40162</v>
      </c>
      <c r="D1425" t="s">
        <v>79</v>
      </c>
      <c r="E1425">
        <v>19693</v>
      </c>
      <c r="F1425">
        <v>16167</v>
      </c>
      <c r="G1425">
        <v>7210</v>
      </c>
      <c r="H1425">
        <f>'[4]200912'!Q80</f>
        <v>9551</v>
      </c>
      <c r="I1425">
        <v>328</v>
      </c>
      <c r="J1425">
        <v>202</v>
      </c>
      <c r="K1425">
        <v>69</v>
      </c>
      <c r="L1425">
        <v>304</v>
      </c>
      <c r="M1425">
        <v>373</v>
      </c>
      <c r="N1425">
        <v>191</v>
      </c>
      <c r="O1425">
        <v>116</v>
      </c>
      <c r="P1425">
        <v>291.57</v>
      </c>
    </row>
    <row r="1426" spans="2:16" ht="15" x14ac:dyDescent="0.25">
      <c r="B1426" s="14"/>
      <c r="C1426" s="5">
        <v>40162</v>
      </c>
      <c r="D1426" t="s">
        <v>80</v>
      </c>
      <c r="E1426">
        <v>19636</v>
      </c>
      <c r="F1426">
        <v>15867</v>
      </c>
      <c r="G1426">
        <v>7162</v>
      </c>
      <c r="H1426">
        <f>'[4]200912'!Q81</f>
        <v>9522</v>
      </c>
      <c r="I1426">
        <v>318</v>
      </c>
      <c r="J1426">
        <v>202</v>
      </c>
      <c r="K1426">
        <v>75</v>
      </c>
      <c r="L1426">
        <v>304</v>
      </c>
      <c r="M1426">
        <v>373</v>
      </c>
      <c r="N1426">
        <v>191</v>
      </c>
      <c r="O1426">
        <v>116</v>
      </c>
      <c r="P1426">
        <v>293.92</v>
      </c>
    </row>
    <row r="1427" spans="2:16" ht="15" x14ac:dyDescent="0.25">
      <c r="B1427" s="14"/>
      <c r="C1427" s="5">
        <v>40162</v>
      </c>
      <c r="D1427" t="s">
        <v>81</v>
      </c>
      <c r="E1427">
        <v>19568</v>
      </c>
      <c r="F1427">
        <v>15559</v>
      </c>
      <c r="G1427">
        <v>7197</v>
      </c>
      <c r="H1427">
        <f>'[4]200912'!Q82</f>
        <v>9422</v>
      </c>
      <c r="I1427">
        <v>313</v>
      </c>
      <c r="J1427">
        <v>233</v>
      </c>
      <c r="K1427">
        <v>71</v>
      </c>
      <c r="L1427">
        <v>300</v>
      </c>
      <c r="M1427">
        <v>373</v>
      </c>
      <c r="N1427">
        <v>191</v>
      </c>
      <c r="O1427">
        <v>116</v>
      </c>
      <c r="P1427">
        <v>292.62</v>
      </c>
    </row>
    <row r="1428" spans="2:16" ht="15" x14ac:dyDescent="0.25">
      <c r="B1428" s="14"/>
      <c r="C1428" s="5">
        <v>40162</v>
      </c>
      <c r="D1428" t="s">
        <v>82</v>
      </c>
      <c r="E1428">
        <v>19539</v>
      </c>
      <c r="F1428">
        <v>15410</v>
      </c>
      <c r="G1428">
        <v>7180</v>
      </c>
      <c r="H1428">
        <f>'[4]200912'!Q83</f>
        <v>9177</v>
      </c>
      <c r="I1428">
        <v>290</v>
      </c>
      <c r="J1428">
        <v>229</v>
      </c>
      <c r="K1428">
        <v>77</v>
      </c>
      <c r="L1428">
        <v>268</v>
      </c>
      <c r="M1428">
        <v>373</v>
      </c>
      <c r="N1428">
        <v>191</v>
      </c>
      <c r="O1428">
        <v>116</v>
      </c>
      <c r="P1428">
        <v>291.01</v>
      </c>
    </row>
    <row r="1429" spans="2:16" ht="15" x14ac:dyDescent="0.25">
      <c r="B1429" s="14"/>
      <c r="C1429" s="5">
        <v>40162</v>
      </c>
      <c r="D1429" t="s">
        <v>83</v>
      </c>
      <c r="E1429">
        <v>19513</v>
      </c>
      <c r="F1429">
        <v>15159</v>
      </c>
      <c r="G1429">
        <v>7079</v>
      </c>
      <c r="H1429">
        <f>'[4]200912'!Q84</f>
        <v>9075</v>
      </c>
      <c r="I1429">
        <v>268</v>
      </c>
      <c r="J1429">
        <v>260</v>
      </c>
      <c r="K1429">
        <v>77</v>
      </c>
      <c r="L1429">
        <v>278</v>
      </c>
      <c r="M1429">
        <v>344</v>
      </c>
      <c r="N1429">
        <v>193</v>
      </c>
      <c r="O1429">
        <v>115</v>
      </c>
      <c r="P1429">
        <v>289.41000000000003</v>
      </c>
    </row>
    <row r="1430" spans="2:16" ht="15" x14ac:dyDescent="0.25">
      <c r="B1430" s="14"/>
      <c r="C1430" s="5">
        <v>40162</v>
      </c>
      <c r="D1430" t="s">
        <v>84</v>
      </c>
      <c r="E1430">
        <v>19290</v>
      </c>
      <c r="F1430">
        <v>14751</v>
      </c>
      <c r="G1430">
        <v>7088</v>
      </c>
      <c r="H1430">
        <f>'[4]200912'!Q85</f>
        <v>8782</v>
      </c>
      <c r="I1430">
        <v>258</v>
      </c>
      <c r="J1430">
        <v>303</v>
      </c>
      <c r="K1430">
        <v>77</v>
      </c>
      <c r="L1430">
        <v>287</v>
      </c>
      <c r="M1430">
        <v>344</v>
      </c>
      <c r="N1430">
        <v>193</v>
      </c>
      <c r="O1430">
        <v>115</v>
      </c>
      <c r="P1430">
        <v>288.11</v>
      </c>
    </row>
    <row r="1431" spans="2:16" ht="15" x14ac:dyDescent="0.25">
      <c r="B1431" s="14"/>
      <c r="C1431" s="5">
        <v>40162</v>
      </c>
      <c r="D1431" t="s">
        <v>85</v>
      </c>
      <c r="E1431">
        <v>19059</v>
      </c>
      <c r="F1431">
        <v>14332</v>
      </c>
      <c r="G1431">
        <v>7037</v>
      </c>
      <c r="H1431">
        <f>'[4]200912'!Q86</f>
        <v>8460</v>
      </c>
      <c r="I1431">
        <v>257</v>
      </c>
      <c r="J1431">
        <v>308</v>
      </c>
      <c r="K1431">
        <v>66</v>
      </c>
      <c r="L1431">
        <v>294</v>
      </c>
      <c r="M1431">
        <v>344</v>
      </c>
      <c r="N1431">
        <v>193</v>
      </c>
      <c r="O1431">
        <v>115</v>
      </c>
      <c r="P1431">
        <v>287.11</v>
      </c>
    </row>
    <row r="1432" spans="2:16" ht="15" x14ac:dyDescent="0.25">
      <c r="B1432" s="14"/>
      <c r="C1432" s="5">
        <v>40162</v>
      </c>
      <c r="D1432" t="s">
        <v>86</v>
      </c>
      <c r="E1432">
        <v>18844</v>
      </c>
      <c r="F1432">
        <v>14173</v>
      </c>
      <c r="G1432">
        <v>6983</v>
      </c>
      <c r="H1432">
        <f>'[4]200912'!Q87</f>
        <v>8244</v>
      </c>
      <c r="I1432">
        <v>237</v>
      </c>
      <c r="J1432">
        <v>309</v>
      </c>
      <c r="K1432">
        <v>60</v>
      </c>
      <c r="L1432">
        <v>278</v>
      </c>
      <c r="M1432">
        <v>344</v>
      </c>
      <c r="N1432">
        <v>193</v>
      </c>
      <c r="O1432">
        <v>114</v>
      </c>
      <c r="P1432">
        <v>285.62</v>
      </c>
    </row>
    <row r="1433" spans="2:16" ht="15" x14ac:dyDescent="0.25">
      <c r="B1433" s="14"/>
      <c r="C1433" s="5">
        <v>40162</v>
      </c>
      <c r="D1433" t="s">
        <v>87</v>
      </c>
      <c r="E1433">
        <v>18911</v>
      </c>
      <c r="F1433">
        <v>14097</v>
      </c>
      <c r="G1433">
        <v>7139</v>
      </c>
      <c r="H1433">
        <f>'[4]200912'!Q88</f>
        <v>8086</v>
      </c>
      <c r="I1433">
        <v>235</v>
      </c>
      <c r="J1433">
        <v>289</v>
      </c>
      <c r="K1433">
        <v>55</v>
      </c>
      <c r="L1433">
        <v>280</v>
      </c>
      <c r="M1433">
        <v>322</v>
      </c>
      <c r="N1433">
        <v>186</v>
      </c>
      <c r="O1433">
        <v>114</v>
      </c>
      <c r="P1433">
        <v>284.62</v>
      </c>
    </row>
    <row r="1434" spans="2:16" ht="15" x14ac:dyDescent="0.25">
      <c r="B1434" s="14"/>
      <c r="C1434" s="5">
        <v>40162</v>
      </c>
      <c r="D1434" t="s">
        <v>88</v>
      </c>
      <c r="E1434">
        <v>18845</v>
      </c>
      <c r="F1434">
        <v>13896</v>
      </c>
      <c r="G1434">
        <v>7193</v>
      </c>
      <c r="H1434">
        <f>'[4]200912'!Q89</f>
        <v>7989</v>
      </c>
      <c r="I1434">
        <v>225</v>
      </c>
      <c r="J1434">
        <v>264</v>
      </c>
      <c r="K1434">
        <v>53</v>
      </c>
      <c r="L1434">
        <v>281</v>
      </c>
      <c r="M1434">
        <v>322</v>
      </c>
      <c r="N1434">
        <v>186</v>
      </c>
      <c r="O1434">
        <v>112</v>
      </c>
      <c r="P1434">
        <v>283.13</v>
      </c>
    </row>
    <row r="1435" spans="2:16" ht="15" x14ac:dyDescent="0.25">
      <c r="B1435" s="14"/>
      <c r="C1435" s="5">
        <v>40162</v>
      </c>
      <c r="D1435" t="s">
        <v>89</v>
      </c>
      <c r="E1435">
        <v>18617</v>
      </c>
      <c r="F1435">
        <v>13544</v>
      </c>
      <c r="G1435">
        <v>7140</v>
      </c>
      <c r="H1435">
        <f>'[4]200912'!Q90</f>
        <v>7726</v>
      </c>
      <c r="I1435">
        <v>200</v>
      </c>
      <c r="J1435">
        <v>262</v>
      </c>
      <c r="K1435">
        <v>48</v>
      </c>
      <c r="L1435">
        <v>280</v>
      </c>
      <c r="M1435">
        <v>322</v>
      </c>
      <c r="N1435">
        <v>186</v>
      </c>
      <c r="O1435">
        <v>111</v>
      </c>
      <c r="P1435">
        <v>282.68</v>
      </c>
    </row>
    <row r="1436" spans="2:16" ht="15" x14ac:dyDescent="0.25">
      <c r="B1436" s="14"/>
      <c r="C1436" s="5">
        <v>40162</v>
      </c>
      <c r="D1436" t="s">
        <v>90</v>
      </c>
      <c r="E1436">
        <v>18427</v>
      </c>
      <c r="F1436">
        <v>13333</v>
      </c>
      <c r="G1436">
        <v>7051</v>
      </c>
      <c r="H1436">
        <f>'[4]200912'!Q91</f>
        <v>7640</v>
      </c>
      <c r="I1436">
        <v>189</v>
      </c>
      <c r="J1436">
        <v>287</v>
      </c>
      <c r="K1436">
        <v>45</v>
      </c>
      <c r="L1436">
        <v>277</v>
      </c>
      <c r="M1436">
        <v>322</v>
      </c>
      <c r="N1436">
        <v>186</v>
      </c>
      <c r="O1436">
        <v>109</v>
      </c>
      <c r="P1436">
        <v>281.73</v>
      </c>
    </row>
    <row r="1437" spans="2:16" ht="15" x14ac:dyDescent="0.25">
      <c r="B1437" s="14"/>
      <c r="C1437" s="5">
        <v>40162</v>
      </c>
      <c r="D1437" t="s">
        <v>91</v>
      </c>
      <c r="E1437">
        <v>18193</v>
      </c>
      <c r="F1437">
        <v>13837</v>
      </c>
      <c r="G1437">
        <v>7231</v>
      </c>
      <c r="H1437">
        <f>'[4]200912'!Q92</f>
        <v>7687</v>
      </c>
      <c r="I1437">
        <v>184</v>
      </c>
      <c r="J1437">
        <v>306</v>
      </c>
      <c r="K1437">
        <v>44</v>
      </c>
      <c r="L1437">
        <v>265</v>
      </c>
      <c r="M1437">
        <v>300</v>
      </c>
      <c r="N1437">
        <v>183</v>
      </c>
      <c r="O1437">
        <v>108</v>
      </c>
      <c r="P1437">
        <v>281.08</v>
      </c>
    </row>
    <row r="1438" spans="2:16" ht="15" x14ac:dyDescent="0.25">
      <c r="B1438" s="14"/>
      <c r="C1438" s="5">
        <v>40162</v>
      </c>
      <c r="D1438" t="s">
        <v>92</v>
      </c>
      <c r="E1438">
        <v>18016</v>
      </c>
      <c r="F1438">
        <v>13723</v>
      </c>
      <c r="G1438">
        <v>7131</v>
      </c>
      <c r="H1438">
        <f>'[4]200912'!Q93</f>
        <v>7536</v>
      </c>
      <c r="I1438">
        <v>171</v>
      </c>
      <c r="J1438">
        <v>326</v>
      </c>
      <c r="K1438">
        <v>40</v>
      </c>
      <c r="L1438">
        <v>265</v>
      </c>
      <c r="M1438">
        <v>300</v>
      </c>
      <c r="N1438">
        <v>183</v>
      </c>
      <c r="O1438">
        <v>103</v>
      </c>
      <c r="P1438">
        <v>280.33</v>
      </c>
    </row>
    <row r="1439" spans="2:16" ht="15" x14ac:dyDescent="0.25">
      <c r="B1439" s="14"/>
      <c r="C1439" s="5">
        <v>40162</v>
      </c>
      <c r="D1439" t="s">
        <v>93</v>
      </c>
      <c r="E1439">
        <v>17691</v>
      </c>
      <c r="F1439">
        <v>13336</v>
      </c>
      <c r="G1439">
        <v>7006</v>
      </c>
      <c r="H1439">
        <f>'[4]200912'!Q94</f>
        <v>7345</v>
      </c>
      <c r="I1439">
        <v>162</v>
      </c>
      <c r="J1439">
        <v>354</v>
      </c>
      <c r="K1439">
        <v>37</v>
      </c>
      <c r="L1439">
        <v>254</v>
      </c>
      <c r="M1439">
        <v>300</v>
      </c>
      <c r="N1439">
        <v>183</v>
      </c>
      <c r="O1439">
        <v>99</v>
      </c>
      <c r="P1439">
        <v>279</v>
      </c>
    </row>
    <row r="1440" spans="2:16" ht="15" x14ac:dyDescent="0.25">
      <c r="B1440" s="14"/>
      <c r="C1440" s="5">
        <v>40162</v>
      </c>
      <c r="D1440" t="s">
        <v>94</v>
      </c>
      <c r="E1440">
        <v>17158</v>
      </c>
      <c r="F1440">
        <v>12887</v>
      </c>
      <c r="G1440">
        <v>6837</v>
      </c>
      <c r="H1440">
        <f>'[4]200912'!Q95</f>
        <v>7112</v>
      </c>
      <c r="I1440">
        <v>148</v>
      </c>
      <c r="J1440">
        <v>355</v>
      </c>
      <c r="K1440">
        <v>37</v>
      </c>
      <c r="L1440">
        <v>251</v>
      </c>
      <c r="M1440">
        <v>300</v>
      </c>
      <c r="N1440">
        <v>183</v>
      </c>
      <c r="O1440">
        <v>94</v>
      </c>
      <c r="P1440">
        <v>277.87</v>
      </c>
    </row>
    <row r="1441" spans="2:16" ht="15" x14ac:dyDescent="0.25">
      <c r="B1441" s="14"/>
      <c r="C1441" s="5">
        <v>40162</v>
      </c>
      <c r="D1441" t="s">
        <v>95</v>
      </c>
      <c r="E1441">
        <v>16822</v>
      </c>
      <c r="F1441">
        <v>12574</v>
      </c>
      <c r="G1441">
        <v>6853</v>
      </c>
      <c r="H1441">
        <f>'[4]200912'!Q96</f>
        <v>6840</v>
      </c>
      <c r="I1441">
        <v>136</v>
      </c>
      <c r="J1441">
        <v>372</v>
      </c>
      <c r="K1441">
        <v>39</v>
      </c>
      <c r="L1441">
        <v>270</v>
      </c>
      <c r="M1441">
        <v>285</v>
      </c>
      <c r="N1441">
        <v>179</v>
      </c>
      <c r="O1441">
        <v>89</v>
      </c>
      <c r="P1441">
        <v>276.75</v>
      </c>
    </row>
    <row r="1442" spans="2:16" ht="15" x14ac:dyDescent="0.25">
      <c r="B1442" s="14"/>
      <c r="C1442" s="5">
        <v>40162</v>
      </c>
      <c r="D1442" t="s">
        <v>96</v>
      </c>
      <c r="E1442">
        <v>16528</v>
      </c>
      <c r="F1442">
        <v>12272</v>
      </c>
      <c r="G1442">
        <v>6661</v>
      </c>
      <c r="H1442">
        <f>'[4]200912'!Q97</f>
        <v>6663</v>
      </c>
      <c r="I1442">
        <v>124</v>
      </c>
      <c r="J1442">
        <v>398</v>
      </c>
      <c r="K1442">
        <v>33</v>
      </c>
      <c r="L1442">
        <v>273</v>
      </c>
      <c r="M1442">
        <v>285</v>
      </c>
      <c r="N1442">
        <v>179</v>
      </c>
      <c r="O1442">
        <v>87</v>
      </c>
      <c r="P1442">
        <v>275.62</v>
      </c>
    </row>
    <row r="1443" spans="2:16" ht="15" x14ac:dyDescent="0.25">
      <c r="B1443" s="14"/>
      <c r="C1443" s="5">
        <v>40162</v>
      </c>
      <c r="D1443" t="s">
        <v>97</v>
      </c>
      <c r="E1443">
        <v>16290</v>
      </c>
      <c r="F1443">
        <v>12034</v>
      </c>
      <c r="G1443">
        <v>6615</v>
      </c>
      <c r="H1443">
        <f>'[4]200912'!Q98</f>
        <v>6478</v>
      </c>
      <c r="I1443">
        <v>109</v>
      </c>
      <c r="J1443">
        <v>439</v>
      </c>
      <c r="K1443">
        <v>35</v>
      </c>
      <c r="L1443">
        <v>284</v>
      </c>
      <c r="M1443">
        <v>285</v>
      </c>
      <c r="N1443">
        <v>179</v>
      </c>
      <c r="O1443">
        <v>84</v>
      </c>
      <c r="P1443">
        <v>275.97000000000003</v>
      </c>
    </row>
    <row r="1444" spans="2:16" ht="15" x14ac:dyDescent="0.25">
      <c r="B1444" s="14"/>
      <c r="C1444" s="5">
        <v>40162</v>
      </c>
      <c r="D1444" t="s">
        <v>98</v>
      </c>
      <c r="E1444">
        <v>15956</v>
      </c>
      <c r="F1444">
        <v>11736</v>
      </c>
      <c r="G1444">
        <v>6467</v>
      </c>
      <c r="H1444">
        <f>'[4]200912'!Q99</f>
        <v>6352</v>
      </c>
      <c r="I1444">
        <v>109</v>
      </c>
      <c r="J1444">
        <v>479</v>
      </c>
      <c r="K1444">
        <v>33</v>
      </c>
      <c r="L1444">
        <v>298</v>
      </c>
      <c r="M1444">
        <v>285</v>
      </c>
      <c r="N1444">
        <v>179</v>
      </c>
      <c r="O1444">
        <v>82</v>
      </c>
      <c r="P1444">
        <v>277.13</v>
      </c>
    </row>
    <row r="1445" spans="2:16" ht="15" x14ac:dyDescent="0.25">
      <c r="B1445" s="14"/>
      <c r="C1445" s="5">
        <v>40163</v>
      </c>
      <c r="D1445" t="s">
        <v>3</v>
      </c>
      <c r="E1445">
        <v>15690</v>
      </c>
      <c r="F1445">
        <v>11423</v>
      </c>
      <c r="G1445">
        <v>6337</v>
      </c>
      <c r="H1445">
        <f>'[4]200912'!R4</f>
        <v>6118</v>
      </c>
      <c r="I1445">
        <v>100</v>
      </c>
      <c r="J1445">
        <v>512</v>
      </c>
      <c r="K1445">
        <v>33</v>
      </c>
      <c r="L1445">
        <v>306</v>
      </c>
      <c r="M1445">
        <v>161</v>
      </c>
      <c r="N1445">
        <v>342</v>
      </c>
      <c r="O1445">
        <v>52</v>
      </c>
      <c r="P1445">
        <v>277.79000000000002</v>
      </c>
    </row>
    <row r="1446" spans="2:16" ht="15" x14ac:dyDescent="0.25">
      <c r="B1446" s="14"/>
      <c r="C1446" s="5">
        <v>40163</v>
      </c>
      <c r="D1446" t="s">
        <v>4</v>
      </c>
      <c r="E1446">
        <v>15452</v>
      </c>
      <c r="F1446">
        <v>11154</v>
      </c>
      <c r="G1446">
        <v>6259</v>
      </c>
      <c r="H1446">
        <f>'[4]200912'!R5</f>
        <v>5933</v>
      </c>
      <c r="I1446">
        <v>87</v>
      </c>
      <c r="J1446">
        <v>547</v>
      </c>
      <c r="K1446">
        <v>33</v>
      </c>
      <c r="L1446">
        <v>306</v>
      </c>
      <c r="M1446">
        <v>161</v>
      </c>
      <c r="N1446">
        <v>342</v>
      </c>
      <c r="O1446">
        <v>51</v>
      </c>
      <c r="P1446">
        <v>225.77</v>
      </c>
    </row>
    <row r="1447" spans="2:16" x14ac:dyDescent="0.2">
      <c r="C1447" s="5">
        <v>40163</v>
      </c>
      <c r="D1447" t="s">
        <v>5</v>
      </c>
      <c r="E1447">
        <v>15276</v>
      </c>
      <c r="F1447">
        <v>10859</v>
      </c>
      <c r="G1447">
        <v>6187</v>
      </c>
      <c r="H1447">
        <f>'[4]200912'!R6</f>
        <v>5898</v>
      </c>
      <c r="I1447">
        <v>67</v>
      </c>
      <c r="J1447">
        <v>585</v>
      </c>
      <c r="K1447">
        <v>32</v>
      </c>
      <c r="L1447">
        <v>276</v>
      </c>
      <c r="M1447">
        <v>161</v>
      </c>
      <c r="N1447">
        <v>342</v>
      </c>
      <c r="O1447">
        <v>49</v>
      </c>
      <c r="P1447">
        <v>227.4</v>
      </c>
    </row>
    <row r="1448" spans="2:16" x14ac:dyDescent="0.2">
      <c r="C1448" s="5">
        <v>40163</v>
      </c>
      <c r="D1448" t="s">
        <v>6</v>
      </c>
      <c r="E1448">
        <v>15090</v>
      </c>
      <c r="F1448">
        <v>10615</v>
      </c>
      <c r="G1448">
        <v>6104</v>
      </c>
      <c r="H1448">
        <f>'[4]200912'!R7</f>
        <v>5841</v>
      </c>
      <c r="I1448">
        <v>67</v>
      </c>
      <c r="J1448">
        <v>591</v>
      </c>
      <c r="K1448">
        <v>31</v>
      </c>
      <c r="L1448">
        <v>281</v>
      </c>
      <c r="M1448">
        <v>161</v>
      </c>
      <c r="N1448">
        <v>342</v>
      </c>
      <c r="O1448">
        <v>48</v>
      </c>
      <c r="P1448">
        <v>228.53</v>
      </c>
    </row>
    <row r="1449" spans="2:16" x14ac:dyDescent="0.2">
      <c r="C1449" s="5">
        <v>40163</v>
      </c>
      <c r="D1449" t="s">
        <v>7</v>
      </c>
      <c r="E1449">
        <v>14847</v>
      </c>
      <c r="F1449">
        <v>10359</v>
      </c>
      <c r="G1449">
        <v>6007</v>
      </c>
      <c r="H1449">
        <f>'[4]200912'!R8</f>
        <v>5751</v>
      </c>
      <c r="I1449">
        <v>71</v>
      </c>
      <c r="J1449">
        <v>630</v>
      </c>
      <c r="K1449">
        <v>29</v>
      </c>
      <c r="L1449">
        <v>268</v>
      </c>
      <c r="M1449">
        <v>139</v>
      </c>
      <c r="N1449">
        <v>368</v>
      </c>
      <c r="O1449">
        <v>46</v>
      </c>
      <c r="P1449">
        <v>230.16</v>
      </c>
    </row>
    <row r="1450" spans="2:16" x14ac:dyDescent="0.2">
      <c r="C1450" s="5">
        <v>40163</v>
      </c>
      <c r="D1450" t="s">
        <v>8</v>
      </c>
      <c r="E1450">
        <v>14679</v>
      </c>
      <c r="F1450">
        <v>10133</v>
      </c>
      <c r="G1450">
        <v>5954</v>
      </c>
      <c r="H1450">
        <f>'[4]200912'!R9</f>
        <v>5736</v>
      </c>
      <c r="I1450">
        <v>76</v>
      </c>
      <c r="J1450">
        <v>672</v>
      </c>
      <c r="K1450">
        <v>27</v>
      </c>
      <c r="L1450">
        <v>272</v>
      </c>
      <c r="M1450">
        <v>139</v>
      </c>
      <c r="N1450">
        <v>368</v>
      </c>
      <c r="O1450">
        <v>44</v>
      </c>
      <c r="P1450">
        <v>232.09</v>
      </c>
    </row>
    <row r="1451" spans="2:16" x14ac:dyDescent="0.2">
      <c r="C1451" s="5">
        <v>40163</v>
      </c>
      <c r="D1451" t="s">
        <v>9</v>
      </c>
      <c r="E1451">
        <v>14602</v>
      </c>
      <c r="F1451">
        <v>9927</v>
      </c>
      <c r="G1451">
        <v>5919</v>
      </c>
      <c r="H1451">
        <f>'[4]200912'!R10</f>
        <v>5594</v>
      </c>
      <c r="I1451">
        <v>83</v>
      </c>
      <c r="J1451">
        <v>728</v>
      </c>
      <c r="K1451">
        <v>28</v>
      </c>
      <c r="L1451">
        <v>295</v>
      </c>
      <c r="M1451">
        <v>139</v>
      </c>
      <c r="N1451">
        <v>368</v>
      </c>
      <c r="O1451">
        <v>43</v>
      </c>
      <c r="P1451">
        <v>235.44</v>
      </c>
    </row>
    <row r="1452" spans="2:16" x14ac:dyDescent="0.2">
      <c r="C1452" s="5">
        <v>40163</v>
      </c>
      <c r="D1452" t="s">
        <v>10</v>
      </c>
      <c r="E1452">
        <v>14494</v>
      </c>
      <c r="F1452">
        <v>9684</v>
      </c>
      <c r="G1452">
        <v>5939</v>
      </c>
      <c r="H1452">
        <f>'[4]200912'!R11</f>
        <v>5556</v>
      </c>
      <c r="I1452">
        <v>92</v>
      </c>
      <c r="J1452">
        <v>757</v>
      </c>
      <c r="K1452">
        <v>27</v>
      </c>
      <c r="L1452">
        <v>311</v>
      </c>
      <c r="M1452">
        <v>139</v>
      </c>
      <c r="N1452">
        <v>368</v>
      </c>
      <c r="O1452">
        <v>41</v>
      </c>
      <c r="P1452">
        <v>239.29</v>
      </c>
    </row>
    <row r="1453" spans="2:16" x14ac:dyDescent="0.2">
      <c r="C1453" s="5">
        <v>40163</v>
      </c>
      <c r="D1453" t="s">
        <v>11</v>
      </c>
      <c r="E1453">
        <v>14459</v>
      </c>
      <c r="F1453">
        <v>9430</v>
      </c>
      <c r="G1453">
        <v>5897</v>
      </c>
      <c r="H1453">
        <f>'[4]200912'!R12</f>
        <v>5609</v>
      </c>
      <c r="I1453">
        <v>93</v>
      </c>
      <c r="J1453">
        <v>798</v>
      </c>
      <c r="K1453">
        <v>26</v>
      </c>
      <c r="L1453">
        <v>311</v>
      </c>
      <c r="M1453">
        <v>116</v>
      </c>
      <c r="N1453">
        <v>384</v>
      </c>
      <c r="O1453">
        <v>39</v>
      </c>
      <c r="P1453">
        <v>242.94</v>
      </c>
    </row>
    <row r="1454" spans="2:16" x14ac:dyDescent="0.2">
      <c r="C1454" s="5">
        <v>40163</v>
      </c>
      <c r="D1454" t="s">
        <v>12</v>
      </c>
      <c r="E1454">
        <v>14333</v>
      </c>
      <c r="F1454">
        <v>9261</v>
      </c>
      <c r="G1454">
        <v>5782</v>
      </c>
      <c r="H1454">
        <f>'[4]200912'!R13</f>
        <v>5599</v>
      </c>
      <c r="I1454">
        <v>90</v>
      </c>
      <c r="J1454">
        <v>792</v>
      </c>
      <c r="K1454">
        <v>24</v>
      </c>
      <c r="L1454">
        <v>331</v>
      </c>
      <c r="M1454">
        <v>116</v>
      </c>
      <c r="N1454">
        <v>384</v>
      </c>
      <c r="O1454">
        <v>39</v>
      </c>
      <c r="P1454">
        <v>246.79</v>
      </c>
    </row>
    <row r="1455" spans="2:16" x14ac:dyDescent="0.2">
      <c r="C1455" s="5">
        <v>40163</v>
      </c>
      <c r="D1455" t="s">
        <v>13</v>
      </c>
      <c r="E1455">
        <v>14366</v>
      </c>
      <c r="F1455">
        <v>9190</v>
      </c>
      <c r="G1455">
        <v>5771</v>
      </c>
      <c r="H1455">
        <f>'[4]200912'!R14</f>
        <v>5576</v>
      </c>
      <c r="I1455">
        <v>79</v>
      </c>
      <c r="J1455">
        <v>780</v>
      </c>
      <c r="K1455">
        <v>23</v>
      </c>
      <c r="L1455">
        <v>331</v>
      </c>
      <c r="M1455">
        <v>116</v>
      </c>
      <c r="N1455">
        <v>384</v>
      </c>
      <c r="O1455">
        <v>38</v>
      </c>
      <c r="P1455">
        <v>252.15</v>
      </c>
    </row>
    <row r="1456" spans="2:16" x14ac:dyDescent="0.2">
      <c r="C1456" s="5">
        <v>40163</v>
      </c>
      <c r="D1456" t="s">
        <v>14</v>
      </c>
      <c r="E1456">
        <v>14465</v>
      </c>
      <c r="F1456">
        <v>9143</v>
      </c>
      <c r="G1456">
        <v>5733</v>
      </c>
      <c r="H1456">
        <f>'[4]200912'!R15</f>
        <v>5603</v>
      </c>
      <c r="I1456">
        <v>65</v>
      </c>
      <c r="J1456">
        <v>807</v>
      </c>
      <c r="K1456">
        <v>20</v>
      </c>
      <c r="L1456">
        <v>349</v>
      </c>
      <c r="M1456">
        <v>116</v>
      </c>
      <c r="N1456">
        <v>384</v>
      </c>
      <c r="O1456">
        <v>38</v>
      </c>
      <c r="P1456">
        <v>256.70999999999998</v>
      </c>
    </row>
    <row r="1457" spans="3:16" x14ac:dyDescent="0.2">
      <c r="C1457" s="5">
        <v>40163</v>
      </c>
      <c r="D1457" t="s">
        <v>15</v>
      </c>
      <c r="E1457">
        <v>14434</v>
      </c>
      <c r="F1457">
        <v>9057</v>
      </c>
      <c r="G1457">
        <v>5714</v>
      </c>
      <c r="H1457">
        <f>'[4]200912'!R16</f>
        <v>5692</v>
      </c>
      <c r="I1457">
        <v>61</v>
      </c>
      <c r="J1457">
        <v>857</v>
      </c>
      <c r="K1457">
        <v>20</v>
      </c>
      <c r="L1457">
        <v>388</v>
      </c>
      <c r="M1457">
        <v>96</v>
      </c>
      <c r="N1457">
        <v>439</v>
      </c>
      <c r="O1457">
        <v>37</v>
      </c>
      <c r="P1457">
        <v>262.08</v>
      </c>
    </row>
    <row r="1458" spans="3:16" x14ac:dyDescent="0.2">
      <c r="C1458" s="5">
        <v>40163</v>
      </c>
      <c r="D1458" t="s">
        <v>16</v>
      </c>
      <c r="E1458">
        <v>14504</v>
      </c>
      <c r="F1458">
        <v>8994</v>
      </c>
      <c r="G1458">
        <v>5693</v>
      </c>
      <c r="H1458">
        <f>'[4]200912'!R17</f>
        <v>5779</v>
      </c>
      <c r="I1458">
        <v>56</v>
      </c>
      <c r="J1458">
        <v>860</v>
      </c>
      <c r="K1458">
        <v>20</v>
      </c>
      <c r="L1458">
        <v>395</v>
      </c>
      <c r="M1458">
        <v>96</v>
      </c>
      <c r="N1458">
        <v>439</v>
      </c>
      <c r="O1458">
        <v>37</v>
      </c>
      <c r="P1458">
        <v>267.44</v>
      </c>
    </row>
    <row r="1459" spans="3:16" x14ac:dyDescent="0.2">
      <c r="C1459" s="5">
        <v>40163</v>
      </c>
      <c r="D1459" t="s">
        <v>17</v>
      </c>
      <c r="E1459">
        <v>14545</v>
      </c>
      <c r="F1459">
        <v>8965</v>
      </c>
      <c r="G1459">
        <v>5660</v>
      </c>
      <c r="H1459">
        <f>'[4]200912'!R18</f>
        <v>5713</v>
      </c>
      <c r="I1459">
        <v>50</v>
      </c>
      <c r="J1459">
        <v>889</v>
      </c>
      <c r="K1459">
        <v>19</v>
      </c>
      <c r="L1459">
        <v>412</v>
      </c>
      <c r="M1459">
        <v>96</v>
      </c>
      <c r="N1459">
        <v>439</v>
      </c>
      <c r="O1459">
        <v>36</v>
      </c>
      <c r="P1459">
        <v>271.98</v>
      </c>
    </row>
    <row r="1460" spans="3:16" x14ac:dyDescent="0.2">
      <c r="C1460" s="5">
        <v>40163</v>
      </c>
      <c r="D1460" t="s">
        <v>18</v>
      </c>
      <c r="E1460">
        <v>14455</v>
      </c>
      <c r="F1460">
        <v>8964</v>
      </c>
      <c r="G1460">
        <v>5741</v>
      </c>
      <c r="H1460">
        <f>'[4]200912'!R19</f>
        <v>5738</v>
      </c>
      <c r="I1460">
        <v>50</v>
      </c>
      <c r="J1460">
        <v>905</v>
      </c>
      <c r="K1460">
        <v>19</v>
      </c>
      <c r="L1460">
        <v>400</v>
      </c>
      <c r="M1460">
        <v>96</v>
      </c>
      <c r="N1460">
        <v>439</v>
      </c>
      <c r="O1460">
        <v>35</v>
      </c>
      <c r="P1460">
        <v>277.01</v>
      </c>
    </row>
    <row r="1461" spans="3:16" x14ac:dyDescent="0.2">
      <c r="C1461" s="5">
        <v>40163</v>
      </c>
      <c r="D1461" t="s">
        <v>19</v>
      </c>
      <c r="E1461">
        <v>14516</v>
      </c>
      <c r="F1461">
        <v>8968</v>
      </c>
      <c r="G1461">
        <v>5798</v>
      </c>
      <c r="H1461">
        <f>'[4]200912'!R20</f>
        <v>5815</v>
      </c>
      <c r="I1461">
        <v>48</v>
      </c>
      <c r="J1461">
        <v>952</v>
      </c>
      <c r="K1461">
        <v>18</v>
      </c>
      <c r="L1461">
        <v>403</v>
      </c>
      <c r="M1461">
        <v>87</v>
      </c>
      <c r="N1461">
        <v>491</v>
      </c>
      <c r="O1461">
        <v>34</v>
      </c>
      <c r="P1461">
        <v>281.75</v>
      </c>
    </row>
    <row r="1462" spans="3:16" x14ac:dyDescent="0.2">
      <c r="C1462" s="5">
        <v>40163</v>
      </c>
      <c r="D1462" t="s">
        <v>20</v>
      </c>
      <c r="E1462">
        <v>14469</v>
      </c>
      <c r="F1462">
        <v>8974</v>
      </c>
      <c r="G1462">
        <v>5753</v>
      </c>
      <c r="H1462">
        <f>'[4]200912'!R21</f>
        <v>5821</v>
      </c>
      <c r="I1462">
        <v>47</v>
      </c>
      <c r="J1462">
        <v>974</v>
      </c>
      <c r="K1462">
        <v>16</v>
      </c>
      <c r="L1462">
        <v>405</v>
      </c>
      <c r="M1462">
        <v>87</v>
      </c>
      <c r="N1462">
        <v>491</v>
      </c>
      <c r="O1462">
        <v>31</v>
      </c>
      <c r="P1462">
        <v>286.29000000000002</v>
      </c>
    </row>
    <row r="1463" spans="3:16" x14ac:dyDescent="0.2">
      <c r="C1463" s="5">
        <v>40163</v>
      </c>
      <c r="D1463" t="s">
        <v>21</v>
      </c>
      <c r="E1463">
        <v>14516</v>
      </c>
      <c r="F1463">
        <v>8990</v>
      </c>
      <c r="G1463">
        <v>5928</v>
      </c>
      <c r="H1463">
        <f>'[4]200912'!R22</f>
        <v>5827</v>
      </c>
      <c r="I1463">
        <v>46</v>
      </c>
      <c r="J1463">
        <v>979</v>
      </c>
      <c r="K1463">
        <v>14</v>
      </c>
      <c r="L1463">
        <v>405</v>
      </c>
      <c r="M1463">
        <v>87</v>
      </c>
      <c r="N1463">
        <v>491</v>
      </c>
      <c r="O1463">
        <v>28</v>
      </c>
      <c r="P1463">
        <v>289.99</v>
      </c>
    </row>
    <row r="1464" spans="3:16" x14ac:dyDescent="0.2">
      <c r="C1464" s="5">
        <v>40163</v>
      </c>
      <c r="D1464" t="s">
        <v>22</v>
      </c>
      <c r="E1464">
        <v>14625</v>
      </c>
      <c r="F1464">
        <v>8986</v>
      </c>
      <c r="G1464">
        <v>5984</v>
      </c>
      <c r="H1464">
        <f>'[4]200912'!R23</f>
        <v>5953</v>
      </c>
      <c r="I1464">
        <v>50</v>
      </c>
      <c r="J1464">
        <v>1054</v>
      </c>
      <c r="K1464">
        <v>13</v>
      </c>
      <c r="L1464">
        <v>416</v>
      </c>
      <c r="M1464">
        <v>87</v>
      </c>
      <c r="N1464">
        <v>491</v>
      </c>
      <c r="O1464">
        <v>25</v>
      </c>
      <c r="P1464">
        <v>292.89999999999998</v>
      </c>
    </row>
    <row r="1465" spans="3:16" x14ac:dyDescent="0.2">
      <c r="C1465" s="5">
        <v>40163</v>
      </c>
      <c r="D1465" t="s">
        <v>23</v>
      </c>
      <c r="E1465">
        <v>14748</v>
      </c>
      <c r="F1465">
        <v>9239</v>
      </c>
      <c r="G1465">
        <v>6000</v>
      </c>
      <c r="H1465">
        <f>'[4]200912'!R24</f>
        <v>6181</v>
      </c>
      <c r="I1465">
        <v>51</v>
      </c>
      <c r="J1465">
        <v>1133</v>
      </c>
      <c r="K1465">
        <v>12</v>
      </c>
      <c r="L1465">
        <v>419</v>
      </c>
      <c r="M1465">
        <v>85</v>
      </c>
      <c r="N1465">
        <v>545</v>
      </c>
      <c r="O1465">
        <v>22</v>
      </c>
      <c r="P1465">
        <v>295.8</v>
      </c>
    </row>
    <row r="1466" spans="3:16" x14ac:dyDescent="0.2">
      <c r="C1466" s="5">
        <v>40163</v>
      </c>
      <c r="D1466" t="s">
        <v>24</v>
      </c>
      <c r="E1466">
        <v>14796</v>
      </c>
      <c r="F1466">
        <v>9405</v>
      </c>
      <c r="G1466">
        <v>6052</v>
      </c>
      <c r="H1466">
        <f>'[4]200912'!R25</f>
        <v>6304</v>
      </c>
      <c r="I1466">
        <v>50</v>
      </c>
      <c r="J1466">
        <v>1196</v>
      </c>
      <c r="K1466">
        <v>10</v>
      </c>
      <c r="L1466">
        <v>401</v>
      </c>
      <c r="M1466">
        <v>85</v>
      </c>
      <c r="N1466">
        <v>545</v>
      </c>
      <c r="O1466">
        <v>21</v>
      </c>
      <c r="P1466">
        <v>299.51</v>
      </c>
    </row>
    <row r="1467" spans="3:16" x14ac:dyDescent="0.2">
      <c r="C1467" s="5">
        <v>40163</v>
      </c>
      <c r="D1467" t="s">
        <v>25</v>
      </c>
      <c r="E1467">
        <v>14958</v>
      </c>
      <c r="F1467">
        <v>9766</v>
      </c>
      <c r="G1467">
        <v>6068</v>
      </c>
      <c r="H1467">
        <f>'[4]200912'!R26</f>
        <v>6424</v>
      </c>
      <c r="I1467">
        <v>49</v>
      </c>
      <c r="J1467">
        <v>1215</v>
      </c>
      <c r="K1467">
        <v>11</v>
      </c>
      <c r="L1467">
        <v>393</v>
      </c>
      <c r="M1467">
        <v>85</v>
      </c>
      <c r="N1467">
        <v>545</v>
      </c>
      <c r="O1467">
        <v>20</v>
      </c>
      <c r="P1467">
        <v>299.72000000000003</v>
      </c>
    </row>
    <row r="1468" spans="3:16" x14ac:dyDescent="0.2">
      <c r="C1468" s="5">
        <v>40163</v>
      </c>
      <c r="D1468" t="s">
        <v>26</v>
      </c>
      <c r="E1468">
        <v>15274</v>
      </c>
      <c r="F1468">
        <v>10185</v>
      </c>
      <c r="G1468">
        <v>6156</v>
      </c>
      <c r="H1468">
        <f>'[4]200912'!R27</f>
        <v>6574</v>
      </c>
      <c r="I1468">
        <v>52</v>
      </c>
      <c r="J1468">
        <v>1233</v>
      </c>
      <c r="K1468">
        <v>13</v>
      </c>
      <c r="L1468">
        <v>368</v>
      </c>
      <c r="M1468">
        <v>85</v>
      </c>
      <c r="N1468">
        <v>545</v>
      </c>
      <c r="O1468">
        <v>19</v>
      </c>
      <c r="P1468">
        <v>300.74</v>
      </c>
    </row>
    <row r="1469" spans="3:16" x14ac:dyDescent="0.2">
      <c r="C1469" s="5">
        <v>40163</v>
      </c>
      <c r="D1469" t="s">
        <v>27</v>
      </c>
      <c r="E1469">
        <v>15657</v>
      </c>
      <c r="F1469">
        <v>10707</v>
      </c>
      <c r="G1469">
        <v>6363</v>
      </c>
      <c r="H1469">
        <f>'[4]200912'!R28</f>
        <v>6920</v>
      </c>
      <c r="I1469">
        <v>51</v>
      </c>
      <c r="J1469">
        <v>1198</v>
      </c>
      <c r="K1469">
        <v>11</v>
      </c>
      <c r="L1469">
        <v>323</v>
      </c>
      <c r="M1469">
        <v>74</v>
      </c>
      <c r="N1469">
        <v>633</v>
      </c>
      <c r="O1469">
        <v>18</v>
      </c>
      <c r="P1469">
        <v>301.45</v>
      </c>
    </row>
    <row r="1470" spans="3:16" x14ac:dyDescent="0.2">
      <c r="C1470" s="5">
        <v>40163</v>
      </c>
      <c r="D1470" t="s">
        <v>28</v>
      </c>
      <c r="E1470">
        <v>16415</v>
      </c>
      <c r="F1470">
        <v>11485</v>
      </c>
      <c r="G1470">
        <v>6554</v>
      </c>
      <c r="H1470">
        <f>'[4]200912'!R29</f>
        <v>7335</v>
      </c>
      <c r="I1470">
        <v>55</v>
      </c>
      <c r="J1470">
        <v>1249</v>
      </c>
      <c r="K1470">
        <v>11</v>
      </c>
      <c r="L1470">
        <v>322</v>
      </c>
      <c r="M1470">
        <v>74</v>
      </c>
      <c r="N1470">
        <v>633</v>
      </c>
      <c r="O1470">
        <v>16</v>
      </c>
      <c r="P1470">
        <v>301.97000000000003</v>
      </c>
    </row>
    <row r="1471" spans="3:16" x14ac:dyDescent="0.2">
      <c r="C1471" s="5">
        <v>40163</v>
      </c>
      <c r="D1471" t="s">
        <v>29</v>
      </c>
      <c r="E1471">
        <v>17153</v>
      </c>
      <c r="F1471">
        <v>12185</v>
      </c>
      <c r="G1471">
        <v>6848</v>
      </c>
      <c r="H1471">
        <f>'[4]200912'!R30</f>
        <v>7601</v>
      </c>
      <c r="I1471">
        <v>57</v>
      </c>
      <c r="J1471">
        <v>1258</v>
      </c>
      <c r="K1471">
        <v>12</v>
      </c>
      <c r="L1471">
        <v>326</v>
      </c>
      <c r="M1471">
        <v>74</v>
      </c>
      <c r="N1471">
        <v>633</v>
      </c>
      <c r="O1471">
        <v>15</v>
      </c>
      <c r="P1471">
        <v>299.61</v>
      </c>
    </row>
    <row r="1472" spans="3:16" x14ac:dyDescent="0.2">
      <c r="C1472" s="5">
        <v>40163</v>
      </c>
      <c r="D1472" t="s">
        <v>30</v>
      </c>
      <c r="E1472">
        <v>17650</v>
      </c>
      <c r="F1472">
        <v>12853</v>
      </c>
      <c r="G1472">
        <v>7021</v>
      </c>
      <c r="H1472">
        <f>'[4]200912'!R31</f>
        <v>8018</v>
      </c>
      <c r="I1472">
        <v>60</v>
      </c>
      <c r="J1472">
        <v>1298</v>
      </c>
      <c r="K1472">
        <v>9</v>
      </c>
      <c r="L1472">
        <v>319</v>
      </c>
      <c r="M1472">
        <v>74</v>
      </c>
      <c r="N1472">
        <v>633</v>
      </c>
      <c r="O1472">
        <v>13</v>
      </c>
      <c r="P1472">
        <v>297.05</v>
      </c>
    </row>
    <row r="1473" spans="3:16" x14ac:dyDescent="0.2">
      <c r="C1473" s="5">
        <v>40163</v>
      </c>
      <c r="D1473" t="s">
        <v>31</v>
      </c>
      <c r="E1473">
        <v>18007</v>
      </c>
      <c r="F1473">
        <v>13571</v>
      </c>
      <c r="G1473">
        <v>6929</v>
      </c>
      <c r="H1473">
        <f>'[4]200912'!R32</f>
        <v>8498</v>
      </c>
      <c r="I1473">
        <v>64</v>
      </c>
      <c r="J1473">
        <v>1355</v>
      </c>
      <c r="K1473">
        <v>8</v>
      </c>
      <c r="L1473">
        <v>318</v>
      </c>
      <c r="M1473">
        <v>74</v>
      </c>
      <c r="N1473">
        <v>664</v>
      </c>
      <c r="O1473">
        <v>11</v>
      </c>
      <c r="P1473">
        <v>294.69</v>
      </c>
    </row>
    <row r="1474" spans="3:16" x14ac:dyDescent="0.2">
      <c r="C1474" s="5">
        <v>40163</v>
      </c>
      <c r="D1474" t="s">
        <v>32</v>
      </c>
      <c r="E1474">
        <v>18373</v>
      </c>
      <c r="F1474">
        <v>13905</v>
      </c>
      <c r="G1474">
        <v>7105</v>
      </c>
      <c r="H1474">
        <f>'[4]200912'!R33</f>
        <v>8786</v>
      </c>
      <c r="I1474">
        <v>63</v>
      </c>
      <c r="J1474">
        <v>1378</v>
      </c>
      <c r="K1474">
        <v>8</v>
      </c>
      <c r="L1474">
        <v>321</v>
      </c>
      <c r="M1474">
        <v>74</v>
      </c>
      <c r="N1474">
        <v>664</v>
      </c>
      <c r="O1474">
        <v>8</v>
      </c>
      <c r="P1474">
        <v>292.33</v>
      </c>
    </row>
    <row r="1475" spans="3:16" x14ac:dyDescent="0.2">
      <c r="C1475" s="5">
        <v>40163</v>
      </c>
      <c r="D1475" t="s">
        <v>33</v>
      </c>
      <c r="E1475">
        <v>18644</v>
      </c>
      <c r="F1475">
        <v>14263</v>
      </c>
      <c r="G1475">
        <v>7228</v>
      </c>
      <c r="H1475">
        <f>'[4]200912'!R34</f>
        <v>8945</v>
      </c>
      <c r="I1475">
        <v>69</v>
      </c>
      <c r="J1475">
        <v>1474</v>
      </c>
      <c r="K1475">
        <v>8</v>
      </c>
      <c r="L1475">
        <v>310</v>
      </c>
      <c r="M1475">
        <v>74</v>
      </c>
      <c r="N1475">
        <v>664</v>
      </c>
      <c r="O1475">
        <v>6</v>
      </c>
      <c r="P1475">
        <v>291.81</v>
      </c>
    </row>
    <row r="1476" spans="3:16" x14ac:dyDescent="0.2">
      <c r="C1476" s="5">
        <v>40163</v>
      </c>
      <c r="D1476" t="s">
        <v>34</v>
      </c>
      <c r="E1476">
        <v>18864</v>
      </c>
      <c r="F1476">
        <v>14451</v>
      </c>
      <c r="G1476">
        <v>7382</v>
      </c>
      <c r="H1476">
        <f>'[4]200912'!R35</f>
        <v>9106</v>
      </c>
      <c r="I1476">
        <v>74</v>
      </c>
      <c r="J1476">
        <v>1549</v>
      </c>
      <c r="K1476">
        <v>7</v>
      </c>
      <c r="L1476">
        <v>311</v>
      </c>
      <c r="M1476">
        <v>74</v>
      </c>
      <c r="N1476">
        <v>664</v>
      </c>
      <c r="O1476">
        <v>3</v>
      </c>
      <c r="P1476">
        <v>290.99</v>
      </c>
    </row>
    <row r="1477" spans="3:16" x14ac:dyDescent="0.2">
      <c r="C1477" s="5">
        <v>40163</v>
      </c>
      <c r="D1477" t="s">
        <v>35</v>
      </c>
      <c r="E1477">
        <v>19108</v>
      </c>
      <c r="F1477">
        <v>14358</v>
      </c>
      <c r="G1477">
        <v>7414</v>
      </c>
      <c r="H1477">
        <f>'[4]200912'!R36</f>
        <v>9065</v>
      </c>
      <c r="I1477">
        <v>74</v>
      </c>
      <c r="J1477">
        <v>1567</v>
      </c>
      <c r="K1477">
        <v>6</v>
      </c>
      <c r="L1477">
        <v>279</v>
      </c>
      <c r="M1477">
        <v>79</v>
      </c>
      <c r="N1477">
        <v>708</v>
      </c>
      <c r="O1477">
        <v>0</v>
      </c>
      <c r="P1477">
        <v>290.17</v>
      </c>
    </row>
    <row r="1478" spans="3:16" x14ac:dyDescent="0.2">
      <c r="C1478" s="5">
        <v>40163</v>
      </c>
      <c r="D1478" t="s">
        <v>36</v>
      </c>
      <c r="E1478">
        <v>19244</v>
      </c>
      <c r="F1478">
        <v>14184</v>
      </c>
      <c r="G1478">
        <v>7319</v>
      </c>
      <c r="H1478">
        <f>'[4]200912'!R37</f>
        <v>9015</v>
      </c>
      <c r="I1478">
        <v>76</v>
      </c>
      <c r="J1478">
        <v>1608</v>
      </c>
      <c r="K1478">
        <v>5</v>
      </c>
      <c r="L1478">
        <v>287</v>
      </c>
      <c r="M1478">
        <v>79</v>
      </c>
      <c r="N1478">
        <v>708</v>
      </c>
      <c r="O1478">
        <v>0</v>
      </c>
      <c r="P1478">
        <v>289.35000000000002</v>
      </c>
    </row>
    <row r="1479" spans="3:16" x14ac:dyDescent="0.2">
      <c r="C1479" s="5">
        <v>40163</v>
      </c>
      <c r="D1479" t="s">
        <v>37</v>
      </c>
      <c r="E1479">
        <v>19347</v>
      </c>
      <c r="F1479">
        <v>14083</v>
      </c>
      <c r="G1479">
        <v>7407</v>
      </c>
      <c r="H1479">
        <f>'[4]200912'!R38</f>
        <v>8870</v>
      </c>
      <c r="I1479">
        <v>77</v>
      </c>
      <c r="J1479">
        <v>1550</v>
      </c>
      <c r="K1479">
        <v>6</v>
      </c>
      <c r="L1479">
        <v>277</v>
      </c>
      <c r="M1479">
        <v>79</v>
      </c>
      <c r="N1479">
        <v>708</v>
      </c>
      <c r="O1479">
        <v>0</v>
      </c>
      <c r="P1479">
        <v>287.99</v>
      </c>
    </row>
    <row r="1480" spans="3:16" x14ac:dyDescent="0.2">
      <c r="C1480" s="5">
        <v>40163</v>
      </c>
      <c r="D1480" t="s">
        <v>38</v>
      </c>
      <c r="E1480">
        <v>19306</v>
      </c>
      <c r="F1480">
        <v>13959</v>
      </c>
      <c r="G1480">
        <v>7407</v>
      </c>
      <c r="H1480">
        <f>'[4]200912'!R39</f>
        <v>8928</v>
      </c>
      <c r="I1480">
        <v>76</v>
      </c>
      <c r="J1480">
        <v>1503</v>
      </c>
      <c r="K1480">
        <v>6</v>
      </c>
      <c r="L1480">
        <v>265</v>
      </c>
      <c r="M1480">
        <v>79</v>
      </c>
      <c r="N1480">
        <v>708</v>
      </c>
      <c r="O1480">
        <v>0</v>
      </c>
      <c r="P1480">
        <v>286.63</v>
      </c>
    </row>
    <row r="1481" spans="3:16" x14ac:dyDescent="0.2">
      <c r="C1481" s="5">
        <v>40163</v>
      </c>
      <c r="D1481" t="s">
        <v>39</v>
      </c>
      <c r="E1481">
        <v>19202</v>
      </c>
      <c r="F1481">
        <v>13679</v>
      </c>
      <c r="G1481">
        <v>7450</v>
      </c>
      <c r="H1481">
        <f>'[4]200912'!R40</f>
        <v>9047</v>
      </c>
      <c r="I1481">
        <v>80</v>
      </c>
      <c r="J1481">
        <v>1537</v>
      </c>
      <c r="K1481">
        <v>7</v>
      </c>
      <c r="L1481">
        <v>265</v>
      </c>
      <c r="M1481">
        <v>70</v>
      </c>
      <c r="N1481">
        <v>723</v>
      </c>
      <c r="O1481">
        <v>0</v>
      </c>
      <c r="P1481">
        <v>284.77</v>
      </c>
    </row>
    <row r="1482" spans="3:16" x14ac:dyDescent="0.2">
      <c r="C1482" s="5">
        <v>40163</v>
      </c>
      <c r="D1482" t="s">
        <v>40</v>
      </c>
      <c r="E1482">
        <v>19156</v>
      </c>
      <c r="F1482">
        <v>13629</v>
      </c>
      <c r="G1482">
        <v>7450</v>
      </c>
      <c r="H1482">
        <f>'[4]200912'!R41</f>
        <v>9014</v>
      </c>
      <c r="I1482">
        <v>83</v>
      </c>
      <c r="J1482">
        <v>1533</v>
      </c>
      <c r="K1482">
        <v>7</v>
      </c>
      <c r="L1482">
        <v>261</v>
      </c>
      <c r="M1482">
        <v>70</v>
      </c>
      <c r="N1482">
        <v>723</v>
      </c>
      <c r="O1482">
        <v>0</v>
      </c>
      <c r="P1482">
        <v>283.11</v>
      </c>
    </row>
    <row r="1483" spans="3:16" x14ac:dyDescent="0.2">
      <c r="C1483" s="5">
        <v>40163</v>
      </c>
      <c r="D1483" t="s">
        <v>41</v>
      </c>
      <c r="E1483">
        <v>19130</v>
      </c>
      <c r="F1483">
        <v>13610</v>
      </c>
      <c r="G1483">
        <v>7503</v>
      </c>
      <c r="H1483">
        <f>'[4]200912'!R42</f>
        <v>8983</v>
      </c>
      <c r="I1483">
        <v>87</v>
      </c>
      <c r="J1483">
        <v>1574</v>
      </c>
      <c r="K1483">
        <v>7</v>
      </c>
      <c r="L1483">
        <v>239</v>
      </c>
      <c r="M1483">
        <v>70</v>
      </c>
      <c r="N1483">
        <v>723</v>
      </c>
      <c r="O1483">
        <v>0</v>
      </c>
      <c r="P1483">
        <v>281.08999999999997</v>
      </c>
    </row>
    <row r="1484" spans="3:16" x14ac:dyDescent="0.2">
      <c r="C1484" s="5">
        <v>40163</v>
      </c>
      <c r="D1484" t="s">
        <v>42</v>
      </c>
      <c r="E1484">
        <v>19180</v>
      </c>
      <c r="F1484">
        <v>13550</v>
      </c>
      <c r="G1484">
        <v>7462</v>
      </c>
      <c r="H1484">
        <f>'[4]200912'!R43</f>
        <v>9067</v>
      </c>
      <c r="I1484">
        <v>102</v>
      </c>
      <c r="J1484">
        <v>1516</v>
      </c>
      <c r="K1484">
        <v>6</v>
      </c>
      <c r="L1484">
        <v>236</v>
      </c>
      <c r="M1484">
        <v>70</v>
      </c>
      <c r="N1484">
        <v>723</v>
      </c>
      <c r="O1484">
        <v>0</v>
      </c>
      <c r="P1484">
        <v>278.57</v>
      </c>
    </row>
    <row r="1485" spans="3:16" x14ac:dyDescent="0.2">
      <c r="C1485" s="5">
        <v>40163</v>
      </c>
      <c r="D1485" t="s">
        <v>43</v>
      </c>
      <c r="E1485">
        <v>19232</v>
      </c>
      <c r="F1485">
        <v>13471</v>
      </c>
      <c r="G1485">
        <v>7438</v>
      </c>
      <c r="H1485">
        <f>'[4]200912'!R44</f>
        <v>8962</v>
      </c>
      <c r="I1485">
        <v>113</v>
      </c>
      <c r="J1485">
        <v>1476</v>
      </c>
      <c r="K1485">
        <v>6</v>
      </c>
      <c r="L1485">
        <v>236</v>
      </c>
      <c r="M1485">
        <v>75</v>
      </c>
      <c r="N1485">
        <v>845</v>
      </c>
      <c r="O1485">
        <v>0</v>
      </c>
      <c r="P1485">
        <v>276.06</v>
      </c>
    </row>
    <row r="1486" spans="3:16" x14ac:dyDescent="0.2">
      <c r="C1486" s="5">
        <v>40163</v>
      </c>
      <c r="D1486" t="s">
        <v>44</v>
      </c>
      <c r="E1486">
        <v>19184</v>
      </c>
      <c r="F1486">
        <v>13445</v>
      </c>
      <c r="G1486">
        <v>7406</v>
      </c>
      <c r="H1486">
        <f>'[4]200912'!R45</f>
        <v>8965</v>
      </c>
      <c r="I1486">
        <v>117</v>
      </c>
      <c r="J1486">
        <v>1466</v>
      </c>
      <c r="K1486">
        <v>7</v>
      </c>
      <c r="L1486">
        <v>212</v>
      </c>
      <c r="M1486">
        <v>75</v>
      </c>
      <c r="N1486">
        <v>845</v>
      </c>
      <c r="O1486">
        <v>0</v>
      </c>
      <c r="P1486">
        <v>274.04000000000002</v>
      </c>
    </row>
    <row r="1487" spans="3:16" x14ac:dyDescent="0.2">
      <c r="C1487" s="5">
        <v>40163</v>
      </c>
      <c r="D1487" t="s">
        <v>45</v>
      </c>
      <c r="E1487">
        <v>19165</v>
      </c>
      <c r="F1487">
        <v>13453</v>
      </c>
      <c r="G1487">
        <v>7365</v>
      </c>
      <c r="H1487">
        <f>'[4]200912'!R46</f>
        <v>8886</v>
      </c>
      <c r="I1487">
        <v>113</v>
      </c>
      <c r="J1487">
        <v>1477</v>
      </c>
      <c r="K1487">
        <v>7</v>
      </c>
      <c r="L1487">
        <v>201</v>
      </c>
      <c r="M1487">
        <v>75</v>
      </c>
      <c r="N1487">
        <v>845</v>
      </c>
      <c r="O1487">
        <v>0</v>
      </c>
      <c r="P1487">
        <v>267.67</v>
      </c>
    </row>
    <row r="1488" spans="3:16" x14ac:dyDescent="0.2">
      <c r="C1488" s="5">
        <v>40163</v>
      </c>
      <c r="D1488" t="s">
        <v>46</v>
      </c>
      <c r="E1488">
        <v>19052</v>
      </c>
      <c r="F1488">
        <v>13406</v>
      </c>
      <c r="G1488">
        <v>7384</v>
      </c>
      <c r="H1488">
        <f>'[4]200912'!R47</f>
        <v>8919</v>
      </c>
      <c r="I1488">
        <v>105</v>
      </c>
      <c r="J1488">
        <v>1562</v>
      </c>
      <c r="K1488">
        <v>6</v>
      </c>
      <c r="L1488">
        <v>180</v>
      </c>
      <c r="M1488">
        <v>75</v>
      </c>
      <c r="N1488">
        <v>845</v>
      </c>
      <c r="O1488">
        <v>0</v>
      </c>
      <c r="P1488">
        <v>261</v>
      </c>
    </row>
    <row r="1489" spans="3:16" x14ac:dyDescent="0.2">
      <c r="C1489" s="5">
        <v>40163</v>
      </c>
      <c r="D1489" t="s">
        <v>47</v>
      </c>
      <c r="E1489">
        <v>19128</v>
      </c>
      <c r="F1489">
        <v>13421</v>
      </c>
      <c r="G1489">
        <v>7331</v>
      </c>
      <c r="H1489">
        <f>'[4]200912'!R48</f>
        <v>8954</v>
      </c>
      <c r="I1489">
        <v>116</v>
      </c>
      <c r="J1489">
        <v>1623</v>
      </c>
      <c r="K1489">
        <v>6</v>
      </c>
      <c r="L1489">
        <v>180</v>
      </c>
      <c r="M1489">
        <v>81</v>
      </c>
      <c r="N1489">
        <v>738</v>
      </c>
      <c r="O1489">
        <v>0</v>
      </c>
      <c r="P1489">
        <v>254.63</v>
      </c>
    </row>
    <row r="1490" spans="3:16" x14ac:dyDescent="0.2">
      <c r="C1490" s="5">
        <v>40163</v>
      </c>
      <c r="D1490" t="s">
        <v>48</v>
      </c>
      <c r="E1490">
        <v>19235</v>
      </c>
      <c r="F1490">
        <v>13415</v>
      </c>
      <c r="G1490">
        <v>7369</v>
      </c>
      <c r="H1490">
        <f>'[4]200912'!R49</f>
        <v>8959</v>
      </c>
      <c r="I1490">
        <v>114</v>
      </c>
      <c r="J1490">
        <v>1673</v>
      </c>
      <c r="K1490">
        <v>5</v>
      </c>
      <c r="L1490">
        <v>182</v>
      </c>
      <c r="M1490">
        <v>81</v>
      </c>
      <c r="N1490">
        <v>738</v>
      </c>
      <c r="O1490">
        <v>0</v>
      </c>
      <c r="P1490">
        <v>248.26</v>
      </c>
    </row>
    <row r="1491" spans="3:16" x14ac:dyDescent="0.2">
      <c r="C1491" s="5">
        <v>40163</v>
      </c>
      <c r="D1491" t="s">
        <v>49</v>
      </c>
      <c r="E1491">
        <v>19244</v>
      </c>
      <c r="F1491">
        <v>13475</v>
      </c>
      <c r="G1491">
        <v>7377</v>
      </c>
      <c r="H1491">
        <f>'[4]200912'!R50</f>
        <v>8963</v>
      </c>
      <c r="I1491">
        <v>119</v>
      </c>
      <c r="J1491">
        <v>1673</v>
      </c>
      <c r="K1491">
        <v>4</v>
      </c>
      <c r="L1491">
        <v>174</v>
      </c>
      <c r="M1491">
        <v>81</v>
      </c>
      <c r="N1491">
        <v>738</v>
      </c>
      <c r="O1491">
        <v>0</v>
      </c>
      <c r="P1491">
        <v>244.17</v>
      </c>
    </row>
    <row r="1492" spans="3:16" x14ac:dyDescent="0.2">
      <c r="C1492" s="5">
        <v>40163</v>
      </c>
      <c r="D1492" t="s">
        <v>50</v>
      </c>
      <c r="E1492">
        <v>19211</v>
      </c>
      <c r="F1492">
        <v>13428</v>
      </c>
      <c r="G1492">
        <v>7309</v>
      </c>
      <c r="H1492">
        <f>'[4]200912'!R51</f>
        <v>8934</v>
      </c>
      <c r="I1492">
        <v>121</v>
      </c>
      <c r="J1492">
        <v>1755</v>
      </c>
      <c r="K1492">
        <v>5</v>
      </c>
      <c r="L1492">
        <v>161</v>
      </c>
      <c r="M1492">
        <v>81</v>
      </c>
      <c r="N1492">
        <v>738</v>
      </c>
      <c r="O1492">
        <v>0</v>
      </c>
      <c r="P1492">
        <v>239.78</v>
      </c>
    </row>
    <row r="1493" spans="3:16" x14ac:dyDescent="0.2">
      <c r="C1493" s="5">
        <v>40163</v>
      </c>
      <c r="D1493" t="s">
        <v>51</v>
      </c>
      <c r="E1493">
        <v>19163</v>
      </c>
      <c r="F1493">
        <v>13203</v>
      </c>
      <c r="G1493">
        <v>7367</v>
      </c>
      <c r="H1493">
        <f>'[4]200912'!R52</f>
        <v>8971</v>
      </c>
      <c r="I1493">
        <v>121</v>
      </c>
      <c r="J1493">
        <v>1789</v>
      </c>
      <c r="K1493">
        <v>4</v>
      </c>
      <c r="L1493">
        <v>176</v>
      </c>
      <c r="M1493">
        <v>86</v>
      </c>
      <c r="N1493">
        <v>648</v>
      </c>
      <c r="O1493">
        <v>0</v>
      </c>
      <c r="P1493">
        <v>235.39</v>
      </c>
    </row>
    <row r="1494" spans="3:16" x14ac:dyDescent="0.2">
      <c r="C1494" s="5">
        <v>40163</v>
      </c>
      <c r="D1494" t="s">
        <v>52</v>
      </c>
      <c r="E1494">
        <v>19164</v>
      </c>
      <c r="F1494">
        <v>13189</v>
      </c>
      <c r="G1494">
        <v>7370</v>
      </c>
      <c r="H1494">
        <f>'[4]200912'!R53</f>
        <v>8839</v>
      </c>
      <c r="I1494">
        <v>123</v>
      </c>
      <c r="J1494">
        <v>1864</v>
      </c>
      <c r="K1494">
        <v>4</v>
      </c>
      <c r="L1494">
        <v>196</v>
      </c>
      <c r="M1494">
        <v>86</v>
      </c>
      <c r="N1494">
        <v>648</v>
      </c>
      <c r="O1494">
        <v>0</v>
      </c>
      <c r="P1494">
        <v>231.29</v>
      </c>
    </row>
    <row r="1495" spans="3:16" x14ac:dyDescent="0.2">
      <c r="C1495" s="5">
        <v>40163</v>
      </c>
      <c r="D1495" t="s">
        <v>53</v>
      </c>
      <c r="E1495">
        <v>19361</v>
      </c>
      <c r="F1495">
        <v>13189</v>
      </c>
      <c r="G1495">
        <v>7349</v>
      </c>
      <c r="H1495">
        <f>'[4]200912'!R54</f>
        <v>8959</v>
      </c>
      <c r="I1495">
        <v>126</v>
      </c>
      <c r="J1495">
        <v>1854</v>
      </c>
      <c r="K1495">
        <v>4</v>
      </c>
      <c r="L1495">
        <v>205</v>
      </c>
      <c r="M1495">
        <v>86</v>
      </c>
      <c r="N1495">
        <v>648</v>
      </c>
      <c r="O1495">
        <v>0</v>
      </c>
      <c r="P1495">
        <v>229.08</v>
      </c>
    </row>
    <row r="1496" spans="3:16" x14ac:dyDescent="0.2">
      <c r="C1496" s="5">
        <v>40163</v>
      </c>
      <c r="D1496" t="s">
        <v>54</v>
      </c>
      <c r="E1496">
        <v>19496</v>
      </c>
      <c r="F1496">
        <v>13238</v>
      </c>
      <c r="G1496">
        <v>7376</v>
      </c>
      <c r="H1496">
        <f>'[4]200912'!R55</f>
        <v>8961</v>
      </c>
      <c r="I1496">
        <v>131</v>
      </c>
      <c r="J1496">
        <v>1869</v>
      </c>
      <c r="K1496">
        <v>3</v>
      </c>
      <c r="L1496">
        <v>187</v>
      </c>
      <c r="M1496">
        <v>86</v>
      </c>
      <c r="N1496">
        <v>648</v>
      </c>
      <c r="O1496">
        <v>0</v>
      </c>
      <c r="P1496">
        <v>227.66</v>
      </c>
    </row>
    <row r="1497" spans="3:16" x14ac:dyDescent="0.2">
      <c r="C1497" s="5">
        <v>40163</v>
      </c>
      <c r="D1497" t="s">
        <v>55</v>
      </c>
      <c r="E1497">
        <v>19654</v>
      </c>
      <c r="F1497">
        <v>13330</v>
      </c>
      <c r="G1497">
        <v>7473</v>
      </c>
      <c r="H1497">
        <f>'[4]200912'!R56</f>
        <v>8899</v>
      </c>
      <c r="I1497">
        <v>159</v>
      </c>
      <c r="J1497">
        <v>1891</v>
      </c>
      <c r="K1497">
        <v>2</v>
      </c>
      <c r="L1497">
        <v>174</v>
      </c>
      <c r="M1497">
        <v>77</v>
      </c>
      <c r="N1497">
        <v>651</v>
      </c>
      <c r="O1497">
        <v>0</v>
      </c>
      <c r="P1497">
        <v>225.44</v>
      </c>
    </row>
    <row r="1498" spans="3:16" x14ac:dyDescent="0.2">
      <c r="C1498" s="5">
        <v>40163</v>
      </c>
      <c r="D1498" t="s">
        <v>56</v>
      </c>
      <c r="E1498">
        <v>19724</v>
      </c>
      <c r="F1498">
        <v>13300</v>
      </c>
      <c r="G1498">
        <v>7452</v>
      </c>
      <c r="H1498">
        <f>'[4]200912'!R57</f>
        <v>8977</v>
      </c>
      <c r="I1498">
        <v>183</v>
      </c>
      <c r="J1498">
        <v>1884</v>
      </c>
      <c r="K1498">
        <v>3</v>
      </c>
      <c r="L1498">
        <v>185</v>
      </c>
      <c r="M1498">
        <v>77</v>
      </c>
      <c r="N1498">
        <v>651</v>
      </c>
      <c r="O1498">
        <v>0</v>
      </c>
      <c r="P1498">
        <v>224.03</v>
      </c>
    </row>
    <row r="1499" spans="3:16" x14ac:dyDescent="0.2">
      <c r="C1499" s="5">
        <v>40163</v>
      </c>
      <c r="D1499" t="s">
        <v>57</v>
      </c>
      <c r="E1499">
        <v>19674</v>
      </c>
      <c r="F1499">
        <v>13247</v>
      </c>
      <c r="G1499">
        <v>7474</v>
      </c>
      <c r="H1499">
        <f>'[4]200912'!R58</f>
        <v>8885</v>
      </c>
      <c r="I1499">
        <v>182</v>
      </c>
      <c r="J1499">
        <v>1854</v>
      </c>
      <c r="K1499">
        <v>2</v>
      </c>
      <c r="L1499">
        <v>172</v>
      </c>
      <c r="M1499">
        <v>77</v>
      </c>
      <c r="N1499">
        <v>651</v>
      </c>
      <c r="O1499">
        <v>0</v>
      </c>
      <c r="P1499">
        <v>221.6</v>
      </c>
    </row>
    <row r="1500" spans="3:16" x14ac:dyDescent="0.2">
      <c r="C1500" s="5">
        <v>40163</v>
      </c>
      <c r="D1500" t="s">
        <v>58</v>
      </c>
      <c r="E1500">
        <v>19568</v>
      </c>
      <c r="F1500">
        <v>13127</v>
      </c>
      <c r="G1500">
        <v>7384</v>
      </c>
      <c r="H1500">
        <f>'[4]200912'!R59</f>
        <v>8752</v>
      </c>
      <c r="I1500">
        <v>206</v>
      </c>
      <c r="J1500">
        <v>1832</v>
      </c>
      <c r="K1500">
        <v>2</v>
      </c>
      <c r="L1500">
        <v>193</v>
      </c>
      <c r="M1500">
        <v>77</v>
      </c>
      <c r="N1500">
        <v>651</v>
      </c>
      <c r="O1500">
        <v>0</v>
      </c>
      <c r="P1500">
        <v>219.48</v>
      </c>
    </row>
    <row r="1501" spans="3:16" x14ac:dyDescent="0.2">
      <c r="C1501" s="5">
        <v>40163</v>
      </c>
      <c r="D1501" t="s">
        <v>59</v>
      </c>
      <c r="E1501">
        <v>19370</v>
      </c>
      <c r="F1501">
        <v>13144</v>
      </c>
      <c r="G1501">
        <v>7425</v>
      </c>
      <c r="H1501">
        <f>'[4]200912'!R60</f>
        <v>8830</v>
      </c>
      <c r="I1501">
        <v>218</v>
      </c>
      <c r="J1501">
        <v>1812</v>
      </c>
      <c r="K1501">
        <v>2</v>
      </c>
      <c r="L1501">
        <v>175</v>
      </c>
      <c r="M1501">
        <v>81</v>
      </c>
      <c r="N1501">
        <v>619</v>
      </c>
      <c r="O1501">
        <v>0</v>
      </c>
      <c r="P1501">
        <v>217.56</v>
      </c>
    </row>
    <row r="1502" spans="3:16" x14ac:dyDescent="0.2">
      <c r="C1502" s="5">
        <v>40163</v>
      </c>
      <c r="D1502" t="s">
        <v>60</v>
      </c>
      <c r="E1502">
        <v>19217</v>
      </c>
      <c r="F1502">
        <v>13163</v>
      </c>
      <c r="G1502">
        <v>7433</v>
      </c>
      <c r="H1502">
        <f>'[4]200912'!R61</f>
        <v>8975</v>
      </c>
      <c r="I1502">
        <v>229</v>
      </c>
      <c r="J1502">
        <v>1836</v>
      </c>
      <c r="K1502">
        <v>2</v>
      </c>
      <c r="L1502">
        <v>161</v>
      </c>
      <c r="M1502">
        <v>81</v>
      </c>
      <c r="N1502">
        <v>619</v>
      </c>
      <c r="O1502">
        <v>0</v>
      </c>
      <c r="P1502">
        <v>215.14</v>
      </c>
    </row>
    <row r="1503" spans="3:16" x14ac:dyDescent="0.2">
      <c r="C1503" s="5">
        <v>40163</v>
      </c>
      <c r="D1503" t="s">
        <v>61</v>
      </c>
      <c r="E1503">
        <v>19333</v>
      </c>
      <c r="F1503">
        <v>13085</v>
      </c>
      <c r="G1503">
        <v>7310</v>
      </c>
      <c r="H1503">
        <f>'[4]200912'!R62</f>
        <v>8948</v>
      </c>
      <c r="I1503">
        <v>219</v>
      </c>
      <c r="J1503">
        <v>1915</v>
      </c>
      <c r="K1503">
        <v>1</v>
      </c>
      <c r="L1503">
        <v>156</v>
      </c>
      <c r="M1503">
        <v>81</v>
      </c>
      <c r="N1503">
        <v>619</v>
      </c>
      <c r="O1503">
        <v>0</v>
      </c>
      <c r="P1503">
        <v>209.15</v>
      </c>
    </row>
    <row r="1504" spans="3:16" x14ac:dyDescent="0.2">
      <c r="C1504" s="5">
        <v>40163</v>
      </c>
      <c r="D1504" t="s">
        <v>62</v>
      </c>
      <c r="E1504">
        <v>19238</v>
      </c>
      <c r="F1504">
        <v>13096</v>
      </c>
      <c r="G1504">
        <v>7278</v>
      </c>
      <c r="H1504">
        <f>'[4]200912'!R63</f>
        <v>8880</v>
      </c>
      <c r="I1504">
        <v>236</v>
      </c>
      <c r="J1504">
        <v>1789</v>
      </c>
      <c r="K1504">
        <v>1</v>
      </c>
      <c r="L1504">
        <v>153</v>
      </c>
      <c r="M1504">
        <v>81</v>
      </c>
      <c r="N1504">
        <v>619</v>
      </c>
      <c r="O1504">
        <v>0</v>
      </c>
      <c r="P1504">
        <v>203.36</v>
      </c>
    </row>
    <row r="1505" spans="3:16" x14ac:dyDescent="0.2">
      <c r="C1505" s="5">
        <v>40163</v>
      </c>
      <c r="D1505" t="s">
        <v>63</v>
      </c>
      <c r="E1505">
        <v>19180</v>
      </c>
      <c r="F1505">
        <v>13161</v>
      </c>
      <c r="G1505">
        <v>7432</v>
      </c>
      <c r="H1505">
        <f>'[4]200912'!R64</f>
        <v>8874</v>
      </c>
      <c r="I1505">
        <v>222</v>
      </c>
      <c r="J1505">
        <v>1790</v>
      </c>
      <c r="K1505">
        <v>1</v>
      </c>
      <c r="L1505">
        <v>158</v>
      </c>
      <c r="M1505">
        <v>86</v>
      </c>
      <c r="N1505">
        <v>604</v>
      </c>
      <c r="O1505">
        <v>0</v>
      </c>
      <c r="P1505">
        <v>197.07</v>
      </c>
    </row>
    <row r="1506" spans="3:16" x14ac:dyDescent="0.2">
      <c r="C1506" s="5">
        <v>40163</v>
      </c>
      <c r="D1506" t="s">
        <v>64</v>
      </c>
      <c r="E1506">
        <v>19068</v>
      </c>
      <c r="F1506">
        <v>13200</v>
      </c>
      <c r="G1506">
        <v>7434</v>
      </c>
      <c r="H1506">
        <f>'[4]200912'!R65</f>
        <v>8899</v>
      </c>
      <c r="I1506">
        <v>203</v>
      </c>
      <c r="J1506">
        <v>1771</v>
      </c>
      <c r="K1506">
        <v>1</v>
      </c>
      <c r="L1506">
        <v>137</v>
      </c>
      <c r="M1506">
        <v>86</v>
      </c>
      <c r="N1506">
        <v>604</v>
      </c>
      <c r="O1506">
        <v>0</v>
      </c>
      <c r="P1506">
        <v>191.28</v>
      </c>
    </row>
    <row r="1507" spans="3:16" x14ac:dyDescent="0.2">
      <c r="C1507" s="5">
        <v>40163</v>
      </c>
      <c r="D1507" t="s">
        <v>65</v>
      </c>
      <c r="E1507">
        <v>19100</v>
      </c>
      <c r="F1507">
        <v>13176</v>
      </c>
      <c r="G1507">
        <v>7389</v>
      </c>
      <c r="H1507">
        <f>'[4]200912'!R66</f>
        <v>9004</v>
      </c>
      <c r="I1507">
        <v>193</v>
      </c>
      <c r="J1507">
        <v>1753</v>
      </c>
      <c r="K1507">
        <v>0</v>
      </c>
      <c r="L1507">
        <v>158</v>
      </c>
      <c r="M1507">
        <v>86</v>
      </c>
      <c r="N1507">
        <v>604</v>
      </c>
      <c r="O1507">
        <v>0</v>
      </c>
      <c r="P1507">
        <v>187.25</v>
      </c>
    </row>
    <row r="1508" spans="3:16" x14ac:dyDescent="0.2">
      <c r="C1508" s="5">
        <v>40163</v>
      </c>
      <c r="D1508" t="s">
        <v>66</v>
      </c>
      <c r="E1508">
        <v>19077</v>
      </c>
      <c r="F1508">
        <v>13223</v>
      </c>
      <c r="G1508">
        <v>7373</v>
      </c>
      <c r="H1508">
        <f>'[4]200912'!R67</f>
        <v>9028</v>
      </c>
      <c r="I1508">
        <v>186</v>
      </c>
      <c r="J1508">
        <v>1712</v>
      </c>
      <c r="K1508">
        <v>2</v>
      </c>
      <c r="L1508">
        <v>197</v>
      </c>
      <c r="M1508">
        <v>86</v>
      </c>
      <c r="N1508">
        <v>604</v>
      </c>
      <c r="O1508">
        <v>0</v>
      </c>
      <c r="P1508">
        <v>183.72</v>
      </c>
    </row>
    <row r="1509" spans="3:16" x14ac:dyDescent="0.2">
      <c r="C1509" s="5">
        <v>40163</v>
      </c>
      <c r="D1509" t="s">
        <v>67</v>
      </c>
      <c r="E1509">
        <v>19026</v>
      </c>
      <c r="F1509">
        <v>13609</v>
      </c>
      <c r="G1509">
        <v>7356</v>
      </c>
      <c r="H1509">
        <f>'[4]200912'!R68</f>
        <v>9134</v>
      </c>
      <c r="I1509">
        <v>201</v>
      </c>
      <c r="J1509">
        <v>1700</v>
      </c>
      <c r="K1509">
        <v>2</v>
      </c>
      <c r="L1509">
        <v>237</v>
      </c>
      <c r="M1509">
        <v>93</v>
      </c>
      <c r="N1509">
        <v>583</v>
      </c>
      <c r="O1509">
        <v>0</v>
      </c>
      <c r="P1509">
        <v>179.69</v>
      </c>
    </row>
    <row r="1510" spans="3:16" x14ac:dyDescent="0.2">
      <c r="C1510" s="5">
        <v>40163</v>
      </c>
      <c r="D1510" t="s">
        <v>68</v>
      </c>
      <c r="E1510">
        <v>19202</v>
      </c>
      <c r="F1510">
        <v>13960</v>
      </c>
      <c r="G1510">
        <v>7450</v>
      </c>
      <c r="H1510">
        <f>'[4]200912'!R69</f>
        <v>9409</v>
      </c>
      <c r="I1510">
        <v>224</v>
      </c>
      <c r="J1510">
        <v>1659</v>
      </c>
      <c r="K1510">
        <v>2</v>
      </c>
      <c r="L1510">
        <v>285</v>
      </c>
      <c r="M1510">
        <v>93</v>
      </c>
      <c r="N1510">
        <v>583</v>
      </c>
      <c r="O1510">
        <v>1</v>
      </c>
      <c r="P1510">
        <v>176.16</v>
      </c>
    </row>
    <row r="1511" spans="3:16" x14ac:dyDescent="0.2">
      <c r="C1511" s="5">
        <v>40163</v>
      </c>
      <c r="D1511" t="s">
        <v>69</v>
      </c>
      <c r="E1511">
        <v>19364</v>
      </c>
      <c r="F1511">
        <v>14413</v>
      </c>
      <c r="G1511">
        <v>7532</v>
      </c>
      <c r="H1511">
        <f>'[4]200912'!R70</f>
        <v>9680</v>
      </c>
      <c r="I1511">
        <v>219</v>
      </c>
      <c r="J1511">
        <v>1666</v>
      </c>
      <c r="K1511">
        <v>2</v>
      </c>
      <c r="L1511">
        <v>289</v>
      </c>
      <c r="M1511">
        <v>93</v>
      </c>
      <c r="N1511">
        <v>583</v>
      </c>
      <c r="O1511">
        <v>1</v>
      </c>
      <c r="P1511">
        <v>178.6</v>
      </c>
    </row>
    <row r="1512" spans="3:16" x14ac:dyDescent="0.2">
      <c r="C1512" s="5">
        <v>40163</v>
      </c>
      <c r="D1512" t="s">
        <v>70</v>
      </c>
      <c r="E1512">
        <v>19650</v>
      </c>
      <c r="F1512">
        <v>14737</v>
      </c>
      <c r="G1512">
        <v>7587</v>
      </c>
      <c r="H1512">
        <f>'[4]200912'!R71</f>
        <v>9722</v>
      </c>
      <c r="I1512">
        <v>209</v>
      </c>
      <c r="J1512">
        <v>1722</v>
      </c>
      <c r="K1512">
        <v>1</v>
      </c>
      <c r="L1512">
        <v>306</v>
      </c>
      <c r="M1512">
        <v>93</v>
      </c>
      <c r="N1512">
        <v>583</v>
      </c>
      <c r="O1512">
        <v>1</v>
      </c>
      <c r="P1512">
        <v>181.04</v>
      </c>
    </row>
    <row r="1513" spans="3:16" x14ac:dyDescent="0.2">
      <c r="C1513" s="5">
        <v>40163</v>
      </c>
      <c r="D1513" t="s">
        <v>71</v>
      </c>
      <c r="E1513">
        <v>19861</v>
      </c>
      <c r="F1513">
        <v>14950</v>
      </c>
      <c r="G1513">
        <v>7618</v>
      </c>
      <c r="H1513">
        <f>'[4]200912'!R72</f>
        <v>9611</v>
      </c>
      <c r="I1513">
        <v>223</v>
      </c>
      <c r="J1513">
        <v>1733</v>
      </c>
      <c r="K1513">
        <v>1</v>
      </c>
      <c r="L1513">
        <v>329</v>
      </c>
      <c r="M1513">
        <v>105</v>
      </c>
      <c r="N1513">
        <v>557</v>
      </c>
      <c r="O1513">
        <v>2</v>
      </c>
      <c r="P1513">
        <v>183.99</v>
      </c>
    </row>
    <row r="1514" spans="3:16" x14ac:dyDescent="0.2">
      <c r="C1514" s="5">
        <v>40163</v>
      </c>
      <c r="D1514" t="s">
        <v>72</v>
      </c>
      <c r="E1514">
        <v>19930</v>
      </c>
      <c r="F1514">
        <v>14954</v>
      </c>
      <c r="G1514">
        <v>7569</v>
      </c>
      <c r="H1514">
        <f>'[4]200912'!R73</f>
        <v>9658</v>
      </c>
      <c r="I1514">
        <v>226</v>
      </c>
      <c r="J1514">
        <v>1712</v>
      </c>
      <c r="K1514">
        <v>1</v>
      </c>
      <c r="L1514">
        <v>362</v>
      </c>
      <c r="M1514">
        <v>105</v>
      </c>
      <c r="N1514">
        <v>557</v>
      </c>
      <c r="O1514">
        <v>2</v>
      </c>
      <c r="P1514">
        <v>186.43</v>
      </c>
    </row>
    <row r="1515" spans="3:16" x14ac:dyDescent="0.2">
      <c r="C1515" s="5">
        <v>40163</v>
      </c>
      <c r="D1515" t="s">
        <v>73</v>
      </c>
      <c r="E1515">
        <v>20097</v>
      </c>
      <c r="F1515">
        <v>14959</v>
      </c>
      <c r="G1515">
        <v>7538</v>
      </c>
      <c r="H1515">
        <f>'[4]200912'!R74</f>
        <v>9742</v>
      </c>
      <c r="I1515">
        <v>234</v>
      </c>
      <c r="J1515">
        <v>1690</v>
      </c>
      <c r="K1515">
        <v>1</v>
      </c>
      <c r="L1515">
        <v>400</v>
      </c>
      <c r="M1515">
        <v>105</v>
      </c>
      <c r="N1515">
        <v>557</v>
      </c>
      <c r="O1515">
        <v>2</v>
      </c>
      <c r="P1515">
        <v>191</v>
      </c>
    </row>
    <row r="1516" spans="3:16" x14ac:dyDescent="0.2">
      <c r="C1516" s="5">
        <v>40163</v>
      </c>
      <c r="D1516" t="s">
        <v>74</v>
      </c>
      <c r="E1516">
        <v>20182</v>
      </c>
      <c r="F1516">
        <v>15064</v>
      </c>
      <c r="G1516">
        <v>7518</v>
      </c>
      <c r="H1516">
        <f>'[4]200912'!R75</f>
        <v>9723</v>
      </c>
      <c r="I1516">
        <v>236</v>
      </c>
      <c r="J1516">
        <v>1655</v>
      </c>
      <c r="K1516">
        <v>1</v>
      </c>
      <c r="L1516">
        <v>416</v>
      </c>
      <c r="M1516">
        <v>105</v>
      </c>
      <c r="N1516">
        <v>557</v>
      </c>
      <c r="O1516">
        <v>2</v>
      </c>
      <c r="P1516">
        <v>196.37</v>
      </c>
    </row>
    <row r="1517" spans="3:16" x14ac:dyDescent="0.2">
      <c r="C1517" s="5">
        <v>40163</v>
      </c>
      <c r="D1517" t="s">
        <v>75</v>
      </c>
      <c r="E1517">
        <v>20053</v>
      </c>
      <c r="F1517">
        <v>14857</v>
      </c>
      <c r="G1517">
        <v>7481</v>
      </c>
      <c r="H1517">
        <f>'[4]200912'!R76</f>
        <v>9593</v>
      </c>
      <c r="I1517">
        <v>236</v>
      </c>
      <c r="J1517">
        <v>1669</v>
      </c>
      <c r="K1517">
        <v>2</v>
      </c>
      <c r="L1517">
        <v>421</v>
      </c>
      <c r="M1517">
        <v>108</v>
      </c>
      <c r="N1517">
        <v>560</v>
      </c>
      <c r="O1517">
        <v>2</v>
      </c>
      <c r="P1517">
        <v>200.95</v>
      </c>
    </row>
    <row r="1518" spans="3:16" x14ac:dyDescent="0.2">
      <c r="C1518" s="5">
        <v>40163</v>
      </c>
      <c r="D1518" t="s">
        <v>76</v>
      </c>
      <c r="E1518">
        <v>19903</v>
      </c>
      <c r="F1518">
        <v>14766</v>
      </c>
      <c r="G1518">
        <v>7429</v>
      </c>
      <c r="H1518">
        <f>'[4]200912'!R77</f>
        <v>9483</v>
      </c>
      <c r="I1518">
        <v>242</v>
      </c>
      <c r="J1518">
        <v>1706</v>
      </c>
      <c r="K1518">
        <v>1</v>
      </c>
      <c r="L1518">
        <v>397</v>
      </c>
      <c r="M1518">
        <v>108</v>
      </c>
      <c r="N1518">
        <v>560</v>
      </c>
      <c r="O1518">
        <v>2</v>
      </c>
      <c r="P1518">
        <v>206.32</v>
      </c>
    </row>
    <row r="1519" spans="3:16" x14ac:dyDescent="0.2">
      <c r="C1519" s="5">
        <v>40163</v>
      </c>
      <c r="D1519" t="s">
        <v>77</v>
      </c>
      <c r="E1519">
        <v>19858</v>
      </c>
      <c r="F1519">
        <v>14767</v>
      </c>
      <c r="G1519">
        <v>7312</v>
      </c>
      <c r="H1519">
        <f>'[4]200912'!R78</f>
        <v>9513</v>
      </c>
      <c r="I1519">
        <v>226</v>
      </c>
      <c r="J1519">
        <v>1721</v>
      </c>
      <c r="K1519">
        <v>1</v>
      </c>
      <c r="L1519">
        <v>366</v>
      </c>
      <c r="M1519">
        <v>108</v>
      </c>
      <c r="N1519">
        <v>560</v>
      </c>
      <c r="O1519">
        <v>3</v>
      </c>
      <c r="P1519">
        <v>209.34</v>
      </c>
    </row>
    <row r="1520" spans="3:16" x14ac:dyDescent="0.2">
      <c r="C1520" s="5">
        <v>40163</v>
      </c>
      <c r="D1520" t="s">
        <v>78</v>
      </c>
      <c r="E1520">
        <v>19899</v>
      </c>
      <c r="F1520">
        <v>14647</v>
      </c>
      <c r="G1520">
        <v>7340</v>
      </c>
      <c r="H1520">
        <f>'[4]200912'!R79</f>
        <v>9523</v>
      </c>
      <c r="I1520">
        <v>223</v>
      </c>
      <c r="J1520">
        <v>1705</v>
      </c>
      <c r="K1520">
        <v>0</v>
      </c>
      <c r="L1520">
        <v>387</v>
      </c>
      <c r="M1520">
        <v>108</v>
      </c>
      <c r="N1520">
        <v>560</v>
      </c>
      <c r="O1520">
        <v>4</v>
      </c>
      <c r="P1520">
        <v>212.36</v>
      </c>
    </row>
    <row r="1521" spans="3:16" x14ac:dyDescent="0.2">
      <c r="C1521" s="5">
        <v>40163</v>
      </c>
      <c r="D1521" t="s">
        <v>79</v>
      </c>
      <c r="E1521">
        <v>19725</v>
      </c>
      <c r="F1521">
        <v>14414</v>
      </c>
      <c r="G1521">
        <v>7367</v>
      </c>
      <c r="H1521">
        <f>'[4]200912'!R80</f>
        <v>9433</v>
      </c>
      <c r="I1521">
        <v>243</v>
      </c>
      <c r="J1521">
        <v>1609</v>
      </c>
      <c r="K1521">
        <v>0</v>
      </c>
      <c r="L1521">
        <v>400</v>
      </c>
      <c r="M1521">
        <v>112</v>
      </c>
      <c r="N1521">
        <v>547</v>
      </c>
      <c r="O1521">
        <v>4</v>
      </c>
      <c r="P1521">
        <v>215.37</v>
      </c>
    </row>
    <row r="1522" spans="3:16" x14ac:dyDescent="0.2">
      <c r="C1522" s="5">
        <v>40163</v>
      </c>
      <c r="D1522" t="s">
        <v>80</v>
      </c>
      <c r="E1522">
        <v>19520</v>
      </c>
      <c r="F1522">
        <v>14312</v>
      </c>
      <c r="G1522">
        <v>7217</v>
      </c>
      <c r="H1522">
        <f>'[4]200912'!R81</f>
        <v>9291</v>
      </c>
      <c r="I1522">
        <v>262</v>
      </c>
      <c r="J1522">
        <v>1552</v>
      </c>
      <c r="K1522">
        <v>0</v>
      </c>
      <c r="L1522">
        <v>382</v>
      </c>
      <c r="M1522">
        <v>112</v>
      </c>
      <c r="N1522">
        <v>547</v>
      </c>
      <c r="O1522">
        <v>5</v>
      </c>
      <c r="P1522">
        <v>217.89</v>
      </c>
    </row>
    <row r="1523" spans="3:16" x14ac:dyDescent="0.2">
      <c r="C1523" s="5">
        <v>40163</v>
      </c>
      <c r="D1523" t="s">
        <v>81</v>
      </c>
      <c r="E1523">
        <v>19375</v>
      </c>
      <c r="F1523">
        <v>14156</v>
      </c>
      <c r="G1523">
        <v>7248</v>
      </c>
      <c r="H1523">
        <f>'[4]200912'!R82</f>
        <v>9286</v>
      </c>
      <c r="I1523">
        <v>270</v>
      </c>
      <c r="J1523">
        <v>1524</v>
      </c>
      <c r="K1523">
        <v>0</v>
      </c>
      <c r="L1523">
        <v>382</v>
      </c>
      <c r="M1523">
        <v>112</v>
      </c>
      <c r="N1523">
        <v>547</v>
      </c>
      <c r="O1523">
        <v>5</v>
      </c>
      <c r="P1523">
        <v>219.88</v>
      </c>
    </row>
    <row r="1524" spans="3:16" x14ac:dyDescent="0.2">
      <c r="C1524" s="5">
        <v>40163</v>
      </c>
      <c r="D1524" t="s">
        <v>82</v>
      </c>
      <c r="E1524">
        <v>19357</v>
      </c>
      <c r="F1524">
        <v>13981</v>
      </c>
      <c r="G1524">
        <v>7242</v>
      </c>
      <c r="H1524">
        <f>'[4]200912'!R83</f>
        <v>9171</v>
      </c>
      <c r="I1524">
        <v>278</v>
      </c>
      <c r="J1524">
        <v>1516</v>
      </c>
      <c r="K1524">
        <v>0</v>
      </c>
      <c r="L1524">
        <v>371</v>
      </c>
      <c r="M1524">
        <v>112</v>
      </c>
      <c r="N1524">
        <v>547</v>
      </c>
      <c r="O1524">
        <v>6</v>
      </c>
      <c r="P1524">
        <v>221.37</v>
      </c>
    </row>
    <row r="1525" spans="3:16" x14ac:dyDescent="0.2">
      <c r="C1525" s="5">
        <v>40163</v>
      </c>
      <c r="D1525" t="s">
        <v>83</v>
      </c>
      <c r="E1525">
        <v>19205</v>
      </c>
      <c r="F1525">
        <v>13825</v>
      </c>
      <c r="G1525">
        <v>7132</v>
      </c>
      <c r="H1525">
        <f>'[4]200912'!R84</f>
        <v>8985</v>
      </c>
      <c r="I1525">
        <v>300</v>
      </c>
      <c r="J1525">
        <v>1492</v>
      </c>
      <c r="K1525">
        <v>0</v>
      </c>
      <c r="L1525">
        <v>381</v>
      </c>
      <c r="M1525">
        <v>118</v>
      </c>
      <c r="N1525">
        <v>497</v>
      </c>
      <c r="O1525">
        <v>6</v>
      </c>
      <c r="P1525">
        <v>222.86</v>
      </c>
    </row>
    <row r="1526" spans="3:16" x14ac:dyDescent="0.2">
      <c r="C1526" s="5">
        <v>40163</v>
      </c>
      <c r="D1526" t="s">
        <v>84</v>
      </c>
      <c r="E1526">
        <v>19230</v>
      </c>
      <c r="F1526">
        <v>13629</v>
      </c>
      <c r="G1526">
        <v>7135</v>
      </c>
      <c r="H1526">
        <f>'[4]200912'!R85</f>
        <v>8652</v>
      </c>
      <c r="I1526">
        <v>343</v>
      </c>
      <c r="J1526">
        <v>1417</v>
      </c>
      <c r="K1526">
        <v>1</v>
      </c>
      <c r="L1526">
        <v>391</v>
      </c>
      <c r="M1526">
        <v>118</v>
      </c>
      <c r="N1526">
        <v>497</v>
      </c>
      <c r="O1526">
        <v>7</v>
      </c>
      <c r="P1526">
        <v>224.34</v>
      </c>
    </row>
    <row r="1527" spans="3:16" x14ac:dyDescent="0.2">
      <c r="C1527" s="5">
        <v>40163</v>
      </c>
      <c r="D1527" t="s">
        <v>85</v>
      </c>
      <c r="E1527">
        <v>19066</v>
      </c>
      <c r="F1527">
        <v>13417</v>
      </c>
      <c r="G1527">
        <v>7003</v>
      </c>
      <c r="H1527">
        <f>'[4]200912'!R86</f>
        <v>8446</v>
      </c>
      <c r="I1527">
        <v>353</v>
      </c>
      <c r="J1527">
        <v>1368</v>
      </c>
      <c r="K1527">
        <v>0</v>
      </c>
      <c r="L1527">
        <v>400</v>
      </c>
      <c r="M1527">
        <v>118</v>
      </c>
      <c r="N1527">
        <v>497</v>
      </c>
      <c r="O1527">
        <v>7</v>
      </c>
      <c r="P1527">
        <v>221.93</v>
      </c>
    </row>
    <row r="1528" spans="3:16" x14ac:dyDescent="0.2">
      <c r="C1528" s="5">
        <v>40163</v>
      </c>
      <c r="D1528" t="s">
        <v>86</v>
      </c>
      <c r="E1528">
        <v>18760</v>
      </c>
      <c r="F1528">
        <v>13220</v>
      </c>
      <c r="G1528">
        <v>7019</v>
      </c>
      <c r="H1528">
        <f>'[4]200912'!R87</f>
        <v>8252</v>
      </c>
      <c r="I1528">
        <v>323</v>
      </c>
      <c r="J1528">
        <v>1265</v>
      </c>
      <c r="K1528">
        <v>0</v>
      </c>
      <c r="L1528">
        <v>426</v>
      </c>
      <c r="M1528">
        <v>118</v>
      </c>
      <c r="N1528">
        <v>497</v>
      </c>
      <c r="O1528">
        <v>8</v>
      </c>
      <c r="P1528">
        <v>219.01</v>
      </c>
    </row>
    <row r="1529" spans="3:16" x14ac:dyDescent="0.2">
      <c r="C1529" s="5">
        <v>40163</v>
      </c>
      <c r="D1529" t="s">
        <v>87</v>
      </c>
      <c r="E1529">
        <v>18775</v>
      </c>
      <c r="F1529">
        <v>13213</v>
      </c>
      <c r="G1529">
        <v>6997</v>
      </c>
      <c r="H1529">
        <f>'[4]200912'!R88</f>
        <v>7908</v>
      </c>
      <c r="I1529">
        <v>293</v>
      </c>
      <c r="J1529">
        <v>1184</v>
      </c>
      <c r="K1529">
        <v>0</v>
      </c>
      <c r="L1529">
        <v>373</v>
      </c>
      <c r="M1529">
        <v>125</v>
      </c>
      <c r="N1529">
        <v>446</v>
      </c>
      <c r="O1529">
        <v>8</v>
      </c>
      <c r="P1529">
        <v>216.09</v>
      </c>
    </row>
    <row r="1530" spans="3:16" x14ac:dyDescent="0.2">
      <c r="C1530" s="5">
        <v>40163</v>
      </c>
      <c r="D1530" t="s">
        <v>88</v>
      </c>
      <c r="E1530">
        <v>18778</v>
      </c>
      <c r="F1530">
        <v>13253</v>
      </c>
      <c r="G1530">
        <v>6953</v>
      </c>
      <c r="H1530">
        <f>'[4]200912'!R89</f>
        <v>7676</v>
      </c>
      <c r="I1530">
        <v>285</v>
      </c>
      <c r="J1530">
        <v>1156</v>
      </c>
      <c r="K1530">
        <v>0</v>
      </c>
      <c r="L1530">
        <v>367</v>
      </c>
      <c r="M1530">
        <v>125</v>
      </c>
      <c r="N1530">
        <v>446</v>
      </c>
      <c r="O1530">
        <v>11</v>
      </c>
      <c r="P1530">
        <v>213.68</v>
      </c>
    </row>
    <row r="1531" spans="3:16" x14ac:dyDescent="0.2">
      <c r="C1531" s="5">
        <v>40163</v>
      </c>
      <c r="D1531" t="s">
        <v>89</v>
      </c>
      <c r="E1531">
        <v>18682</v>
      </c>
      <c r="F1531">
        <v>12897</v>
      </c>
      <c r="G1531">
        <v>6928</v>
      </c>
      <c r="H1531">
        <f>'[4]200912'!R90</f>
        <v>7516</v>
      </c>
      <c r="I1531">
        <v>303</v>
      </c>
      <c r="J1531">
        <v>1107</v>
      </c>
      <c r="K1531">
        <v>0</v>
      </c>
      <c r="L1531">
        <v>348</v>
      </c>
      <c r="M1531">
        <v>125</v>
      </c>
      <c r="N1531">
        <v>446</v>
      </c>
      <c r="O1531">
        <v>13</v>
      </c>
      <c r="P1531">
        <v>208.33</v>
      </c>
    </row>
    <row r="1532" spans="3:16" x14ac:dyDescent="0.2">
      <c r="C1532" s="5">
        <v>40163</v>
      </c>
      <c r="D1532" t="s">
        <v>90</v>
      </c>
      <c r="E1532">
        <v>18491</v>
      </c>
      <c r="F1532">
        <v>12605</v>
      </c>
      <c r="G1532">
        <v>6799</v>
      </c>
      <c r="H1532">
        <f>'[4]200912'!R91</f>
        <v>7484</v>
      </c>
      <c r="I1532">
        <v>321</v>
      </c>
      <c r="J1532">
        <v>1110</v>
      </c>
      <c r="K1532">
        <v>0</v>
      </c>
      <c r="L1532">
        <v>365</v>
      </c>
      <c r="M1532">
        <v>125</v>
      </c>
      <c r="N1532">
        <v>446</v>
      </c>
      <c r="O1532">
        <v>16</v>
      </c>
      <c r="P1532">
        <v>203.19</v>
      </c>
    </row>
    <row r="1533" spans="3:16" x14ac:dyDescent="0.2">
      <c r="C1533" s="5">
        <v>40163</v>
      </c>
      <c r="D1533" t="s">
        <v>91</v>
      </c>
      <c r="E1533">
        <v>18134</v>
      </c>
      <c r="F1533">
        <v>13202</v>
      </c>
      <c r="G1533">
        <v>6976</v>
      </c>
      <c r="H1533">
        <f>'[4]200912'!R92</f>
        <v>7470</v>
      </c>
      <c r="I1533">
        <v>317</v>
      </c>
      <c r="J1533">
        <v>1094</v>
      </c>
      <c r="K1533">
        <v>0</v>
      </c>
      <c r="L1533">
        <v>387</v>
      </c>
      <c r="M1533">
        <v>135</v>
      </c>
      <c r="N1533">
        <v>451</v>
      </c>
      <c r="O1533">
        <v>18</v>
      </c>
      <c r="P1533">
        <v>197.84</v>
      </c>
    </row>
    <row r="1534" spans="3:16" x14ac:dyDescent="0.2">
      <c r="C1534" s="5">
        <v>40163</v>
      </c>
      <c r="D1534" t="s">
        <v>92</v>
      </c>
      <c r="E1534">
        <v>17958</v>
      </c>
      <c r="F1534">
        <v>13070</v>
      </c>
      <c r="G1534">
        <v>6928</v>
      </c>
      <c r="H1534">
        <f>'[4]200912'!R93</f>
        <v>7321</v>
      </c>
      <c r="I1534">
        <v>324</v>
      </c>
      <c r="J1534">
        <v>1036</v>
      </c>
      <c r="K1534">
        <v>0</v>
      </c>
      <c r="L1534">
        <v>350</v>
      </c>
      <c r="M1534">
        <v>135</v>
      </c>
      <c r="N1534">
        <v>451</v>
      </c>
      <c r="O1534">
        <v>18</v>
      </c>
      <c r="P1534">
        <v>193</v>
      </c>
    </row>
    <row r="1535" spans="3:16" x14ac:dyDescent="0.2">
      <c r="C1535" s="5">
        <v>40163</v>
      </c>
      <c r="D1535" t="s">
        <v>93</v>
      </c>
      <c r="E1535">
        <v>17745</v>
      </c>
      <c r="F1535">
        <v>12729</v>
      </c>
      <c r="G1535">
        <v>6761</v>
      </c>
      <c r="H1535">
        <f>'[4]200912'!R94</f>
        <v>7142</v>
      </c>
      <c r="I1535">
        <v>318</v>
      </c>
      <c r="J1535">
        <v>977</v>
      </c>
      <c r="K1535">
        <v>0</v>
      </c>
      <c r="L1535">
        <v>353</v>
      </c>
      <c r="M1535">
        <v>135</v>
      </c>
      <c r="N1535">
        <v>451</v>
      </c>
      <c r="O1535">
        <v>18</v>
      </c>
      <c r="P1535">
        <v>182.68</v>
      </c>
    </row>
    <row r="1536" spans="3:16" x14ac:dyDescent="0.2">
      <c r="C1536" s="5">
        <v>40163</v>
      </c>
      <c r="D1536" t="s">
        <v>94</v>
      </c>
      <c r="E1536">
        <v>17261</v>
      </c>
      <c r="F1536">
        <v>12488</v>
      </c>
      <c r="G1536">
        <v>6708</v>
      </c>
      <c r="H1536">
        <f>'[4]200912'!R95</f>
        <v>7070</v>
      </c>
      <c r="I1536">
        <v>283</v>
      </c>
      <c r="J1536">
        <v>935</v>
      </c>
      <c r="K1536">
        <v>0</v>
      </c>
      <c r="L1536">
        <v>327</v>
      </c>
      <c r="M1536">
        <v>135</v>
      </c>
      <c r="N1536">
        <v>451</v>
      </c>
      <c r="O1536">
        <v>17</v>
      </c>
      <c r="P1536">
        <v>172.36</v>
      </c>
    </row>
    <row r="1537" spans="3:16" x14ac:dyDescent="0.2">
      <c r="C1537" s="5">
        <v>40163</v>
      </c>
      <c r="D1537" t="s">
        <v>95</v>
      </c>
      <c r="E1537">
        <v>16849</v>
      </c>
      <c r="F1537">
        <v>12440</v>
      </c>
      <c r="G1537">
        <v>6748</v>
      </c>
      <c r="H1537">
        <f>'[4]200912'!R96</f>
        <v>6822</v>
      </c>
      <c r="I1537">
        <v>291</v>
      </c>
      <c r="J1537">
        <v>955</v>
      </c>
      <c r="K1537">
        <v>0</v>
      </c>
      <c r="L1537">
        <v>296</v>
      </c>
      <c r="M1537">
        <v>142</v>
      </c>
      <c r="N1537">
        <v>399</v>
      </c>
      <c r="O1537">
        <v>17</v>
      </c>
      <c r="P1537">
        <v>162.04</v>
      </c>
    </row>
    <row r="1538" spans="3:16" x14ac:dyDescent="0.2">
      <c r="C1538" s="5">
        <v>40163</v>
      </c>
      <c r="D1538" t="s">
        <v>96</v>
      </c>
      <c r="E1538">
        <v>16545</v>
      </c>
      <c r="F1538">
        <v>12237</v>
      </c>
      <c r="G1538">
        <v>6644</v>
      </c>
      <c r="H1538">
        <f>'[4]200912'!R97</f>
        <v>6713</v>
      </c>
      <c r="I1538">
        <v>288</v>
      </c>
      <c r="J1538">
        <v>977</v>
      </c>
      <c r="K1538">
        <v>0</v>
      </c>
      <c r="L1538">
        <v>294</v>
      </c>
      <c r="M1538">
        <v>142</v>
      </c>
      <c r="N1538">
        <v>399</v>
      </c>
      <c r="O1538">
        <v>16</v>
      </c>
      <c r="P1538">
        <v>152.22</v>
      </c>
    </row>
    <row r="1539" spans="3:16" x14ac:dyDescent="0.2">
      <c r="C1539" s="5">
        <v>40163</v>
      </c>
      <c r="D1539" t="s">
        <v>97</v>
      </c>
      <c r="E1539">
        <v>16265</v>
      </c>
      <c r="F1539">
        <v>12040</v>
      </c>
      <c r="G1539">
        <v>6550</v>
      </c>
      <c r="H1539">
        <f>'[4]200912'!R98</f>
        <v>6453</v>
      </c>
      <c r="I1539">
        <v>274</v>
      </c>
      <c r="J1539">
        <v>937</v>
      </c>
      <c r="K1539">
        <v>0</v>
      </c>
      <c r="L1539">
        <v>247</v>
      </c>
      <c r="M1539">
        <v>142</v>
      </c>
      <c r="N1539">
        <v>399</v>
      </c>
      <c r="O1539">
        <v>16</v>
      </c>
      <c r="P1539">
        <v>145.38</v>
      </c>
    </row>
    <row r="1540" spans="3:16" x14ac:dyDescent="0.2">
      <c r="C1540" s="5">
        <v>40163</v>
      </c>
      <c r="D1540" t="s">
        <v>98</v>
      </c>
      <c r="E1540">
        <v>15873</v>
      </c>
      <c r="F1540">
        <v>11764</v>
      </c>
      <c r="G1540">
        <v>6341</v>
      </c>
      <c r="H1540">
        <f>'[4]200912'!R99</f>
        <v>6459</v>
      </c>
      <c r="I1540">
        <v>274</v>
      </c>
      <c r="J1540">
        <v>918</v>
      </c>
      <c r="K1540">
        <v>0</v>
      </c>
      <c r="L1540">
        <v>206</v>
      </c>
      <c r="M1540">
        <v>142</v>
      </c>
      <c r="N1540">
        <v>399</v>
      </c>
      <c r="O1540">
        <v>15</v>
      </c>
      <c r="P1540">
        <v>138.54</v>
      </c>
    </row>
    <row r="1541" spans="3:16" x14ac:dyDescent="0.2">
      <c r="C1541" s="5">
        <v>40164</v>
      </c>
      <c r="D1541" t="s">
        <v>3</v>
      </c>
      <c r="E1541">
        <v>15521</v>
      </c>
      <c r="F1541">
        <v>11627</v>
      </c>
      <c r="G1541">
        <v>6323</v>
      </c>
      <c r="H1541">
        <f>'[4]200912'!S4</f>
        <v>6302</v>
      </c>
      <c r="I1541">
        <v>278</v>
      </c>
      <c r="J1541">
        <v>875</v>
      </c>
      <c r="K1541">
        <v>0</v>
      </c>
      <c r="L1541">
        <v>144</v>
      </c>
      <c r="M1541">
        <v>281</v>
      </c>
      <c r="N1541">
        <v>678</v>
      </c>
      <c r="O1541">
        <v>10</v>
      </c>
      <c r="P1541">
        <v>131.38999999999999</v>
      </c>
    </row>
    <row r="1542" spans="3:16" x14ac:dyDescent="0.2">
      <c r="C1542" s="5">
        <v>40164</v>
      </c>
      <c r="D1542" t="s">
        <v>4</v>
      </c>
      <c r="E1542">
        <v>15350</v>
      </c>
      <c r="F1542">
        <v>11443</v>
      </c>
      <c r="G1542">
        <v>6273</v>
      </c>
      <c r="H1542">
        <f>'[4]200912'!S5</f>
        <v>6146</v>
      </c>
      <c r="I1542">
        <v>274</v>
      </c>
      <c r="J1542">
        <v>840</v>
      </c>
      <c r="K1542">
        <v>0</v>
      </c>
      <c r="L1542">
        <v>151</v>
      </c>
      <c r="M1542">
        <v>281</v>
      </c>
      <c r="N1542">
        <v>678</v>
      </c>
      <c r="O1542">
        <v>11</v>
      </c>
      <c r="P1542">
        <v>129.79</v>
      </c>
    </row>
    <row r="1543" spans="3:16" x14ac:dyDescent="0.2">
      <c r="C1543" s="5">
        <v>40164</v>
      </c>
      <c r="D1543" t="s">
        <v>5</v>
      </c>
      <c r="E1543">
        <v>15193</v>
      </c>
      <c r="F1543">
        <v>11174</v>
      </c>
      <c r="G1543">
        <v>6170</v>
      </c>
      <c r="H1543">
        <f>'[4]200912'!S6</f>
        <v>6019</v>
      </c>
      <c r="I1543">
        <v>274</v>
      </c>
      <c r="J1543">
        <v>826</v>
      </c>
      <c r="K1543">
        <v>0</v>
      </c>
      <c r="L1543">
        <v>126</v>
      </c>
      <c r="M1543">
        <v>281</v>
      </c>
      <c r="N1543">
        <v>678</v>
      </c>
      <c r="O1543">
        <v>11</v>
      </c>
      <c r="P1543">
        <v>126.38</v>
      </c>
    </row>
    <row r="1544" spans="3:16" x14ac:dyDescent="0.2">
      <c r="C1544" s="5">
        <v>40164</v>
      </c>
      <c r="D1544" t="s">
        <v>6</v>
      </c>
      <c r="E1544">
        <v>15052</v>
      </c>
      <c r="F1544">
        <v>10949</v>
      </c>
      <c r="G1544">
        <v>6073</v>
      </c>
      <c r="H1544">
        <f>'[4]200912'!S7</f>
        <v>6096</v>
      </c>
      <c r="I1544">
        <v>278</v>
      </c>
      <c r="J1544">
        <v>808</v>
      </c>
      <c r="K1544">
        <v>0</v>
      </c>
      <c r="L1544">
        <v>122</v>
      </c>
      <c r="M1544">
        <v>281</v>
      </c>
      <c r="N1544">
        <v>678</v>
      </c>
      <c r="O1544">
        <v>11</v>
      </c>
      <c r="P1544">
        <v>122.77</v>
      </c>
    </row>
    <row r="1545" spans="3:16" x14ac:dyDescent="0.2">
      <c r="C1545" s="5">
        <v>40164</v>
      </c>
      <c r="D1545" t="s">
        <v>7</v>
      </c>
      <c r="E1545">
        <v>14866</v>
      </c>
      <c r="F1545">
        <v>10754</v>
      </c>
      <c r="G1545">
        <v>5975</v>
      </c>
      <c r="H1545">
        <f>'[4]200912'!S8</f>
        <v>6008</v>
      </c>
      <c r="I1545">
        <v>287</v>
      </c>
      <c r="J1545">
        <v>780</v>
      </c>
      <c r="K1545">
        <v>0</v>
      </c>
      <c r="L1545">
        <v>99</v>
      </c>
      <c r="M1545">
        <v>265</v>
      </c>
      <c r="N1545">
        <v>609</v>
      </c>
      <c r="O1545">
        <v>11</v>
      </c>
      <c r="P1545">
        <v>118.86</v>
      </c>
    </row>
    <row r="1546" spans="3:16" x14ac:dyDescent="0.2">
      <c r="C1546" s="5">
        <v>40164</v>
      </c>
      <c r="D1546" t="s">
        <v>8</v>
      </c>
      <c r="E1546">
        <v>14684</v>
      </c>
      <c r="F1546">
        <v>10642</v>
      </c>
      <c r="G1546">
        <v>5889</v>
      </c>
      <c r="H1546">
        <f>'[4]200912'!S9</f>
        <v>5814</v>
      </c>
      <c r="I1546">
        <v>283</v>
      </c>
      <c r="J1546">
        <v>763</v>
      </c>
      <c r="K1546">
        <v>0</v>
      </c>
      <c r="L1546">
        <v>100</v>
      </c>
      <c r="M1546">
        <v>265</v>
      </c>
      <c r="N1546">
        <v>609</v>
      </c>
      <c r="O1546">
        <v>10</v>
      </c>
      <c r="P1546">
        <v>115.45</v>
      </c>
    </row>
    <row r="1547" spans="3:16" x14ac:dyDescent="0.2">
      <c r="C1547" s="5">
        <v>40164</v>
      </c>
      <c r="D1547" t="s">
        <v>9</v>
      </c>
      <c r="E1547">
        <v>14539</v>
      </c>
      <c r="F1547">
        <v>10446</v>
      </c>
      <c r="G1547">
        <v>5892</v>
      </c>
      <c r="H1547">
        <f>'[4]200912'!S10</f>
        <v>5884</v>
      </c>
      <c r="I1547">
        <v>260</v>
      </c>
      <c r="J1547">
        <v>763</v>
      </c>
      <c r="K1547">
        <v>0</v>
      </c>
      <c r="L1547">
        <v>75</v>
      </c>
      <c r="M1547">
        <v>265</v>
      </c>
      <c r="N1547">
        <v>609</v>
      </c>
      <c r="O1547">
        <v>10</v>
      </c>
      <c r="P1547">
        <v>112.81</v>
      </c>
    </row>
    <row r="1548" spans="3:16" x14ac:dyDescent="0.2">
      <c r="C1548" s="5">
        <v>40164</v>
      </c>
      <c r="D1548" t="s">
        <v>10</v>
      </c>
      <c r="E1548">
        <v>14430</v>
      </c>
      <c r="F1548">
        <v>10287</v>
      </c>
      <c r="G1548">
        <v>5897</v>
      </c>
      <c r="H1548">
        <f>'[4]200912'!S11</f>
        <v>5878</v>
      </c>
      <c r="I1548">
        <v>254</v>
      </c>
      <c r="J1548">
        <v>784</v>
      </c>
      <c r="K1548">
        <v>1</v>
      </c>
      <c r="L1548">
        <v>77</v>
      </c>
      <c r="M1548">
        <v>265</v>
      </c>
      <c r="N1548">
        <v>609</v>
      </c>
      <c r="O1548">
        <v>10</v>
      </c>
      <c r="P1548">
        <v>109.87</v>
      </c>
    </row>
    <row r="1549" spans="3:16" x14ac:dyDescent="0.2">
      <c r="C1549" s="5">
        <v>40164</v>
      </c>
      <c r="D1549" t="s">
        <v>11</v>
      </c>
      <c r="E1549">
        <v>14350</v>
      </c>
      <c r="F1549">
        <v>10152</v>
      </c>
      <c r="G1549">
        <v>5784</v>
      </c>
      <c r="H1549">
        <f>'[4]200912'!S12</f>
        <v>5754</v>
      </c>
      <c r="I1549">
        <v>253</v>
      </c>
      <c r="J1549">
        <v>749</v>
      </c>
      <c r="K1549">
        <v>1</v>
      </c>
      <c r="L1549">
        <v>73</v>
      </c>
      <c r="M1549">
        <v>243</v>
      </c>
      <c r="N1549">
        <v>549</v>
      </c>
      <c r="O1549">
        <v>9</v>
      </c>
      <c r="P1549">
        <v>107.72</v>
      </c>
    </row>
    <row r="1550" spans="3:16" x14ac:dyDescent="0.2">
      <c r="C1550" s="5">
        <v>40164</v>
      </c>
      <c r="D1550" t="s">
        <v>12</v>
      </c>
      <c r="E1550">
        <v>14332</v>
      </c>
      <c r="F1550">
        <v>10084</v>
      </c>
      <c r="G1550">
        <v>5688</v>
      </c>
      <c r="H1550">
        <f>'[4]200912'!S13</f>
        <v>5760</v>
      </c>
      <c r="I1550">
        <v>252</v>
      </c>
      <c r="J1550">
        <v>722</v>
      </c>
      <c r="K1550">
        <v>1</v>
      </c>
      <c r="L1550">
        <v>81</v>
      </c>
      <c r="M1550">
        <v>243</v>
      </c>
      <c r="N1550">
        <v>549</v>
      </c>
      <c r="O1550">
        <v>9</v>
      </c>
      <c r="P1550">
        <v>104.78</v>
      </c>
    </row>
    <row r="1551" spans="3:16" x14ac:dyDescent="0.2">
      <c r="C1551" s="5">
        <v>40164</v>
      </c>
      <c r="D1551" t="s">
        <v>13</v>
      </c>
      <c r="E1551">
        <v>14288</v>
      </c>
      <c r="F1551">
        <v>10003</v>
      </c>
      <c r="G1551">
        <v>5718</v>
      </c>
      <c r="H1551">
        <f>'[4]200912'!S14</f>
        <v>5839</v>
      </c>
      <c r="I1551">
        <v>256</v>
      </c>
      <c r="J1551">
        <v>726</v>
      </c>
      <c r="K1551">
        <v>0</v>
      </c>
      <c r="L1551">
        <v>78</v>
      </c>
      <c r="M1551">
        <v>243</v>
      </c>
      <c r="N1551">
        <v>549</v>
      </c>
      <c r="O1551">
        <v>10</v>
      </c>
      <c r="P1551">
        <v>104.6</v>
      </c>
    </row>
    <row r="1552" spans="3:16" x14ac:dyDescent="0.2">
      <c r="C1552" s="5">
        <v>40164</v>
      </c>
      <c r="D1552" t="s">
        <v>14</v>
      </c>
      <c r="E1552">
        <v>14221</v>
      </c>
      <c r="F1552">
        <v>10037</v>
      </c>
      <c r="G1552">
        <v>5679</v>
      </c>
      <c r="H1552">
        <f>'[4]200912'!S15</f>
        <v>5821</v>
      </c>
      <c r="I1552">
        <v>266</v>
      </c>
      <c r="J1552">
        <v>723</v>
      </c>
      <c r="K1552">
        <v>1</v>
      </c>
      <c r="L1552">
        <v>74</v>
      </c>
      <c r="M1552">
        <v>243</v>
      </c>
      <c r="N1552">
        <v>549</v>
      </c>
      <c r="O1552">
        <v>10</v>
      </c>
      <c r="P1552">
        <v>104.43</v>
      </c>
    </row>
    <row r="1553" spans="3:16" x14ac:dyDescent="0.2">
      <c r="C1553" s="5">
        <v>40164</v>
      </c>
      <c r="D1553" t="s">
        <v>15</v>
      </c>
      <c r="E1553">
        <v>14226</v>
      </c>
      <c r="F1553">
        <v>9950</v>
      </c>
      <c r="G1553">
        <v>5669</v>
      </c>
      <c r="H1553">
        <f>'[4]200912'!S16</f>
        <v>5728</v>
      </c>
      <c r="I1553">
        <v>248</v>
      </c>
      <c r="J1553">
        <v>726</v>
      </c>
      <c r="K1553">
        <v>1</v>
      </c>
      <c r="L1553">
        <v>68</v>
      </c>
      <c r="M1553">
        <v>230</v>
      </c>
      <c r="N1553">
        <v>516</v>
      </c>
      <c r="O1553">
        <v>10</v>
      </c>
      <c r="P1553">
        <v>104.75</v>
      </c>
    </row>
    <row r="1554" spans="3:16" x14ac:dyDescent="0.2">
      <c r="C1554" s="5">
        <v>40164</v>
      </c>
      <c r="D1554" t="s">
        <v>16</v>
      </c>
      <c r="E1554">
        <v>14232</v>
      </c>
      <c r="F1554">
        <v>9927</v>
      </c>
      <c r="G1554">
        <v>5643</v>
      </c>
      <c r="H1554">
        <f>'[4]200912'!S17</f>
        <v>5795</v>
      </c>
      <c r="I1554">
        <v>255</v>
      </c>
      <c r="J1554">
        <v>764</v>
      </c>
      <c r="K1554">
        <v>1</v>
      </c>
      <c r="L1554">
        <v>61</v>
      </c>
      <c r="M1554">
        <v>230</v>
      </c>
      <c r="N1554">
        <v>516</v>
      </c>
      <c r="O1554">
        <v>9</v>
      </c>
      <c r="P1554">
        <v>104.58</v>
      </c>
    </row>
    <row r="1555" spans="3:16" x14ac:dyDescent="0.2">
      <c r="C1555" s="5">
        <v>40164</v>
      </c>
      <c r="D1555" t="s">
        <v>17</v>
      </c>
      <c r="E1555">
        <v>14083</v>
      </c>
      <c r="F1555">
        <v>9892</v>
      </c>
      <c r="G1555">
        <v>5672</v>
      </c>
      <c r="H1555">
        <f>'[4]200912'!S18</f>
        <v>5866</v>
      </c>
      <c r="I1555">
        <v>251</v>
      </c>
      <c r="J1555">
        <v>733</v>
      </c>
      <c r="K1555">
        <v>1</v>
      </c>
      <c r="L1555">
        <v>62</v>
      </c>
      <c r="M1555">
        <v>230</v>
      </c>
      <c r="N1555">
        <v>516</v>
      </c>
      <c r="O1555">
        <v>9</v>
      </c>
      <c r="P1555">
        <v>101.68</v>
      </c>
    </row>
    <row r="1556" spans="3:16" x14ac:dyDescent="0.2">
      <c r="C1556" s="5">
        <v>40164</v>
      </c>
      <c r="D1556" t="s">
        <v>18</v>
      </c>
      <c r="E1556">
        <v>14038</v>
      </c>
      <c r="F1556">
        <v>9819</v>
      </c>
      <c r="G1556">
        <v>5678</v>
      </c>
      <c r="H1556">
        <f>'[4]200912'!S19</f>
        <v>5878</v>
      </c>
      <c r="I1556">
        <v>260</v>
      </c>
      <c r="J1556">
        <v>721</v>
      </c>
      <c r="K1556">
        <v>0</v>
      </c>
      <c r="L1556">
        <v>63</v>
      </c>
      <c r="M1556">
        <v>230</v>
      </c>
      <c r="N1556">
        <v>516</v>
      </c>
      <c r="O1556">
        <v>8</v>
      </c>
      <c r="P1556">
        <v>99.28</v>
      </c>
    </row>
    <row r="1557" spans="3:16" x14ac:dyDescent="0.2">
      <c r="C1557" s="5">
        <v>40164</v>
      </c>
      <c r="D1557" t="s">
        <v>19</v>
      </c>
      <c r="E1557">
        <v>14125</v>
      </c>
      <c r="F1557">
        <v>9778</v>
      </c>
      <c r="G1557">
        <v>5667</v>
      </c>
      <c r="H1557">
        <f>'[4]200912'!S20</f>
        <v>5839</v>
      </c>
      <c r="I1557">
        <v>264</v>
      </c>
      <c r="J1557">
        <v>696</v>
      </c>
      <c r="K1557">
        <v>0</v>
      </c>
      <c r="L1557">
        <v>64</v>
      </c>
      <c r="M1557">
        <v>229</v>
      </c>
      <c r="N1557">
        <v>538</v>
      </c>
      <c r="O1557">
        <v>8</v>
      </c>
      <c r="P1557">
        <v>96.38</v>
      </c>
    </row>
    <row r="1558" spans="3:16" x14ac:dyDescent="0.2">
      <c r="C1558" s="5">
        <v>40164</v>
      </c>
      <c r="D1558" t="s">
        <v>20</v>
      </c>
      <c r="E1558">
        <v>14120</v>
      </c>
      <c r="F1558">
        <v>9775</v>
      </c>
      <c r="G1558">
        <v>5647</v>
      </c>
      <c r="H1558">
        <f>'[4]200912'!S21</f>
        <v>5937</v>
      </c>
      <c r="I1558">
        <v>259</v>
      </c>
      <c r="J1558">
        <v>710</v>
      </c>
      <c r="K1558">
        <v>0</v>
      </c>
      <c r="L1558">
        <v>50</v>
      </c>
      <c r="M1558">
        <v>229</v>
      </c>
      <c r="N1558">
        <v>538</v>
      </c>
      <c r="O1558">
        <v>7</v>
      </c>
      <c r="P1558">
        <v>93.98</v>
      </c>
    </row>
    <row r="1559" spans="3:16" x14ac:dyDescent="0.2">
      <c r="C1559" s="5">
        <v>40164</v>
      </c>
      <c r="D1559" t="s">
        <v>21</v>
      </c>
      <c r="E1559">
        <v>14092</v>
      </c>
      <c r="F1559">
        <v>9887</v>
      </c>
      <c r="G1559">
        <v>5747</v>
      </c>
      <c r="H1559">
        <f>'[4]200912'!S22</f>
        <v>6021</v>
      </c>
      <c r="I1559">
        <v>291</v>
      </c>
      <c r="J1559">
        <v>757</v>
      </c>
      <c r="K1559">
        <v>0</v>
      </c>
      <c r="L1559">
        <v>54</v>
      </c>
      <c r="M1559">
        <v>229</v>
      </c>
      <c r="N1559">
        <v>538</v>
      </c>
      <c r="O1559">
        <v>7</v>
      </c>
      <c r="P1559">
        <v>95.98</v>
      </c>
    </row>
    <row r="1560" spans="3:16" x14ac:dyDescent="0.2">
      <c r="C1560" s="5">
        <v>40164</v>
      </c>
      <c r="D1560" t="s">
        <v>22</v>
      </c>
      <c r="E1560">
        <v>14025</v>
      </c>
      <c r="F1560">
        <v>9937</v>
      </c>
      <c r="G1560">
        <v>5762</v>
      </c>
      <c r="H1560">
        <f>'[4]200912'!S23</f>
        <v>6013</v>
      </c>
      <c r="I1560">
        <v>293</v>
      </c>
      <c r="J1560">
        <v>815</v>
      </c>
      <c r="K1560">
        <v>1</v>
      </c>
      <c r="L1560">
        <v>59</v>
      </c>
      <c r="M1560">
        <v>229</v>
      </c>
      <c r="N1560">
        <v>538</v>
      </c>
      <c r="O1560">
        <v>6</v>
      </c>
      <c r="P1560">
        <v>97.98</v>
      </c>
    </row>
    <row r="1561" spans="3:16" x14ac:dyDescent="0.2">
      <c r="C1561" s="5">
        <v>40164</v>
      </c>
      <c r="D1561" t="s">
        <v>23</v>
      </c>
      <c r="E1561">
        <v>14187</v>
      </c>
      <c r="F1561">
        <v>9978</v>
      </c>
      <c r="G1561">
        <v>5804</v>
      </c>
      <c r="H1561">
        <f>'[4]200912'!S24</f>
        <v>6096</v>
      </c>
      <c r="I1561">
        <v>285</v>
      </c>
      <c r="J1561">
        <v>913</v>
      </c>
      <c r="K1561">
        <v>1</v>
      </c>
      <c r="L1561">
        <v>75</v>
      </c>
      <c r="M1561">
        <v>236</v>
      </c>
      <c r="N1561">
        <v>640</v>
      </c>
      <c r="O1561">
        <v>6</v>
      </c>
      <c r="P1561">
        <v>100.49</v>
      </c>
    </row>
    <row r="1562" spans="3:16" x14ac:dyDescent="0.2">
      <c r="C1562" s="5">
        <v>40164</v>
      </c>
      <c r="D1562" t="s">
        <v>24</v>
      </c>
      <c r="E1562">
        <v>14302</v>
      </c>
      <c r="F1562">
        <v>10033</v>
      </c>
      <c r="G1562">
        <v>5870</v>
      </c>
      <c r="H1562">
        <f>'[4]200912'!S25</f>
        <v>6366</v>
      </c>
      <c r="I1562">
        <v>295</v>
      </c>
      <c r="J1562">
        <v>937</v>
      </c>
      <c r="K1562">
        <v>1</v>
      </c>
      <c r="L1562">
        <v>87</v>
      </c>
      <c r="M1562">
        <v>236</v>
      </c>
      <c r="N1562">
        <v>640</v>
      </c>
      <c r="O1562">
        <v>6</v>
      </c>
      <c r="P1562">
        <v>102.49</v>
      </c>
    </row>
    <row r="1563" spans="3:16" x14ac:dyDescent="0.2">
      <c r="C1563" s="5">
        <v>40164</v>
      </c>
      <c r="D1563" t="s">
        <v>25</v>
      </c>
      <c r="E1563">
        <v>14528</v>
      </c>
      <c r="F1563">
        <v>10262</v>
      </c>
      <c r="G1563">
        <v>5741</v>
      </c>
      <c r="H1563">
        <f>'[4]200912'!S26</f>
        <v>6510</v>
      </c>
      <c r="I1563">
        <v>272</v>
      </c>
      <c r="J1563">
        <v>991</v>
      </c>
      <c r="K1563">
        <v>1</v>
      </c>
      <c r="L1563">
        <v>97</v>
      </c>
      <c r="M1563">
        <v>236</v>
      </c>
      <c r="N1563">
        <v>640</v>
      </c>
      <c r="O1563">
        <v>6</v>
      </c>
      <c r="P1563">
        <v>109.52</v>
      </c>
    </row>
    <row r="1564" spans="3:16" x14ac:dyDescent="0.2">
      <c r="C1564" s="5">
        <v>40164</v>
      </c>
      <c r="D1564" t="s">
        <v>26</v>
      </c>
      <c r="E1564">
        <v>14644</v>
      </c>
      <c r="F1564">
        <v>10689</v>
      </c>
      <c r="G1564">
        <v>5710</v>
      </c>
      <c r="H1564">
        <f>'[4]200912'!S27</f>
        <v>6572</v>
      </c>
      <c r="I1564">
        <v>276</v>
      </c>
      <c r="J1564">
        <v>1050</v>
      </c>
      <c r="K1564">
        <v>1</v>
      </c>
      <c r="L1564">
        <v>114</v>
      </c>
      <c r="M1564">
        <v>236</v>
      </c>
      <c r="N1564">
        <v>640</v>
      </c>
      <c r="O1564">
        <v>6</v>
      </c>
      <c r="P1564">
        <v>116.55</v>
      </c>
    </row>
    <row r="1565" spans="3:16" x14ac:dyDescent="0.2">
      <c r="C1565" s="5">
        <v>40164</v>
      </c>
      <c r="D1565" t="s">
        <v>27</v>
      </c>
      <c r="E1565">
        <v>14864</v>
      </c>
      <c r="F1565">
        <v>11023</v>
      </c>
      <c r="G1565">
        <v>5959</v>
      </c>
      <c r="H1565">
        <f>'[4]200912'!S28</f>
        <v>6659</v>
      </c>
      <c r="I1565">
        <v>275</v>
      </c>
      <c r="J1565">
        <v>1082</v>
      </c>
      <c r="K1565">
        <v>1</v>
      </c>
      <c r="L1565">
        <v>97</v>
      </c>
      <c r="M1565">
        <v>251</v>
      </c>
      <c r="N1565">
        <v>785</v>
      </c>
      <c r="O1565">
        <v>6</v>
      </c>
      <c r="P1565">
        <v>123.58</v>
      </c>
    </row>
    <row r="1566" spans="3:16" x14ac:dyDescent="0.2">
      <c r="C1566" s="5">
        <v>40164</v>
      </c>
      <c r="D1566" t="s">
        <v>28</v>
      </c>
      <c r="E1566">
        <v>15575</v>
      </c>
      <c r="F1566">
        <v>11754</v>
      </c>
      <c r="G1566">
        <v>6124</v>
      </c>
      <c r="H1566">
        <f>'[4]200912'!S29</f>
        <v>7188</v>
      </c>
      <c r="I1566">
        <v>287</v>
      </c>
      <c r="J1566">
        <v>1095</v>
      </c>
      <c r="K1566">
        <v>1</v>
      </c>
      <c r="L1566">
        <v>98</v>
      </c>
      <c r="M1566">
        <v>251</v>
      </c>
      <c r="N1566">
        <v>785</v>
      </c>
      <c r="O1566">
        <v>11</v>
      </c>
      <c r="P1566">
        <v>130.61000000000001</v>
      </c>
    </row>
    <row r="1567" spans="3:16" x14ac:dyDescent="0.2">
      <c r="C1567" s="5">
        <v>40164</v>
      </c>
      <c r="D1567" t="s">
        <v>29</v>
      </c>
      <c r="E1567">
        <v>16287</v>
      </c>
      <c r="F1567">
        <v>12519</v>
      </c>
      <c r="G1567">
        <v>6294</v>
      </c>
      <c r="H1567">
        <f>'[4]200912'!S30</f>
        <v>7596</v>
      </c>
      <c r="I1567">
        <v>293</v>
      </c>
      <c r="J1567">
        <v>1179</v>
      </c>
      <c r="K1567">
        <v>0</v>
      </c>
      <c r="L1567">
        <v>99</v>
      </c>
      <c r="M1567">
        <v>251</v>
      </c>
      <c r="N1567">
        <v>785</v>
      </c>
      <c r="O1567">
        <v>17</v>
      </c>
      <c r="P1567">
        <v>138.06</v>
      </c>
    </row>
    <row r="1568" spans="3:16" x14ac:dyDescent="0.2">
      <c r="C1568" s="5">
        <v>40164</v>
      </c>
      <c r="D1568" t="s">
        <v>30</v>
      </c>
      <c r="E1568">
        <v>16830</v>
      </c>
      <c r="F1568">
        <v>13072</v>
      </c>
      <c r="G1568">
        <v>6591</v>
      </c>
      <c r="H1568">
        <f>'[4]200912'!S31</f>
        <v>7790</v>
      </c>
      <c r="I1568">
        <v>271</v>
      </c>
      <c r="J1568">
        <v>1147</v>
      </c>
      <c r="K1568">
        <v>0</v>
      </c>
      <c r="L1568">
        <v>101</v>
      </c>
      <c r="M1568">
        <v>251</v>
      </c>
      <c r="N1568">
        <v>785</v>
      </c>
      <c r="O1568">
        <v>23</v>
      </c>
      <c r="P1568">
        <v>146.01</v>
      </c>
    </row>
    <row r="1569" spans="3:16" x14ac:dyDescent="0.2">
      <c r="C1569" s="5">
        <v>40164</v>
      </c>
      <c r="D1569" t="s">
        <v>31</v>
      </c>
      <c r="E1569">
        <v>17349</v>
      </c>
      <c r="F1569">
        <v>13772</v>
      </c>
      <c r="G1569">
        <v>6928</v>
      </c>
      <c r="H1569">
        <f>'[4]200912'!S32</f>
        <v>8253</v>
      </c>
      <c r="I1569">
        <v>268</v>
      </c>
      <c r="J1569">
        <v>1078</v>
      </c>
      <c r="K1569">
        <v>0</v>
      </c>
      <c r="L1569">
        <v>89</v>
      </c>
      <c r="M1569">
        <v>306</v>
      </c>
      <c r="N1569">
        <v>891</v>
      </c>
      <c r="O1569">
        <v>28</v>
      </c>
      <c r="P1569">
        <v>153.76</v>
      </c>
    </row>
    <row r="1570" spans="3:16" x14ac:dyDescent="0.2">
      <c r="C1570" s="5">
        <v>40164</v>
      </c>
      <c r="D1570" t="s">
        <v>32</v>
      </c>
      <c r="E1570">
        <v>17747</v>
      </c>
      <c r="F1570">
        <v>14272</v>
      </c>
      <c r="G1570">
        <v>7020</v>
      </c>
      <c r="H1570">
        <f>'[4]200912'!S33</f>
        <v>8761</v>
      </c>
      <c r="I1570">
        <v>269</v>
      </c>
      <c r="J1570">
        <v>1074</v>
      </c>
      <c r="K1570">
        <v>1</v>
      </c>
      <c r="L1570">
        <v>84</v>
      </c>
      <c r="M1570">
        <v>306</v>
      </c>
      <c r="N1570">
        <v>891</v>
      </c>
      <c r="O1570">
        <v>25</v>
      </c>
      <c r="P1570">
        <v>161.71</v>
      </c>
    </row>
    <row r="1571" spans="3:16" x14ac:dyDescent="0.2">
      <c r="C1571" s="5">
        <v>40164</v>
      </c>
      <c r="D1571" t="s">
        <v>33</v>
      </c>
      <c r="E1571">
        <v>18035</v>
      </c>
      <c r="F1571">
        <v>14701</v>
      </c>
      <c r="G1571">
        <v>7146</v>
      </c>
      <c r="H1571">
        <f>'[4]200912'!S34</f>
        <v>8937</v>
      </c>
      <c r="I1571">
        <v>268</v>
      </c>
      <c r="J1571">
        <v>997</v>
      </c>
      <c r="K1571">
        <v>1</v>
      </c>
      <c r="L1571">
        <v>110</v>
      </c>
      <c r="M1571">
        <v>306</v>
      </c>
      <c r="N1571">
        <v>891</v>
      </c>
      <c r="O1571">
        <v>23</v>
      </c>
      <c r="P1571">
        <v>163.58000000000001</v>
      </c>
    </row>
    <row r="1572" spans="3:16" x14ac:dyDescent="0.2">
      <c r="C1572" s="5">
        <v>40164</v>
      </c>
      <c r="D1572" t="s">
        <v>34</v>
      </c>
      <c r="E1572">
        <v>18326</v>
      </c>
      <c r="F1572">
        <v>15074</v>
      </c>
      <c r="G1572">
        <v>7334</v>
      </c>
      <c r="H1572">
        <f>'[4]200912'!S35</f>
        <v>8949</v>
      </c>
      <c r="I1572">
        <v>274</v>
      </c>
      <c r="J1572">
        <v>959</v>
      </c>
      <c r="K1572">
        <v>1</v>
      </c>
      <c r="L1572">
        <v>110</v>
      </c>
      <c r="M1572">
        <v>306</v>
      </c>
      <c r="N1572">
        <v>891</v>
      </c>
      <c r="O1572">
        <v>20</v>
      </c>
      <c r="P1572">
        <v>165.95</v>
      </c>
    </row>
    <row r="1573" spans="3:16" x14ac:dyDescent="0.2">
      <c r="C1573" s="5">
        <v>40164</v>
      </c>
      <c r="D1573" t="s">
        <v>35</v>
      </c>
      <c r="E1573">
        <v>18546</v>
      </c>
      <c r="F1573">
        <v>15179</v>
      </c>
      <c r="G1573">
        <v>7391</v>
      </c>
      <c r="H1573">
        <f>'[4]200912'!S36</f>
        <v>8982</v>
      </c>
      <c r="I1573">
        <v>280</v>
      </c>
      <c r="J1573">
        <v>941</v>
      </c>
      <c r="K1573">
        <v>2</v>
      </c>
      <c r="L1573">
        <v>127</v>
      </c>
      <c r="M1573">
        <v>326</v>
      </c>
      <c r="N1573">
        <v>901</v>
      </c>
      <c r="O1573">
        <v>17</v>
      </c>
      <c r="P1573">
        <v>167.83</v>
      </c>
    </row>
    <row r="1574" spans="3:16" x14ac:dyDescent="0.2">
      <c r="C1574" s="5">
        <v>40164</v>
      </c>
      <c r="D1574" t="s">
        <v>36</v>
      </c>
      <c r="E1574">
        <v>18726</v>
      </c>
      <c r="F1574">
        <v>15193</v>
      </c>
      <c r="G1574">
        <v>7384</v>
      </c>
      <c r="H1574">
        <f>'[4]200912'!S37</f>
        <v>8991</v>
      </c>
      <c r="I1574">
        <v>284</v>
      </c>
      <c r="J1574">
        <v>917</v>
      </c>
      <c r="K1574">
        <v>1</v>
      </c>
      <c r="L1574">
        <v>136</v>
      </c>
      <c r="M1574">
        <v>326</v>
      </c>
      <c r="N1574">
        <v>901</v>
      </c>
      <c r="O1574">
        <v>14</v>
      </c>
      <c r="P1574">
        <v>170.2</v>
      </c>
    </row>
    <row r="1575" spans="3:16" x14ac:dyDescent="0.2">
      <c r="C1575" s="5">
        <v>40164</v>
      </c>
      <c r="D1575" t="s">
        <v>37</v>
      </c>
      <c r="E1575">
        <v>18847</v>
      </c>
      <c r="F1575">
        <v>15174</v>
      </c>
      <c r="G1575">
        <v>7465</v>
      </c>
      <c r="H1575">
        <f>'[4]200912'!S38</f>
        <v>9047</v>
      </c>
      <c r="I1575">
        <v>294</v>
      </c>
      <c r="J1575">
        <v>906</v>
      </c>
      <c r="K1575">
        <v>2</v>
      </c>
      <c r="L1575">
        <v>121</v>
      </c>
      <c r="M1575">
        <v>326</v>
      </c>
      <c r="N1575">
        <v>901</v>
      </c>
      <c r="O1575">
        <v>12</v>
      </c>
      <c r="P1575">
        <v>175.01</v>
      </c>
    </row>
    <row r="1576" spans="3:16" x14ac:dyDescent="0.2">
      <c r="C1576" s="5">
        <v>40164</v>
      </c>
      <c r="D1576" t="s">
        <v>38</v>
      </c>
      <c r="E1576">
        <v>18759</v>
      </c>
      <c r="F1576">
        <v>15138</v>
      </c>
      <c r="G1576">
        <v>7374</v>
      </c>
      <c r="H1576">
        <f>'[4]200912'!S39</f>
        <v>9006</v>
      </c>
      <c r="I1576">
        <v>293</v>
      </c>
      <c r="J1576">
        <v>906</v>
      </c>
      <c r="K1576">
        <v>1</v>
      </c>
      <c r="L1576">
        <v>118</v>
      </c>
      <c r="M1576">
        <v>326</v>
      </c>
      <c r="N1576">
        <v>901</v>
      </c>
      <c r="O1576">
        <v>9</v>
      </c>
      <c r="P1576">
        <v>179.82</v>
      </c>
    </row>
    <row r="1577" spans="3:16" x14ac:dyDescent="0.2">
      <c r="C1577" s="5">
        <v>40164</v>
      </c>
      <c r="D1577" t="s">
        <v>39</v>
      </c>
      <c r="E1577">
        <v>18675</v>
      </c>
      <c r="F1577">
        <v>14958</v>
      </c>
      <c r="G1577">
        <v>7472</v>
      </c>
      <c r="H1577">
        <f>'[4]200912'!S40</f>
        <v>8900</v>
      </c>
      <c r="I1577">
        <v>303</v>
      </c>
      <c r="J1577">
        <v>887</v>
      </c>
      <c r="K1577">
        <v>2</v>
      </c>
      <c r="L1577">
        <v>140</v>
      </c>
      <c r="M1577">
        <v>367</v>
      </c>
      <c r="N1577">
        <v>959</v>
      </c>
      <c r="O1577">
        <v>7</v>
      </c>
      <c r="P1577">
        <v>184.63</v>
      </c>
    </row>
    <row r="1578" spans="3:16" x14ac:dyDescent="0.2">
      <c r="C1578" s="5">
        <v>40164</v>
      </c>
      <c r="D1578" t="s">
        <v>40</v>
      </c>
      <c r="E1578">
        <v>18587</v>
      </c>
      <c r="F1578">
        <v>15010</v>
      </c>
      <c r="G1578">
        <v>7494</v>
      </c>
      <c r="H1578">
        <f>'[4]200912'!S41</f>
        <v>8900</v>
      </c>
      <c r="I1578">
        <v>301</v>
      </c>
      <c r="J1578">
        <v>845</v>
      </c>
      <c r="K1578">
        <v>0</v>
      </c>
      <c r="L1578">
        <v>148</v>
      </c>
      <c r="M1578">
        <v>367</v>
      </c>
      <c r="N1578">
        <v>959</v>
      </c>
      <c r="O1578">
        <v>6</v>
      </c>
      <c r="P1578">
        <v>189.44</v>
      </c>
    </row>
    <row r="1579" spans="3:16" x14ac:dyDescent="0.2">
      <c r="C1579" s="5">
        <v>40164</v>
      </c>
      <c r="D1579" t="s">
        <v>41</v>
      </c>
      <c r="E1579">
        <v>18565</v>
      </c>
      <c r="F1579">
        <v>15001</v>
      </c>
      <c r="G1579">
        <v>7537</v>
      </c>
      <c r="H1579">
        <f>'[4]200912'!S42</f>
        <v>8853</v>
      </c>
      <c r="I1579">
        <v>301</v>
      </c>
      <c r="J1579">
        <v>845</v>
      </c>
      <c r="K1579">
        <v>0</v>
      </c>
      <c r="L1579">
        <v>177</v>
      </c>
      <c r="M1579">
        <v>367</v>
      </c>
      <c r="N1579">
        <v>959</v>
      </c>
      <c r="O1579">
        <v>6</v>
      </c>
      <c r="P1579">
        <v>196.53</v>
      </c>
    </row>
    <row r="1580" spans="3:16" x14ac:dyDescent="0.2">
      <c r="C1580" s="5">
        <v>40164</v>
      </c>
      <c r="D1580" t="s">
        <v>42</v>
      </c>
      <c r="E1580">
        <v>18464</v>
      </c>
      <c r="F1580">
        <v>15031</v>
      </c>
      <c r="G1580">
        <v>7569</v>
      </c>
      <c r="H1580">
        <f>'[4]200912'!S43</f>
        <v>8815</v>
      </c>
      <c r="I1580">
        <v>287</v>
      </c>
      <c r="J1580">
        <v>830</v>
      </c>
      <c r="K1580">
        <v>0</v>
      </c>
      <c r="L1580">
        <v>208</v>
      </c>
      <c r="M1580">
        <v>367</v>
      </c>
      <c r="N1580">
        <v>959</v>
      </c>
      <c r="O1580">
        <v>5</v>
      </c>
      <c r="P1580">
        <v>204.13</v>
      </c>
    </row>
    <row r="1581" spans="3:16" x14ac:dyDescent="0.2">
      <c r="C1581" s="5">
        <v>40164</v>
      </c>
      <c r="D1581" t="s">
        <v>43</v>
      </c>
      <c r="E1581">
        <v>18457</v>
      </c>
      <c r="F1581">
        <v>14897</v>
      </c>
      <c r="G1581">
        <v>7503</v>
      </c>
      <c r="H1581">
        <f>'[4]200912'!S44</f>
        <v>8743</v>
      </c>
      <c r="I1581">
        <v>272</v>
      </c>
      <c r="J1581">
        <v>927</v>
      </c>
      <c r="K1581">
        <v>0</v>
      </c>
      <c r="L1581">
        <v>234</v>
      </c>
      <c r="M1581">
        <v>391</v>
      </c>
      <c r="N1581">
        <v>1158</v>
      </c>
      <c r="O1581">
        <v>5</v>
      </c>
      <c r="P1581">
        <v>211.23</v>
      </c>
    </row>
    <row r="1582" spans="3:16" x14ac:dyDescent="0.2">
      <c r="C1582" s="5">
        <v>40164</v>
      </c>
      <c r="D1582" t="s">
        <v>44</v>
      </c>
      <c r="E1582">
        <v>18568</v>
      </c>
      <c r="F1582">
        <v>14847</v>
      </c>
      <c r="G1582">
        <v>7514</v>
      </c>
      <c r="H1582">
        <f>'[4]200912'!S45</f>
        <v>8807</v>
      </c>
      <c r="I1582">
        <v>269</v>
      </c>
      <c r="J1582">
        <v>1000</v>
      </c>
      <c r="K1582">
        <v>0</v>
      </c>
      <c r="L1582">
        <v>303</v>
      </c>
      <c r="M1582">
        <v>391</v>
      </c>
      <c r="N1582">
        <v>1158</v>
      </c>
      <c r="O1582">
        <v>4</v>
      </c>
      <c r="P1582">
        <v>218.83</v>
      </c>
    </row>
    <row r="1583" spans="3:16" x14ac:dyDescent="0.2">
      <c r="C1583" s="5">
        <v>40164</v>
      </c>
      <c r="D1583" t="s">
        <v>45</v>
      </c>
      <c r="E1583">
        <v>18525</v>
      </c>
      <c r="F1583">
        <v>14751</v>
      </c>
      <c r="G1583">
        <v>7476</v>
      </c>
      <c r="H1583">
        <f>'[4]200912'!S46</f>
        <v>8770</v>
      </c>
      <c r="I1583">
        <v>262</v>
      </c>
      <c r="J1583">
        <v>1058</v>
      </c>
      <c r="K1583">
        <v>0</v>
      </c>
      <c r="L1583">
        <v>325</v>
      </c>
      <c r="M1583">
        <v>391</v>
      </c>
      <c r="N1583">
        <v>1158</v>
      </c>
      <c r="O1583">
        <v>4</v>
      </c>
      <c r="P1583">
        <v>231.32</v>
      </c>
    </row>
    <row r="1584" spans="3:16" x14ac:dyDescent="0.2">
      <c r="C1584" s="5">
        <v>40164</v>
      </c>
      <c r="D1584" t="s">
        <v>46</v>
      </c>
      <c r="E1584">
        <v>18517</v>
      </c>
      <c r="F1584">
        <v>14662</v>
      </c>
      <c r="G1584">
        <v>7483</v>
      </c>
      <c r="H1584">
        <f>'[4]200912'!S47</f>
        <v>8783</v>
      </c>
      <c r="I1584">
        <v>255</v>
      </c>
      <c r="J1584">
        <v>1146</v>
      </c>
      <c r="K1584">
        <v>0</v>
      </c>
      <c r="L1584">
        <v>319</v>
      </c>
      <c r="M1584">
        <v>391</v>
      </c>
      <c r="N1584">
        <v>1158</v>
      </c>
      <c r="O1584">
        <v>4</v>
      </c>
      <c r="P1584">
        <v>243.02</v>
      </c>
    </row>
    <row r="1585" spans="3:16" x14ac:dyDescent="0.2">
      <c r="C1585" s="5">
        <v>40164</v>
      </c>
      <c r="D1585" t="s">
        <v>47</v>
      </c>
      <c r="E1585">
        <v>18556</v>
      </c>
      <c r="F1585">
        <v>14689</v>
      </c>
      <c r="G1585">
        <v>7397</v>
      </c>
      <c r="H1585">
        <f>'[4]200912'!S48</f>
        <v>8897</v>
      </c>
      <c r="I1585">
        <v>233</v>
      </c>
      <c r="J1585">
        <v>1181</v>
      </c>
      <c r="K1585">
        <v>0</v>
      </c>
      <c r="L1585">
        <v>285</v>
      </c>
      <c r="M1585">
        <v>359</v>
      </c>
      <c r="N1585">
        <v>1242</v>
      </c>
      <c r="O1585">
        <v>3</v>
      </c>
      <c r="P1585">
        <v>255.22</v>
      </c>
    </row>
    <row r="1586" spans="3:16" x14ac:dyDescent="0.2">
      <c r="C1586" s="5">
        <v>40164</v>
      </c>
      <c r="D1586" t="s">
        <v>48</v>
      </c>
      <c r="E1586">
        <v>18568</v>
      </c>
      <c r="F1586">
        <v>14688</v>
      </c>
      <c r="G1586">
        <v>7451</v>
      </c>
      <c r="H1586">
        <f>'[4]200912'!S49</f>
        <v>8926</v>
      </c>
      <c r="I1586">
        <v>226</v>
      </c>
      <c r="J1586">
        <v>1190</v>
      </c>
      <c r="K1586">
        <v>0</v>
      </c>
      <c r="L1586">
        <v>280</v>
      </c>
      <c r="M1586">
        <v>359</v>
      </c>
      <c r="N1586">
        <v>1242</v>
      </c>
      <c r="O1586">
        <v>3</v>
      </c>
      <c r="P1586">
        <v>267.42</v>
      </c>
    </row>
    <row r="1587" spans="3:16" x14ac:dyDescent="0.2">
      <c r="C1587" s="5">
        <v>40164</v>
      </c>
      <c r="D1587" t="s">
        <v>49</v>
      </c>
      <c r="E1587">
        <v>18534</v>
      </c>
      <c r="F1587">
        <v>14718</v>
      </c>
      <c r="G1587">
        <v>7419</v>
      </c>
      <c r="H1587">
        <f>'[4]200912'!S50</f>
        <v>8889</v>
      </c>
      <c r="I1587">
        <v>216</v>
      </c>
      <c r="J1587">
        <v>1235</v>
      </c>
      <c r="K1587">
        <v>0</v>
      </c>
      <c r="L1587">
        <v>314</v>
      </c>
      <c r="M1587">
        <v>359</v>
      </c>
      <c r="N1587">
        <v>1242</v>
      </c>
      <c r="O1587">
        <v>3</v>
      </c>
      <c r="P1587">
        <v>286.76</v>
      </c>
    </row>
    <row r="1588" spans="3:16" x14ac:dyDescent="0.2">
      <c r="C1588" s="5">
        <v>40164</v>
      </c>
      <c r="D1588" t="s">
        <v>50</v>
      </c>
      <c r="E1588">
        <v>18607</v>
      </c>
      <c r="F1588">
        <v>14657</v>
      </c>
      <c r="G1588">
        <v>7396</v>
      </c>
      <c r="H1588">
        <f>'[4]200912'!S51</f>
        <v>8778</v>
      </c>
      <c r="I1588">
        <v>204</v>
      </c>
      <c r="J1588">
        <v>1307</v>
      </c>
      <c r="K1588">
        <v>0</v>
      </c>
      <c r="L1588">
        <v>378</v>
      </c>
      <c r="M1588">
        <v>359</v>
      </c>
      <c r="N1588">
        <v>1242</v>
      </c>
      <c r="O1588">
        <v>3</v>
      </c>
      <c r="P1588">
        <v>305.8</v>
      </c>
    </row>
    <row r="1589" spans="3:16" x14ac:dyDescent="0.2">
      <c r="C1589" s="5">
        <v>40164</v>
      </c>
      <c r="D1589" t="s">
        <v>51</v>
      </c>
      <c r="E1589">
        <v>18682</v>
      </c>
      <c r="F1589">
        <v>14420</v>
      </c>
      <c r="G1589">
        <v>7443</v>
      </c>
      <c r="H1589">
        <f>'[4]200912'!S52</f>
        <v>8705</v>
      </c>
      <c r="I1589">
        <v>208</v>
      </c>
      <c r="J1589">
        <v>1348</v>
      </c>
      <c r="K1589">
        <v>0</v>
      </c>
      <c r="L1589">
        <v>384</v>
      </c>
      <c r="M1589">
        <v>305</v>
      </c>
      <c r="N1589">
        <v>1286</v>
      </c>
      <c r="O1589">
        <v>3</v>
      </c>
      <c r="P1589">
        <v>324.83999999999997</v>
      </c>
    </row>
    <row r="1590" spans="3:16" x14ac:dyDescent="0.2">
      <c r="C1590" s="5">
        <v>40164</v>
      </c>
      <c r="D1590" t="s">
        <v>52</v>
      </c>
      <c r="E1590">
        <v>18743</v>
      </c>
      <c r="F1590">
        <v>14189</v>
      </c>
      <c r="G1590">
        <v>7418</v>
      </c>
      <c r="H1590">
        <f>'[4]200912'!S53</f>
        <v>8647</v>
      </c>
      <c r="I1590">
        <v>208</v>
      </c>
      <c r="J1590">
        <v>1455</v>
      </c>
      <c r="K1590">
        <v>0</v>
      </c>
      <c r="L1590">
        <v>408</v>
      </c>
      <c r="M1590">
        <v>305</v>
      </c>
      <c r="N1590">
        <v>1286</v>
      </c>
      <c r="O1590">
        <v>3</v>
      </c>
      <c r="P1590">
        <v>344.19</v>
      </c>
    </row>
    <row r="1591" spans="3:16" x14ac:dyDescent="0.2">
      <c r="C1591" s="5">
        <v>40164</v>
      </c>
      <c r="D1591" t="s">
        <v>53</v>
      </c>
      <c r="E1591">
        <v>18764</v>
      </c>
      <c r="F1591">
        <v>14094</v>
      </c>
      <c r="G1591">
        <v>7387</v>
      </c>
      <c r="H1591">
        <f>'[4]200912'!S54</f>
        <v>8615</v>
      </c>
      <c r="I1591">
        <v>201</v>
      </c>
      <c r="J1591">
        <v>1492</v>
      </c>
      <c r="K1591">
        <v>0</v>
      </c>
      <c r="L1591">
        <v>452</v>
      </c>
      <c r="M1591">
        <v>305</v>
      </c>
      <c r="N1591">
        <v>1286</v>
      </c>
      <c r="O1591">
        <v>3</v>
      </c>
      <c r="P1591">
        <v>369.94</v>
      </c>
    </row>
    <row r="1592" spans="3:16" x14ac:dyDescent="0.2">
      <c r="C1592" s="5">
        <v>40164</v>
      </c>
      <c r="D1592" t="s">
        <v>54</v>
      </c>
      <c r="E1592">
        <v>18827</v>
      </c>
      <c r="F1592">
        <v>14032</v>
      </c>
      <c r="G1592">
        <v>7352</v>
      </c>
      <c r="H1592">
        <f>'[4]200912'!S55</f>
        <v>8667</v>
      </c>
      <c r="I1592">
        <v>187</v>
      </c>
      <c r="J1592">
        <v>1514</v>
      </c>
      <c r="K1592">
        <v>0</v>
      </c>
      <c r="L1592">
        <v>555</v>
      </c>
      <c r="M1592">
        <v>305</v>
      </c>
      <c r="N1592">
        <v>1286</v>
      </c>
      <c r="O1592">
        <v>3</v>
      </c>
      <c r="P1592">
        <v>395.4</v>
      </c>
    </row>
    <row r="1593" spans="3:16" x14ac:dyDescent="0.2">
      <c r="C1593" s="5">
        <v>40164</v>
      </c>
      <c r="D1593" t="s">
        <v>55</v>
      </c>
      <c r="E1593">
        <v>18921</v>
      </c>
      <c r="F1593">
        <v>13976</v>
      </c>
      <c r="G1593">
        <v>7402</v>
      </c>
      <c r="H1593">
        <f>'[4]200912'!S56</f>
        <v>8728</v>
      </c>
      <c r="I1593">
        <v>192</v>
      </c>
      <c r="J1593">
        <v>1501</v>
      </c>
      <c r="K1593">
        <v>0</v>
      </c>
      <c r="L1593">
        <v>614</v>
      </c>
      <c r="M1593">
        <v>285</v>
      </c>
      <c r="N1593">
        <v>1311</v>
      </c>
      <c r="O1593">
        <v>4</v>
      </c>
      <c r="P1593">
        <v>420.66</v>
      </c>
    </row>
    <row r="1594" spans="3:16" x14ac:dyDescent="0.2">
      <c r="C1594" s="5">
        <v>40164</v>
      </c>
      <c r="D1594" t="s">
        <v>56</v>
      </c>
      <c r="E1594">
        <v>18954</v>
      </c>
      <c r="F1594">
        <v>14023</v>
      </c>
      <c r="G1594">
        <v>7375</v>
      </c>
      <c r="H1594">
        <f>'[4]200912'!S57</f>
        <v>8689</v>
      </c>
      <c r="I1594">
        <v>195</v>
      </c>
      <c r="J1594">
        <v>1426</v>
      </c>
      <c r="K1594">
        <v>0</v>
      </c>
      <c r="L1594">
        <v>597</v>
      </c>
      <c r="M1594">
        <v>285</v>
      </c>
      <c r="N1594">
        <v>1311</v>
      </c>
      <c r="O1594">
        <v>6</v>
      </c>
      <c r="P1594">
        <v>446.41</v>
      </c>
    </row>
    <row r="1595" spans="3:16" x14ac:dyDescent="0.2">
      <c r="C1595" s="5">
        <v>40164</v>
      </c>
      <c r="D1595" t="s">
        <v>57</v>
      </c>
      <c r="E1595">
        <v>18962</v>
      </c>
      <c r="F1595">
        <v>13948</v>
      </c>
      <c r="G1595">
        <v>7374</v>
      </c>
      <c r="H1595">
        <f>'[4]200912'!S58</f>
        <v>8603</v>
      </c>
      <c r="I1595">
        <v>203</v>
      </c>
      <c r="J1595">
        <v>1502</v>
      </c>
      <c r="K1595">
        <v>0</v>
      </c>
      <c r="L1595">
        <v>584</v>
      </c>
      <c r="M1595">
        <v>285</v>
      </c>
      <c r="N1595">
        <v>1311</v>
      </c>
      <c r="O1595">
        <v>9</v>
      </c>
      <c r="P1595">
        <v>477.74</v>
      </c>
    </row>
    <row r="1596" spans="3:16" x14ac:dyDescent="0.2">
      <c r="C1596" s="5">
        <v>40164</v>
      </c>
      <c r="D1596" t="s">
        <v>58</v>
      </c>
      <c r="E1596">
        <v>18830</v>
      </c>
      <c r="F1596">
        <v>13796</v>
      </c>
      <c r="G1596">
        <v>7323</v>
      </c>
      <c r="H1596">
        <f>'[4]200912'!S59</f>
        <v>8532</v>
      </c>
      <c r="I1596">
        <v>198</v>
      </c>
      <c r="J1596">
        <v>1548</v>
      </c>
      <c r="K1596">
        <v>0</v>
      </c>
      <c r="L1596">
        <v>550</v>
      </c>
      <c r="M1596">
        <v>285</v>
      </c>
      <c r="N1596">
        <v>1311</v>
      </c>
      <c r="O1596">
        <v>12</v>
      </c>
      <c r="P1596">
        <v>508.27</v>
      </c>
    </row>
    <row r="1597" spans="3:16" x14ac:dyDescent="0.2">
      <c r="C1597" s="5">
        <v>40164</v>
      </c>
      <c r="D1597" t="s">
        <v>59</v>
      </c>
      <c r="E1597">
        <v>18783</v>
      </c>
      <c r="F1597">
        <v>13729</v>
      </c>
      <c r="G1597">
        <v>7301</v>
      </c>
      <c r="H1597">
        <f>'[4]200912'!S60</f>
        <v>8651</v>
      </c>
      <c r="I1597">
        <v>195</v>
      </c>
      <c r="J1597">
        <v>1531</v>
      </c>
      <c r="K1597">
        <v>0</v>
      </c>
      <c r="L1597">
        <v>582</v>
      </c>
      <c r="M1597">
        <v>309</v>
      </c>
      <c r="N1597">
        <v>1320</v>
      </c>
      <c r="O1597">
        <v>14</v>
      </c>
      <c r="P1597">
        <v>539.6</v>
      </c>
    </row>
    <row r="1598" spans="3:16" x14ac:dyDescent="0.2">
      <c r="C1598" s="5">
        <v>40164</v>
      </c>
      <c r="D1598" t="s">
        <v>60</v>
      </c>
      <c r="E1598">
        <v>18789</v>
      </c>
      <c r="F1598">
        <v>13642</v>
      </c>
      <c r="G1598">
        <v>7322</v>
      </c>
      <c r="H1598">
        <f>'[4]200912'!S61</f>
        <v>8693</v>
      </c>
      <c r="I1598">
        <v>196</v>
      </c>
      <c r="J1598">
        <v>1524</v>
      </c>
      <c r="K1598">
        <v>0</v>
      </c>
      <c r="L1598">
        <v>586</v>
      </c>
      <c r="M1598">
        <v>309</v>
      </c>
      <c r="N1598">
        <v>1320</v>
      </c>
      <c r="O1598">
        <v>15</v>
      </c>
      <c r="P1598">
        <v>570.91999999999996</v>
      </c>
    </row>
    <row r="1599" spans="3:16" x14ac:dyDescent="0.2">
      <c r="C1599" s="5">
        <v>40164</v>
      </c>
      <c r="D1599" t="s">
        <v>61</v>
      </c>
      <c r="E1599">
        <v>18766</v>
      </c>
      <c r="F1599">
        <v>13627</v>
      </c>
      <c r="G1599">
        <v>7229</v>
      </c>
      <c r="H1599">
        <f>'[4]200912'!S62</f>
        <v>8558</v>
      </c>
      <c r="I1599">
        <v>200</v>
      </c>
      <c r="J1599">
        <v>1543</v>
      </c>
      <c r="K1599">
        <v>0</v>
      </c>
      <c r="L1599">
        <v>587</v>
      </c>
      <c r="M1599">
        <v>309</v>
      </c>
      <c r="N1599">
        <v>1320</v>
      </c>
      <c r="O1599">
        <v>15</v>
      </c>
      <c r="P1599">
        <v>605.09</v>
      </c>
    </row>
    <row r="1600" spans="3:16" x14ac:dyDescent="0.2">
      <c r="C1600" s="5">
        <v>40164</v>
      </c>
      <c r="D1600" t="s">
        <v>62</v>
      </c>
      <c r="E1600">
        <v>18776</v>
      </c>
      <c r="F1600">
        <v>13650</v>
      </c>
      <c r="G1600">
        <v>7199</v>
      </c>
      <c r="H1600">
        <f>'[4]200912'!S63</f>
        <v>8498</v>
      </c>
      <c r="I1600">
        <v>210</v>
      </c>
      <c r="J1600">
        <v>1539</v>
      </c>
      <c r="K1600">
        <v>0</v>
      </c>
      <c r="L1600">
        <v>572</v>
      </c>
      <c r="M1600">
        <v>309</v>
      </c>
      <c r="N1600">
        <v>1320</v>
      </c>
      <c r="O1600">
        <v>15</v>
      </c>
      <c r="P1600">
        <v>639.76</v>
      </c>
    </row>
    <row r="1601" spans="3:16" x14ac:dyDescent="0.2">
      <c r="C1601" s="5">
        <v>40164</v>
      </c>
      <c r="D1601" t="s">
        <v>63</v>
      </c>
      <c r="E1601">
        <v>18764</v>
      </c>
      <c r="F1601">
        <v>13713</v>
      </c>
      <c r="G1601">
        <v>7304</v>
      </c>
      <c r="H1601">
        <f>'[4]200912'!S64</f>
        <v>8608</v>
      </c>
      <c r="I1601">
        <v>219</v>
      </c>
      <c r="J1601">
        <v>1496</v>
      </c>
      <c r="K1601">
        <v>0</v>
      </c>
      <c r="L1601">
        <v>530</v>
      </c>
      <c r="M1601">
        <v>354</v>
      </c>
      <c r="N1601">
        <v>1293</v>
      </c>
      <c r="O1601">
        <v>16</v>
      </c>
      <c r="P1601">
        <v>674.43</v>
      </c>
    </row>
    <row r="1602" spans="3:16" x14ac:dyDescent="0.2">
      <c r="C1602" s="5">
        <v>40164</v>
      </c>
      <c r="D1602" t="s">
        <v>64</v>
      </c>
      <c r="E1602">
        <v>18835</v>
      </c>
      <c r="F1602">
        <v>13638</v>
      </c>
      <c r="G1602">
        <v>7305</v>
      </c>
      <c r="H1602">
        <f>'[4]200912'!S65</f>
        <v>8634</v>
      </c>
      <c r="I1602">
        <v>228</v>
      </c>
      <c r="J1602">
        <v>1498</v>
      </c>
      <c r="K1602">
        <v>0</v>
      </c>
      <c r="L1602">
        <v>524</v>
      </c>
      <c r="M1602">
        <v>354</v>
      </c>
      <c r="N1602">
        <v>1293</v>
      </c>
      <c r="O1602">
        <v>13</v>
      </c>
      <c r="P1602">
        <v>708.9</v>
      </c>
    </row>
    <row r="1603" spans="3:16" x14ac:dyDescent="0.2">
      <c r="C1603" s="5">
        <v>40164</v>
      </c>
      <c r="D1603" t="s">
        <v>65</v>
      </c>
      <c r="E1603">
        <v>18823</v>
      </c>
      <c r="F1603">
        <v>13581</v>
      </c>
      <c r="G1603">
        <v>7292</v>
      </c>
      <c r="H1603">
        <f>'[4]200912'!S66</f>
        <v>8586</v>
      </c>
      <c r="I1603">
        <v>254</v>
      </c>
      <c r="J1603">
        <v>1614</v>
      </c>
      <c r="K1603">
        <v>0</v>
      </c>
      <c r="L1603">
        <v>528</v>
      </c>
      <c r="M1603">
        <v>354</v>
      </c>
      <c r="N1603">
        <v>1293</v>
      </c>
      <c r="O1603">
        <v>10</v>
      </c>
      <c r="P1603">
        <v>725.95</v>
      </c>
    </row>
    <row r="1604" spans="3:16" x14ac:dyDescent="0.2">
      <c r="C1604" s="5">
        <v>40164</v>
      </c>
      <c r="D1604" t="s">
        <v>66</v>
      </c>
      <c r="E1604">
        <v>18610</v>
      </c>
      <c r="F1604">
        <v>13594</v>
      </c>
      <c r="G1604">
        <v>7241</v>
      </c>
      <c r="H1604">
        <f>'[4]200912'!S67</f>
        <v>8623</v>
      </c>
      <c r="I1604">
        <v>289</v>
      </c>
      <c r="J1604">
        <v>1660</v>
      </c>
      <c r="K1604">
        <v>0</v>
      </c>
      <c r="L1604">
        <v>528</v>
      </c>
      <c r="M1604">
        <v>354</v>
      </c>
      <c r="N1604">
        <v>1293</v>
      </c>
      <c r="O1604">
        <v>7</v>
      </c>
      <c r="P1604">
        <v>743.29</v>
      </c>
    </row>
    <row r="1605" spans="3:16" x14ac:dyDescent="0.2">
      <c r="C1605" s="5">
        <v>40164</v>
      </c>
      <c r="D1605" t="s">
        <v>67</v>
      </c>
      <c r="E1605">
        <v>18457</v>
      </c>
      <c r="F1605">
        <v>13849</v>
      </c>
      <c r="G1605">
        <v>7245</v>
      </c>
      <c r="H1605">
        <f>'[4]200912'!S68</f>
        <v>8597</v>
      </c>
      <c r="I1605">
        <v>308</v>
      </c>
      <c r="J1605">
        <v>1628</v>
      </c>
      <c r="K1605">
        <v>0</v>
      </c>
      <c r="L1605">
        <v>563</v>
      </c>
      <c r="M1605">
        <v>362</v>
      </c>
      <c r="N1605">
        <v>1224</v>
      </c>
      <c r="O1605">
        <v>4</v>
      </c>
      <c r="P1605">
        <v>760.64</v>
      </c>
    </row>
    <row r="1606" spans="3:16" x14ac:dyDescent="0.2">
      <c r="C1606" s="5">
        <v>40164</v>
      </c>
      <c r="D1606" t="s">
        <v>68</v>
      </c>
      <c r="E1606">
        <v>18596</v>
      </c>
      <c r="F1606">
        <v>14080</v>
      </c>
      <c r="G1606">
        <v>7257</v>
      </c>
      <c r="H1606">
        <f>'[4]200912'!S69</f>
        <v>8936</v>
      </c>
      <c r="I1606">
        <v>326</v>
      </c>
      <c r="J1606">
        <v>1645</v>
      </c>
      <c r="K1606">
        <v>0</v>
      </c>
      <c r="L1606">
        <v>576</v>
      </c>
      <c r="M1606">
        <v>362</v>
      </c>
      <c r="N1606">
        <v>1224</v>
      </c>
      <c r="O1606">
        <v>4</v>
      </c>
      <c r="P1606">
        <v>777.99</v>
      </c>
    </row>
    <row r="1607" spans="3:16" x14ac:dyDescent="0.2">
      <c r="C1607" s="5">
        <v>40164</v>
      </c>
      <c r="D1607" t="s">
        <v>69</v>
      </c>
      <c r="E1607">
        <v>18846</v>
      </c>
      <c r="F1607">
        <v>14488</v>
      </c>
      <c r="G1607">
        <v>7432</v>
      </c>
      <c r="H1607">
        <f>'[4]200912'!S70</f>
        <v>9181</v>
      </c>
      <c r="I1607">
        <v>326</v>
      </c>
      <c r="J1607">
        <v>1625</v>
      </c>
      <c r="K1607">
        <v>0</v>
      </c>
      <c r="L1607">
        <v>580</v>
      </c>
      <c r="M1607">
        <v>362</v>
      </c>
      <c r="N1607">
        <v>1224</v>
      </c>
      <c r="O1607">
        <v>4</v>
      </c>
      <c r="P1607">
        <v>794.7</v>
      </c>
    </row>
    <row r="1608" spans="3:16" x14ac:dyDescent="0.2">
      <c r="C1608" s="5">
        <v>40164</v>
      </c>
      <c r="D1608" t="s">
        <v>70</v>
      </c>
      <c r="E1608">
        <v>19133</v>
      </c>
      <c r="F1608">
        <v>14787</v>
      </c>
      <c r="G1608">
        <v>7645</v>
      </c>
      <c r="H1608">
        <f>'[4]200912'!S71</f>
        <v>9247</v>
      </c>
      <c r="I1608">
        <v>343</v>
      </c>
      <c r="J1608">
        <v>1645</v>
      </c>
      <c r="K1608">
        <v>0</v>
      </c>
      <c r="L1608">
        <v>546</v>
      </c>
      <c r="M1608">
        <v>362</v>
      </c>
      <c r="N1608">
        <v>1224</v>
      </c>
      <c r="O1608">
        <v>4</v>
      </c>
      <c r="P1608">
        <v>811.4</v>
      </c>
    </row>
    <row r="1609" spans="3:16" x14ac:dyDescent="0.2">
      <c r="C1609" s="5">
        <v>40164</v>
      </c>
      <c r="D1609" t="s">
        <v>71</v>
      </c>
      <c r="E1609">
        <v>19471</v>
      </c>
      <c r="F1609">
        <v>15092</v>
      </c>
      <c r="G1609">
        <v>7763</v>
      </c>
      <c r="H1609">
        <f>'[4]200912'!S72</f>
        <v>9217</v>
      </c>
      <c r="I1609">
        <v>353</v>
      </c>
      <c r="J1609">
        <v>1660</v>
      </c>
      <c r="K1609">
        <v>0</v>
      </c>
      <c r="L1609">
        <v>535</v>
      </c>
      <c r="M1609">
        <v>407</v>
      </c>
      <c r="N1609">
        <v>1170</v>
      </c>
      <c r="O1609">
        <v>4</v>
      </c>
      <c r="P1609">
        <v>827.91</v>
      </c>
    </row>
    <row r="1610" spans="3:16" x14ac:dyDescent="0.2">
      <c r="C1610" s="5">
        <v>40164</v>
      </c>
      <c r="D1610" t="s">
        <v>72</v>
      </c>
      <c r="E1610">
        <v>19701</v>
      </c>
      <c r="F1610">
        <v>15260</v>
      </c>
      <c r="G1610">
        <v>7754</v>
      </c>
      <c r="H1610">
        <f>'[4]200912'!S73</f>
        <v>9248</v>
      </c>
      <c r="I1610">
        <v>372</v>
      </c>
      <c r="J1610">
        <v>1597</v>
      </c>
      <c r="K1610">
        <v>0</v>
      </c>
      <c r="L1610">
        <v>560</v>
      </c>
      <c r="M1610">
        <v>407</v>
      </c>
      <c r="N1610">
        <v>1170</v>
      </c>
      <c r="O1610">
        <v>7</v>
      </c>
      <c r="P1610">
        <v>844.62</v>
      </c>
    </row>
    <row r="1611" spans="3:16" x14ac:dyDescent="0.2">
      <c r="C1611" s="5">
        <v>40164</v>
      </c>
      <c r="D1611" t="s">
        <v>73</v>
      </c>
      <c r="E1611">
        <v>19719</v>
      </c>
      <c r="F1611">
        <v>15299</v>
      </c>
      <c r="G1611">
        <v>7703</v>
      </c>
      <c r="H1611">
        <f>'[4]200912'!S74</f>
        <v>9392</v>
      </c>
      <c r="I1611">
        <v>400</v>
      </c>
      <c r="J1611">
        <v>1624</v>
      </c>
      <c r="K1611">
        <v>0</v>
      </c>
      <c r="L1611">
        <v>605</v>
      </c>
      <c r="M1611">
        <v>407</v>
      </c>
      <c r="N1611">
        <v>1170</v>
      </c>
      <c r="O1611">
        <v>9</v>
      </c>
      <c r="P1611">
        <v>849.85</v>
      </c>
    </row>
    <row r="1612" spans="3:16" x14ac:dyDescent="0.2">
      <c r="C1612" s="5">
        <v>40164</v>
      </c>
      <c r="D1612" t="s">
        <v>74</v>
      </c>
      <c r="E1612">
        <v>19645</v>
      </c>
      <c r="F1612">
        <v>15328</v>
      </c>
      <c r="G1612">
        <v>7629</v>
      </c>
      <c r="H1612">
        <f>'[4]200912'!S75</f>
        <v>9397</v>
      </c>
      <c r="I1612">
        <v>425</v>
      </c>
      <c r="J1612">
        <v>1698</v>
      </c>
      <c r="K1612">
        <v>0</v>
      </c>
      <c r="L1612">
        <v>694</v>
      </c>
      <c r="M1612">
        <v>407</v>
      </c>
      <c r="N1612">
        <v>1170</v>
      </c>
      <c r="O1612">
        <v>12</v>
      </c>
      <c r="P1612">
        <v>855.58</v>
      </c>
    </row>
    <row r="1613" spans="3:16" x14ac:dyDescent="0.2">
      <c r="C1613" s="5">
        <v>40164</v>
      </c>
      <c r="D1613" t="s">
        <v>75</v>
      </c>
      <c r="E1613">
        <v>19646</v>
      </c>
      <c r="F1613">
        <v>15136</v>
      </c>
      <c r="G1613">
        <v>7607</v>
      </c>
      <c r="H1613">
        <f>'[4]200912'!S76</f>
        <v>9196</v>
      </c>
      <c r="I1613">
        <v>463</v>
      </c>
      <c r="J1613">
        <v>1793</v>
      </c>
      <c r="K1613">
        <v>0</v>
      </c>
      <c r="L1613">
        <v>763</v>
      </c>
      <c r="M1613">
        <v>463</v>
      </c>
      <c r="N1613">
        <v>1079</v>
      </c>
      <c r="O1613">
        <v>15</v>
      </c>
      <c r="P1613">
        <v>861.12</v>
      </c>
    </row>
    <row r="1614" spans="3:16" x14ac:dyDescent="0.2">
      <c r="C1614" s="5">
        <v>40164</v>
      </c>
      <c r="D1614" t="s">
        <v>76</v>
      </c>
      <c r="E1614">
        <v>19648</v>
      </c>
      <c r="F1614">
        <v>15047</v>
      </c>
      <c r="G1614">
        <v>7635</v>
      </c>
      <c r="H1614">
        <f>'[4]200912'!S77</f>
        <v>8975</v>
      </c>
      <c r="I1614">
        <v>471</v>
      </c>
      <c r="J1614">
        <v>1824</v>
      </c>
      <c r="K1614">
        <v>0</v>
      </c>
      <c r="L1614">
        <v>831</v>
      </c>
      <c r="M1614">
        <v>463</v>
      </c>
      <c r="N1614">
        <v>1079</v>
      </c>
      <c r="O1614">
        <v>15</v>
      </c>
      <c r="P1614">
        <v>866.35</v>
      </c>
    </row>
    <row r="1615" spans="3:16" x14ac:dyDescent="0.2">
      <c r="C1615" s="5">
        <v>40164</v>
      </c>
      <c r="D1615" t="s">
        <v>77</v>
      </c>
      <c r="E1615">
        <v>19543</v>
      </c>
      <c r="F1615">
        <v>14914</v>
      </c>
      <c r="G1615">
        <v>7644</v>
      </c>
      <c r="H1615">
        <f>'[4]200912'!S78</f>
        <v>8955</v>
      </c>
      <c r="I1615">
        <v>487</v>
      </c>
      <c r="J1615">
        <v>1915</v>
      </c>
      <c r="K1615">
        <v>0</v>
      </c>
      <c r="L1615">
        <v>911</v>
      </c>
      <c r="M1615">
        <v>463</v>
      </c>
      <c r="N1615">
        <v>1079</v>
      </c>
      <c r="O1615">
        <v>14</v>
      </c>
      <c r="P1615">
        <v>880.87</v>
      </c>
    </row>
    <row r="1616" spans="3:16" x14ac:dyDescent="0.2">
      <c r="C1616" s="5">
        <v>40164</v>
      </c>
      <c r="D1616" t="s">
        <v>78</v>
      </c>
      <c r="E1616">
        <v>19297</v>
      </c>
      <c r="F1616">
        <v>14869</v>
      </c>
      <c r="G1616">
        <v>7621</v>
      </c>
      <c r="H1616">
        <f>'[4]200912'!S79</f>
        <v>8900</v>
      </c>
      <c r="I1616">
        <v>476</v>
      </c>
      <c r="J1616">
        <v>1938</v>
      </c>
      <c r="K1616">
        <v>0</v>
      </c>
      <c r="L1616">
        <v>943</v>
      </c>
      <c r="M1616">
        <v>463</v>
      </c>
      <c r="N1616">
        <v>1079</v>
      </c>
      <c r="O1616">
        <v>14</v>
      </c>
      <c r="P1616">
        <v>894.89</v>
      </c>
    </row>
    <row r="1617" spans="3:16" x14ac:dyDescent="0.2">
      <c r="C1617" s="5">
        <v>40164</v>
      </c>
      <c r="D1617" t="s">
        <v>79</v>
      </c>
      <c r="E1617">
        <v>19299</v>
      </c>
      <c r="F1617">
        <v>14539</v>
      </c>
      <c r="G1617">
        <v>7651</v>
      </c>
      <c r="H1617">
        <f>'[4]200912'!S80</f>
        <v>8890</v>
      </c>
      <c r="I1617">
        <v>468</v>
      </c>
      <c r="J1617">
        <v>1925</v>
      </c>
      <c r="K1617">
        <v>0</v>
      </c>
      <c r="L1617">
        <v>888</v>
      </c>
      <c r="M1617">
        <v>464</v>
      </c>
      <c r="N1617">
        <v>985</v>
      </c>
      <c r="O1617">
        <v>13</v>
      </c>
      <c r="P1617">
        <v>908.92</v>
      </c>
    </row>
    <row r="1618" spans="3:16" x14ac:dyDescent="0.2">
      <c r="C1618" s="5">
        <v>40164</v>
      </c>
      <c r="D1618" t="s">
        <v>80</v>
      </c>
      <c r="E1618">
        <v>19234</v>
      </c>
      <c r="F1618">
        <v>14298</v>
      </c>
      <c r="G1618">
        <v>7529</v>
      </c>
      <c r="H1618">
        <f>'[4]200912'!S81</f>
        <v>8666</v>
      </c>
      <c r="I1618">
        <v>481</v>
      </c>
      <c r="J1618">
        <v>1808</v>
      </c>
      <c r="K1618">
        <v>0</v>
      </c>
      <c r="L1618">
        <v>953</v>
      </c>
      <c r="M1618">
        <v>464</v>
      </c>
      <c r="N1618">
        <v>985</v>
      </c>
      <c r="O1618">
        <v>13</v>
      </c>
      <c r="P1618">
        <v>923.74</v>
      </c>
    </row>
    <row r="1619" spans="3:16" x14ac:dyDescent="0.2">
      <c r="C1619" s="5">
        <v>40164</v>
      </c>
      <c r="D1619" t="s">
        <v>81</v>
      </c>
      <c r="E1619">
        <v>19074</v>
      </c>
      <c r="F1619">
        <v>14169</v>
      </c>
      <c r="G1619">
        <v>7571</v>
      </c>
      <c r="H1619">
        <f>'[4]200912'!S82</f>
        <v>8585</v>
      </c>
      <c r="I1619">
        <v>461</v>
      </c>
      <c r="J1619">
        <v>1805</v>
      </c>
      <c r="K1619">
        <v>0</v>
      </c>
      <c r="L1619">
        <v>988</v>
      </c>
      <c r="M1619">
        <v>464</v>
      </c>
      <c r="N1619">
        <v>985</v>
      </c>
      <c r="O1619">
        <v>13</v>
      </c>
      <c r="P1619">
        <v>939.25</v>
      </c>
    </row>
    <row r="1620" spans="3:16" x14ac:dyDescent="0.2">
      <c r="C1620" s="5">
        <v>40164</v>
      </c>
      <c r="D1620" t="s">
        <v>82</v>
      </c>
      <c r="E1620">
        <v>18990</v>
      </c>
      <c r="F1620">
        <v>13936</v>
      </c>
      <c r="G1620">
        <v>7559</v>
      </c>
      <c r="H1620">
        <f>'[4]200912'!S83</f>
        <v>8421</v>
      </c>
      <c r="I1620">
        <v>452</v>
      </c>
      <c r="J1620">
        <v>1807</v>
      </c>
      <c r="K1620">
        <v>0</v>
      </c>
      <c r="L1620">
        <v>939</v>
      </c>
      <c r="M1620">
        <v>464</v>
      </c>
      <c r="N1620">
        <v>985</v>
      </c>
      <c r="O1620">
        <v>13</v>
      </c>
      <c r="P1620">
        <v>954.77</v>
      </c>
    </row>
    <row r="1621" spans="3:16" x14ac:dyDescent="0.2">
      <c r="C1621" s="5">
        <v>40164</v>
      </c>
      <c r="D1621" t="s">
        <v>83</v>
      </c>
      <c r="E1621">
        <v>18832</v>
      </c>
      <c r="F1621">
        <v>13532</v>
      </c>
      <c r="G1621">
        <v>7553</v>
      </c>
      <c r="H1621">
        <f>'[4]200912'!S84</f>
        <v>8229</v>
      </c>
      <c r="I1621">
        <v>458</v>
      </c>
      <c r="J1621">
        <v>1807</v>
      </c>
      <c r="K1621">
        <v>0</v>
      </c>
      <c r="L1621">
        <v>937</v>
      </c>
      <c r="M1621">
        <v>462</v>
      </c>
      <c r="N1621">
        <v>933</v>
      </c>
      <c r="O1621">
        <v>12</v>
      </c>
      <c r="P1621">
        <v>970.28</v>
      </c>
    </row>
    <row r="1622" spans="3:16" x14ac:dyDescent="0.2">
      <c r="C1622" s="5">
        <v>40164</v>
      </c>
      <c r="D1622" t="s">
        <v>84</v>
      </c>
      <c r="E1622">
        <v>18608</v>
      </c>
      <c r="F1622">
        <v>13225</v>
      </c>
      <c r="G1622">
        <v>7524</v>
      </c>
      <c r="H1622">
        <f>'[4]200912'!S85</f>
        <v>7846</v>
      </c>
      <c r="I1622">
        <v>457</v>
      </c>
      <c r="J1622">
        <v>1774</v>
      </c>
      <c r="K1622">
        <v>0</v>
      </c>
      <c r="L1622">
        <v>908</v>
      </c>
      <c r="M1622">
        <v>462</v>
      </c>
      <c r="N1622">
        <v>933</v>
      </c>
      <c r="O1622">
        <v>12</v>
      </c>
      <c r="P1622">
        <v>986.29</v>
      </c>
    </row>
    <row r="1623" spans="3:16" x14ac:dyDescent="0.2">
      <c r="C1623" s="5">
        <v>40164</v>
      </c>
      <c r="D1623" t="s">
        <v>85</v>
      </c>
      <c r="E1623">
        <v>18247</v>
      </c>
      <c r="F1623">
        <v>13025</v>
      </c>
      <c r="G1623">
        <v>7393</v>
      </c>
      <c r="H1623">
        <f>'[4]200912'!S86</f>
        <v>7650</v>
      </c>
      <c r="I1623">
        <v>488</v>
      </c>
      <c r="J1623">
        <v>1744</v>
      </c>
      <c r="K1623">
        <v>0</v>
      </c>
      <c r="L1623">
        <v>893</v>
      </c>
      <c r="M1623">
        <v>462</v>
      </c>
      <c r="N1623">
        <v>933</v>
      </c>
      <c r="O1623">
        <v>13</v>
      </c>
      <c r="P1623">
        <v>992.16</v>
      </c>
    </row>
    <row r="1624" spans="3:16" x14ac:dyDescent="0.2">
      <c r="C1624" s="5">
        <v>40164</v>
      </c>
      <c r="D1624" t="s">
        <v>86</v>
      </c>
      <c r="E1624">
        <v>18102</v>
      </c>
      <c r="F1624">
        <v>12841</v>
      </c>
      <c r="G1624">
        <v>7357</v>
      </c>
      <c r="H1624">
        <f>'[4]200912'!S87</f>
        <v>7381</v>
      </c>
      <c r="I1624">
        <v>491</v>
      </c>
      <c r="J1624">
        <v>1764</v>
      </c>
      <c r="K1624">
        <v>0</v>
      </c>
      <c r="L1624">
        <v>983</v>
      </c>
      <c r="M1624">
        <v>462</v>
      </c>
      <c r="N1624">
        <v>933</v>
      </c>
      <c r="O1624">
        <v>13</v>
      </c>
      <c r="P1624">
        <v>998.02</v>
      </c>
    </row>
    <row r="1625" spans="3:16" x14ac:dyDescent="0.2">
      <c r="C1625" s="5">
        <v>40164</v>
      </c>
      <c r="D1625" t="s">
        <v>87</v>
      </c>
      <c r="E1625">
        <v>18229</v>
      </c>
      <c r="F1625">
        <v>12783</v>
      </c>
      <c r="G1625">
        <v>7322</v>
      </c>
      <c r="H1625">
        <f>'[4]200912'!S88</f>
        <v>7028</v>
      </c>
      <c r="I1625">
        <v>522</v>
      </c>
      <c r="J1625">
        <v>1866</v>
      </c>
      <c r="K1625">
        <v>0</v>
      </c>
      <c r="L1625">
        <v>1042</v>
      </c>
      <c r="M1625">
        <v>487</v>
      </c>
      <c r="N1625">
        <v>808</v>
      </c>
      <c r="O1625">
        <v>13</v>
      </c>
      <c r="P1625">
        <v>1004.39</v>
      </c>
    </row>
    <row r="1626" spans="3:16" x14ac:dyDescent="0.2">
      <c r="C1626" s="5">
        <v>40164</v>
      </c>
      <c r="D1626" t="s">
        <v>88</v>
      </c>
      <c r="E1626">
        <v>18240</v>
      </c>
      <c r="F1626">
        <v>12372</v>
      </c>
      <c r="G1626">
        <v>7311</v>
      </c>
      <c r="H1626">
        <f>'[4]200912'!S89</f>
        <v>6864</v>
      </c>
      <c r="I1626">
        <v>550</v>
      </c>
      <c r="J1626">
        <v>1949</v>
      </c>
      <c r="K1626">
        <v>0</v>
      </c>
      <c r="L1626">
        <v>1067</v>
      </c>
      <c r="M1626">
        <v>487</v>
      </c>
      <c r="N1626">
        <v>808</v>
      </c>
      <c r="O1626">
        <v>13</v>
      </c>
      <c r="P1626">
        <v>1010.55</v>
      </c>
    </row>
    <row r="1627" spans="3:16" x14ac:dyDescent="0.2">
      <c r="C1627" s="5">
        <v>40164</v>
      </c>
      <c r="D1627" t="s">
        <v>89</v>
      </c>
      <c r="E1627">
        <v>18139</v>
      </c>
      <c r="F1627">
        <v>11939</v>
      </c>
      <c r="G1627">
        <v>7291</v>
      </c>
      <c r="H1627">
        <f>'[4]200912'!S90</f>
        <v>6752</v>
      </c>
      <c r="I1627">
        <v>574</v>
      </c>
      <c r="J1627">
        <v>2006</v>
      </c>
      <c r="K1627">
        <v>0</v>
      </c>
      <c r="L1627">
        <v>1089</v>
      </c>
      <c r="M1627">
        <v>487</v>
      </c>
      <c r="N1627">
        <v>808</v>
      </c>
      <c r="O1627">
        <v>14</v>
      </c>
      <c r="P1627">
        <v>1015.13</v>
      </c>
    </row>
    <row r="1628" spans="3:16" x14ac:dyDescent="0.2">
      <c r="C1628" s="5">
        <v>40164</v>
      </c>
      <c r="D1628" t="s">
        <v>90</v>
      </c>
      <c r="E1628">
        <v>17991</v>
      </c>
      <c r="F1628">
        <v>11650</v>
      </c>
      <c r="G1628">
        <v>7151</v>
      </c>
      <c r="H1628">
        <f>'[4]200912'!S91</f>
        <v>6660</v>
      </c>
      <c r="I1628">
        <v>597</v>
      </c>
      <c r="J1628">
        <v>1991</v>
      </c>
      <c r="K1628">
        <v>0</v>
      </c>
      <c r="L1628">
        <v>1127</v>
      </c>
      <c r="M1628">
        <v>487</v>
      </c>
      <c r="N1628">
        <v>808</v>
      </c>
      <c r="O1628">
        <v>14</v>
      </c>
      <c r="P1628">
        <v>1019.71</v>
      </c>
    </row>
    <row r="1629" spans="3:16" x14ac:dyDescent="0.2">
      <c r="C1629" s="5">
        <v>40164</v>
      </c>
      <c r="D1629" t="s">
        <v>91</v>
      </c>
      <c r="E1629">
        <v>17859</v>
      </c>
      <c r="F1629">
        <v>12446</v>
      </c>
      <c r="G1629">
        <v>7281</v>
      </c>
      <c r="H1629">
        <f>'[4]200912'!S92</f>
        <v>6715</v>
      </c>
      <c r="I1629">
        <v>566</v>
      </c>
      <c r="J1629">
        <v>1975</v>
      </c>
      <c r="K1629">
        <v>0</v>
      </c>
      <c r="L1629">
        <v>1192</v>
      </c>
      <c r="M1629">
        <v>480</v>
      </c>
      <c r="N1629">
        <v>737</v>
      </c>
      <c r="O1629">
        <v>14</v>
      </c>
      <c r="P1629">
        <v>1023.78</v>
      </c>
    </row>
    <row r="1630" spans="3:16" x14ac:dyDescent="0.2">
      <c r="C1630" s="5">
        <v>40164</v>
      </c>
      <c r="D1630" t="s">
        <v>92</v>
      </c>
      <c r="E1630">
        <v>17738</v>
      </c>
      <c r="F1630">
        <v>12374</v>
      </c>
      <c r="G1630">
        <v>7155</v>
      </c>
      <c r="H1630">
        <f>'[4]200912'!S93</f>
        <v>6579</v>
      </c>
      <c r="I1630">
        <v>584</v>
      </c>
      <c r="J1630">
        <v>1903</v>
      </c>
      <c r="K1630">
        <v>0</v>
      </c>
      <c r="L1630">
        <v>1168</v>
      </c>
      <c r="M1630">
        <v>480</v>
      </c>
      <c r="N1630">
        <v>737</v>
      </c>
      <c r="O1630">
        <v>16</v>
      </c>
      <c r="P1630">
        <v>1028.6600000000001</v>
      </c>
    </row>
    <row r="1631" spans="3:16" x14ac:dyDescent="0.2">
      <c r="C1631" s="5">
        <v>40164</v>
      </c>
      <c r="D1631" t="s">
        <v>93</v>
      </c>
      <c r="E1631">
        <v>17452</v>
      </c>
      <c r="F1631">
        <v>12165</v>
      </c>
      <c r="G1631">
        <v>6949</v>
      </c>
      <c r="H1631">
        <f>'[4]200912'!S94</f>
        <v>6419</v>
      </c>
      <c r="I1631">
        <v>597</v>
      </c>
      <c r="J1631">
        <v>1814</v>
      </c>
      <c r="K1631">
        <v>0</v>
      </c>
      <c r="L1631">
        <v>1098</v>
      </c>
      <c r="M1631">
        <v>480</v>
      </c>
      <c r="N1631">
        <v>737</v>
      </c>
      <c r="O1631">
        <v>17</v>
      </c>
      <c r="P1631">
        <v>1039.1500000000001</v>
      </c>
    </row>
    <row r="1632" spans="3:16" x14ac:dyDescent="0.2">
      <c r="C1632" s="5">
        <v>40164</v>
      </c>
      <c r="D1632" t="s">
        <v>94</v>
      </c>
      <c r="E1632">
        <v>17104</v>
      </c>
      <c r="F1632">
        <v>12015</v>
      </c>
      <c r="G1632">
        <v>6862</v>
      </c>
      <c r="H1632">
        <f>'[4]200912'!S95</f>
        <v>6185</v>
      </c>
      <c r="I1632">
        <v>562</v>
      </c>
      <c r="J1632">
        <v>1735</v>
      </c>
      <c r="K1632">
        <v>0</v>
      </c>
      <c r="L1632">
        <v>1237</v>
      </c>
      <c r="M1632">
        <v>480</v>
      </c>
      <c r="N1632">
        <v>737</v>
      </c>
      <c r="O1632">
        <v>19</v>
      </c>
      <c r="P1632">
        <v>1050.44</v>
      </c>
    </row>
    <row r="1633" spans="3:16" x14ac:dyDescent="0.2">
      <c r="C1633" s="5">
        <v>40164</v>
      </c>
      <c r="D1633" t="s">
        <v>95</v>
      </c>
      <c r="E1633">
        <v>16898</v>
      </c>
      <c r="F1633">
        <v>11876</v>
      </c>
      <c r="G1633">
        <v>6834</v>
      </c>
      <c r="H1633">
        <f>'[4]200912'!S96</f>
        <v>5925</v>
      </c>
      <c r="I1633">
        <v>538</v>
      </c>
      <c r="J1633">
        <v>1751</v>
      </c>
      <c r="K1633">
        <v>0</v>
      </c>
      <c r="L1633">
        <v>1198</v>
      </c>
      <c r="M1633">
        <v>464</v>
      </c>
      <c r="N1633">
        <v>660</v>
      </c>
      <c r="O1633">
        <v>20</v>
      </c>
      <c r="P1633">
        <v>1061.22</v>
      </c>
    </row>
    <row r="1634" spans="3:16" x14ac:dyDescent="0.2">
      <c r="C1634" s="5">
        <v>40164</v>
      </c>
      <c r="D1634" t="s">
        <v>96</v>
      </c>
      <c r="E1634">
        <v>16490</v>
      </c>
      <c r="F1634">
        <v>11531</v>
      </c>
      <c r="G1634">
        <v>6662</v>
      </c>
      <c r="H1634">
        <f>'[4]200912'!S97</f>
        <v>5747</v>
      </c>
      <c r="I1634">
        <v>515</v>
      </c>
      <c r="J1634">
        <v>1774</v>
      </c>
      <c r="K1634">
        <v>1</v>
      </c>
      <c r="L1634">
        <v>1141</v>
      </c>
      <c r="M1634">
        <v>464</v>
      </c>
      <c r="N1634">
        <v>660</v>
      </c>
      <c r="O1634">
        <v>20</v>
      </c>
      <c r="P1634">
        <v>1071.71</v>
      </c>
    </row>
    <row r="1635" spans="3:16" x14ac:dyDescent="0.2">
      <c r="C1635" s="5">
        <v>40164</v>
      </c>
      <c r="D1635" t="s">
        <v>97</v>
      </c>
      <c r="E1635">
        <v>16077</v>
      </c>
      <c r="F1635">
        <v>11336</v>
      </c>
      <c r="G1635">
        <v>6594</v>
      </c>
      <c r="H1635">
        <f>'[4]200912'!S98</f>
        <v>5568</v>
      </c>
      <c r="I1635">
        <v>526</v>
      </c>
      <c r="J1635">
        <v>1770</v>
      </c>
      <c r="K1635">
        <v>1</v>
      </c>
      <c r="L1635">
        <v>1093</v>
      </c>
      <c r="M1635">
        <v>464</v>
      </c>
      <c r="N1635">
        <v>660</v>
      </c>
      <c r="O1635">
        <v>21</v>
      </c>
      <c r="P1635">
        <v>1068.58</v>
      </c>
    </row>
    <row r="1636" spans="3:16" x14ac:dyDescent="0.2">
      <c r="C1636" s="5">
        <v>40164</v>
      </c>
      <c r="D1636" t="s">
        <v>98</v>
      </c>
      <c r="E1636">
        <v>15752</v>
      </c>
      <c r="F1636">
        <v>11125</v>
      </c>
      <c r="G1636">
        <v>6453</v>
      </c>
      <c r="H1636">
        <f>'[4]200912'!S99</f>
        <v>5383</v>
      </c>
      <c r="I1636">
        <v>526</v>
      </c>
      <c r="J1636">
        <v>1674</v>
      </c>
      <c r="K1636">
        <v>2</v>
      </c>
      <c r="L1636">
        <v>1002</v>
      </c>
      <c r="M1636">
        <v>464</v>
      </c>
      <c r="N1636">
        <v>660</v>
      </c>
      <c r="O1636">
        <v>21</v>
      </c>
      <c r="P1636">
        <v>1064.6500000000001</v>
      </c>
    </row>
    <row r="1637" spans="3:16" x14ac:dyDescent="0.2">
      <c r="C1637" s="5">
        <v>40165</v>
      </c>
      <c r="D1637" t="s">
        <v>3</v>
      </c>
      <c r="E1637">
        <v>15522</v>
      </c>
      <c r="F1637">
        <v>11013</v>
      </c>
      <c r="G1637">
        <v>6484</v>
      </c>
      <c r="H1637">
        <f>'[4]200912'!T4</f>
        <v>5124</v>
      </c>
      <c r="I1637">
        <v>516</v>
      </c>
      <c r="J1637">
        <v>1535</v>
      </c>
      <c r="K1637">
        <v>2</v>
      </c>
      <c r="L1637">
        <v>1143</v>
      </c>
      <c r="M1637">
        <v>491</v>
      </c>
      <c r="N1637">
        <v>994</v>
      </c>
      <c r="O1637">
        <v>40</v>
      </c>
      <c r="P1637">
        <v>1061.01</v>
      </c>
    </row>
    <row r="1638" spans="3:16" x14ac:dyDescent="0.2">
      <c r="C1638" s="5">
        <v>40165</v>
      </c>
      <c r="D1638" t="s">
        <v>4</v>
      </c>
      <c r="E1638">
        <v>15256</v>
      </c>
      <c r="F1638">
        <v>10814</v>
      </c>
      <c r="G1638">
        <v>6398</v>
      </c>
      <c r="H1638">
        <f>'[4]200912'!T5</f>
        <v>5135</v>
      </c>
      <c r="I1638">
        <v>489</v>
      </c>
      <c r="J1638">
        <v>1463</v>
      </c>
      <c r="K1638">
        <v>3</v>
      </c>
      <c r="L1638">
        <v>1155</v>
      </c>
      <c r="M1638">
        <v>491</v>
      </c>
      <c r="N1638">
        <v>994</v>
      </c>
      <c r="O1638">
        <v>40</v>
      </c>
      <c r="P1638">
        <v>1051.0999999999999</v>
      </c>
    </row>
    <row r="1639" spans="3:16" x14ac:dyDescent="0.2">
      <c r="C1639" s="5">
        <v>40165</v>
      </c>
      <c r="D1639" t="s">
        <v>5</v>
      </c>
      <c r="E1639">
        <v>15013</v>
      </c>
      <c r="F1639">
        <v>10603</v>
      </c>
      <c r="G1639">
        <v>6223</v>
      </c>
      <c r="H1639">
        <f>'[4]200912'!T6</f>
        <v>5067</v>
      </c>
      <c r="I1639">
        <v>461</v>
      </c>
      <c r="J1639">
        <v>1521</v>
      </c>
      <c r="K1639">
        <v>2</v>
      </c>
      <c r="L1639">
        <v>1174</v>
      </c>
      <c r="M1639">
        <v>491</v>
      </c>
      <c r="N1639">
        <v>994</v>
      </c>
      <c r="O1639">
        <v>39</v>
      </c>
      <c r="P1639">
        <v>1054.01</v>
      </c>
    </row>
    <row r="1640" spans="3:16" x14ac:dyDescent="0.2">
      <c r="C1640" s="5">
        <v>40165</v>
      </c>
      <c r="D1640" t="s">
        <v>6</v>
      </c>
      <c r="E1640">
        <v>14923</v>
      </c>
      <c r="F1640">
        <v>10330</v>
      </c>
      <c r="G1640">
        <v>6161</v>
      </c>
      <c r="H1640">
        <f>'[4]200912'!T7</f>
        <v>4936</v>
      </c>
      <c r="I1640">
        <v>465</v>
      </c>
      <c r="J1640">
        <v>1523</v>
      </c>
      <c r="K1640">
        <v>2</v>
      </c>
      <c r="L1640">
        <v>1155</v>
      </c>
      <c r="M1640">
        <v>491</v>
      </c>
      <c r="N1640">
        <v>994</v>
      </c>
      <c r="O1640">
        <v>38</v>
      </c>
      <c r="P1640">
        <v>1056.92</v>
      </c>
    </row>
    <row r="1641" spans="3:16" x14ac:dyDescent="0.2">
      <c r="C1641" s="5">
        <v>40165</v>
      </c>
      <c r="D1641" t="s">
        <v>7</v>
      </c>
      <c r="E1641">
        <v>14725</v>
      </c>
      <c r="F1641">
        <v>10242</v>
      </c>
      <c r="G1641">
        <v>6168</v>
      </c>
      <c r="H1641">
        <f>'[4]200912'!T8</f>
        <v>4826</v>
      </c>
      <c r="I1641">
        <v>464</v>
      </c>
      <c r="J1641">
        <v>1486</v>
      </c>
      <c r="K1641">
        <v>2</v>
      </c>
      <c r="L1641">
        <v>1181</v>
      </c>
      <c r="M1641">
        <v>493</v>
      </c>
      <c r="N1641">
        <v>999</v>
      </c>
      <c r="O1641">
        <v>37</v>
      </c>
      <c r="P1641">
        <v>1059.8399999999999</v>
      </c>
    </row>
    <row r="1642" spans="3:16" x14ac:dyDescent="0.2">
      <c r="C1642" s="5">
        <v>40165</v>
      </c>
      <c r="D1642" t="s">
        <v>8</v>
      </c>
      <c r="E1642">
        <v>14537</v>
      </c>
      <c r="F1642">
        <v>10048</v>
      </c>
      <c r="G1642">
        <v>6174</v>
      </c>
      <c r="H1642">
        <f>'[4]200912'!T9</f>
        <v>4683</v>
      </c>
      <c r="I1642">
        <v>450</v>
      </c>
      <c r="J1642">
        <v>1552</v>
      </c>
      <c r="K1642">
        <v>2</v>
      </c>
      <c r="L1642">
        <v>1324</v>
      </c>
      <c r="M1642">
        <v>493</v>
      </c>
      <c r="N1642">
        <v>999</v>
      </c>
      <c r="O1642">
        <v>37</v>
      </c>
      <c r="P1642">
        <v>1062.75</v>
      </c>
    </row>
    <row r="1643" spans="3:16" x14ac:dyDescent="0.2">
      <c r="C1643" s="5">
        <v>40165</v>
      </c>
      <c r="D1643" t="s">
        <v>9</v>
      </c>
      <c r="E1643">
        <v>14446</v>
      </c>
      <c r="F1643">
        <v>9833</v>
      </c>
      <c r="G1643">
        <v>6205</v>
      </c>
      <c r="H1643">
        <f>'[4]200912'!T10</f>
        <v>4605</v>
      </c>
      <c r="I1643">
        <v>429</v>
      </c>
      <c r="J1643">
        <v>1525</v>
      </c>
      <c r="K1643">
        <v>1</v>
      </c>
      <c r="L1643">
        <v>1431</v>
      </c>
      <c r="M1643">
        <v>493</v>
      </c>
      <c r="N1643">
        <v>999</v>
      </c>
      <c r="O1643">
        <v>36</v>
      </c>
      <c r="P1643">
        <v>1049.26</v>
      </c>
    </row>
    <row r="1644" spans="3:16" x14ac:dyDescent="0.2">
      <c r="C1644" s="5">
        <v>40165</v>
      </c>
      <c r="D1644" t="s">
        <v>10</v>
      </c>
      <c r="E1644">
        <v>14397</v>
      </c>
      <c r="F1644">
        <v>9610</v>
      </c>
      <c r="G1644">
        <v>6204</v>
      </c>
      <c r="H1644">
        <f>'[4]200912'!T11</f>
        <v>4519</v>
      </c>
      <c r="I1644">
        <v>462</v>
      </c>
      <c r="J1644">
        <v>1451</v>
      </c>
      <c r="K1644">
        <v>1</v>
      </c>
      <c r="L1644">
        <v>1461</v>
      </c>
      <c r="M1644">
        <v>493</v>
      </c>
      <c r="N1644">
        <v>999</v>
      </c>
      <c r="O1644">
        <v>35</v>
      </c>
      <c r="P1644">
        <v>1035.28</v>
      </c>
    </row>
    <row r="1645" spans="3:16" x14ac:dyDescent="0.2">
      <c r="C1645" s="5">
        <v>40165</v>
      </c>
      <c r="D1645" t="s">
        <v>11</v>
      </c>
      <c r="E1645">
        <v>14336</v>
      </c>
      <c r="F1645">
        <v>9528</v>
      </c>
      <c r="G1645">
        <v>6073</v>
      </c>
      <c r="H1645">
        <f>'[4]200912'!T12</f>
        <v>4482</v>
      </c>
      <c r="I1645">
        <v>452</v>
      </c>
      <c r="J1645">
        <v>1528</v>
      </c>
      <c r="K1645">
        <v>1</v>
      </c>
      <c r="L1645">
        <v>1212</v>
      </c>
      <c r="M1645">
        <v>506</v>
      </c>
      <c r="N1645">
        <v>1004</v>
      </c>
      <c r="O1645">
        <v>35</v>
      </c>
      <c r="P1645">
        <v>1021.8</v>
      </c>
    </row>
    <row r="1646" spans="3:16" x14ac:dyDescent="0.2">
      <c r="C1646" s="5">
        <v>40165</v>
      </c>
      <c r="D1646" t="s">
        <v>12</v>
      </c>
      <c r="E1646">
        <v>14280</v>
      </c>
      <c r="F1646">
        <v>9393</v>
      </c>
      <c r="G1646">
        <v>6011</v>
      </c>
      <c r="H1646">
        <f>'[4]200912'!T13</f>
        <v>4502</v>
      </c>
      <c r="I1646">
        <v>446</v>
      </c>
      <c r="J1646">
        <v>1544</v>
      </c>
      <c r="K1646">
        <v>2</v>
      </c>
      <c r="L1646">
        <v>1136</v>
      </c>
      <c r="M1646">
        <v>506</v>
      </c>
      <c r="N1646">
        <v>1004</v>
      </c>
      <c r="O1646">
        <v>31</v>
      </c>
      <c r="P1646">
        <v>1007.82</v>
      </c>
    </row>
    <row r="1647" spans="3:16" x14ac:dyDescent="0.2">
      <c r="C1647" s="5">
        <v>40165</v>
      </c>
      <c r="D1647" t="s">
        <v>13</v>
      </c>
      <c r="E1647">
        <v>14199</v>
      </c>
      <c r="F1647">
        <v>9320</v>
      </c>
      <c r="G1647">
        <v>5977</v>
      </c>
      <c r="H1647">
        <f>'[4]200912'!T14</f>
        <v>4500</v>
      </c>
      <c r="I1647">
        <v>441</v>
      </c>
      <c r="J1647">
        <v>1461</v>
      </c>
      <c r="K1647">
        <v>3</v>
      </c>
      <c r="L1647">
        <v>1159</v>
      </c>
      <c r="M1647">
        <v>506</v>
      </c>
      <c r="N1647">
        <v>1004</v>
      </c>
      <c r="O1647">
        <v>27</v>
      </c>
      <c r="P1647">
        <v>1011.5</v>
      </c>
    </row>
    <row r="1648" spans="3:16" x14ac:dyDescent="0.2">
      <c r="C1648" s="5">
        <v>40165</v>
      </c>
      <c r="D1648" t="s">
        <v>14</v>
      </c>
      <c r="E1648">
        <v>14223</v>
      </c>
      <c r="F1648">
        <v>9259</v>
      </c>
      <c r="G1648">
        <v>5966</v>
      </c>
      <c r="H1648">
        <f>'[4]200912'!T15</f>
        <v>4477</v>
      </c>
      <c r="I1648">
        <v>416</v>
      </c>
      <c r="J1648">
        <v>1502</v>
      </c>
      <c r="K1648">
        <v>3</v>
      </c>
      <c r="L1648">
        <v>1176</v>
      </c>
      <c r="M1648">
        <v>506</v>
      </c>
      <c r="N1648">
        <v>1004</v>
      </c>
      <c r="O1648">
        <v>23</v>
      </c>
      <c r="P1648">
        <v>1014.68</v>
      </c>
    </row>
    <row r="1649" spans="3:16" x14ac:dyDescent="0.2">
      <c r="C1649" s="5">
        <v>40165</v>
      </c>
      <c r="D1649" t="s">
        <v>15</v>
      </c>
      <c r="E1649">
        <v>14410</v>
      </c>
      <c r="F1649">
        <v>9174</v>
      </c>
      <c r="G1649">
        <v>5903</v>
      </c>
      <c r="H1649">
        <f>'[4]200912'!T16</f>
        <v>4593</v>
      </c>
      <c r="I1649">
        <v>410</v>
      </c>
      <c r="J1649">
        <v>1458</v>
      </c>
      <c r="K1649">
        <v>3</v>
      </c>
      <c r="L1649">
        <v>1182</v>
      </c>
      <c r="M1649">
        <v>487</v>
      </c>
      <c r="N1649">
        <v>1061</v>
      </c>
      <c r="O1649">
        <v>19</v>
      </c>
      <c r="P1649">
        <v>1018.36</v>
      </c>
    </row>
    <row r="1650" spans="3:16" x14ac:dyDescent="0.2">
      <c r="C1650" s="5">
        <v>40165</v>
      </c>
      <c r="D1650" t="s">
        <v>16</v>
      </c>
      <c r="E1650">
        <v>14356</v>
      </c>
      <c r="F1650">
        <v>9120</v>
      </c>
      <c r="G1650">
        <v>5801</v>
      </c>
      <c r="H1650">
        <f>'[4]200912'!T17</f>
        <v>4629</v>
      </c>
      <c r="I1650">
        <v>431</v>
      </c>
      <c r="J1650">
        <v>1443</v>
      </c>
      <c r="K1650">
        <v>3</v>
      </c>
      <c r="L1650">
        <v>1159</v>
      </c>
      <c r="M1650">
        <v>487</v>
      </c>
      <c r="N1650">
        <v>1061</v>
      </c>
      <c r="O1650">
        <v>20</v>
      </c>
      <c r="P1650">
        <v>1021.84</v>
      </c>
    </row>
    <row r="1651" spans="3:16" x14ac:dyDescent="0.2">
      <c r="C1651" s="5">
        <v>40165</v>
      </c>
      <c r="D1651" t="s">
        <v>17</v>
      </c>
      <c r="E1651">
        <v>14256</v>
      </c>
      <c r="F1651">
        <v>9044</v>
      </c>
      <c r="G1651">
        <v>5855</v>
      </c>
      <c r="H1651">
        <f>'[4]200912'!T18</f>
        <v>4677</v>
      </c>
      <c r="I1651">
        <v>478</v>
      </c>
      <c r="J1651">
        <v>1449</v>
      </c>
      <c r="K1651">
        <v>3</v>
      </c>
      <c r="L1651">
        <v>1116</v>
      </c>
      <c r="M1651">
        <v>487</v>
      </c>
      <c r="N1651">
        <v>1061</v>
      </c>
      <c r="O1651">
        <v>21</v>
      </c>
      <c r="P1651">
        <v>1014.36</v>
      </c>
    </row>
    <row r="1652" spans="3:16" x14ac:dyDescent="0.2">
      <c r="C1652" s="5">
        <v>40165</v>
      </c>
      <c r="D1652" t="s">
        <v>18</v>
      </c>
      <c r="E1652">
        <v>14289</v>
      </c>
      <c r="F1652">
        <v>9041</v>
      </c>
      <c r="G1652">
        <v>5835</v>
      </c>
      <c r="H1652">
        <f>'[4]200912'!T19</f>
        <v>4653</v>
      </c>
      <c r="I1652">
        <v>451</v>
      </c>
      <c r="J1652">
        <v>1446</v>
      </c>
      <c r="K1652">
        <v>3</v>
      </c>
      <c r="L1652">
        <v>1278</v>
      </c>
      <c r="M1652">
        <v>487</v>
      </c>
      <c r="N1652">
        <v>1061</v>
      </c>
      <c r="O1652">
        <v>21</v>
      </c>
      <c r="P1652">
        <v>1006.88</v>
      </c>
    </row>
    <row r="1653" spans="3:16" x14ac:dyDescent="0.2">
      <c r="C1653" s="5">
        <v>40165</v>
      </c>
      <c r="D1653" t="s">
        <v>19</v>
      </c>
      <c r="E1653">
        <v>14238</v>
      </c>
      <c r="F1653">
        <v>9055</v>
      </c>
      <c r="G1653">
        <v>5832</v>
      </c>
      <c r="H1653">
        <f>'[4]200912'!T20</f>
        <v>4660</v>
      </c>
      <c r="I1653">
        <v>476</v>
      </c>
      <c r="J1653">
        <v>1374</v>
      </c>
      <c r="K1653">
        <v>3</v>
      </c>
      <c r="L1653">
        <v>1323</v>
      </c>
      <c r="M1653">
        <v>493</v>
      </c>
      <c r="N1653">
        <v>1109</v>
      </c>
      <c r="O1653">
        <v>22</v>
      </c>
      <c r="P1653">
        <v>999.2</v>
      </c>
    </row>
    <row r="1654" spans="3:16" x14ac:dyDescent="0.2">
      <c r="C1654" s="5">
        <v>40165</v>
      </c>
      <c r="D1654" t="s">
        <v>20</v>
      </c>
      <c r="E1654">
        <v>14193</v>
      </c>
      <c r="F1654">
        <v>9032</v>
      </c>
      <c r="G1654">
        <v>5894</v>
      </c>
      <c r="H1654">
        <f>'[4]200912'!T21</f>
        <v>4643</v>
      </c>
      <c r="I1654">
        <v>480</v>
      </c>
      <c r="J1654">
        <v>1436</v>
      </c>
      <c r="K1654">
        <v>2</v>
      </c>
      <c r="L1654">
        <v>1229</v>
      </c>
      <c r="M1654">
        <v>493</v>
      </c>
      <c r="N1654">
        <v>1109</v>
      </c>
      <c r="O1654">
        <v>22</v>
      </c>
      <c r="P1654">
        <v>991.72</v>
      </c>
    </row>
    <row r="1655" spans="3:16" x14ac:dyDescent="0.2">
      <c r="C1655" s="5">
        <v>40165</v>
      </c>
      <c r="D1655" t="s">
        <v>21</v>
      </c>
      <c r="E1655">
        <v>14069</v>
      </c>
      <c r="F1655">
        <v>9048</v>
      </c>
      <c r="G1655">
        <v>5971</v>
      </c>
      <c r="H1655">
        <f>'[4]200912'!T22</f>
        <v>4635</v>
      </c>
      <c r="I1655">
        <v>471</v>
      </c>
      <c r="J1655">
        <v>1486</v>
      </c>
      <c r="K1655">
        <v>2</v>
      </c>
      <c r="L1655">
        <v>1258</v>
      </c>
      <c r="M1655">
        <v>493</v>
      </c>
      <c r="N1655">
        <v>1109</v>
      </c>
      <c r="O1655">
        <v>23</v>
      </c>
      <c r="P1655">
        <v>989.09</v>
      </c>
    </row>
    <row r="1656" spans="3:16" x14ac:dyDescent="0.2">
      <c r="C1656" s="5">
        <v>40165</v>
      </c>
      <c r="D1656" t="s">
        <v>22</v>
      </c>
      <c r="E1656">
        <v>14116</v>
      </c>
      <c r="F1656">
        <v>9169</v>
      </c>
      <c r="G1656">
        <v>6029</v>
      </c>
      <c r="H1656">
        <f>'[4]200912'!T23</f>
        <v>4592</v>
      </c>
      <c r="I1656">
        <v>466</v>
      </c>
      <c r="J1656">
        <v>1517</v>
      </c>
      <c r="K1656">
        <v>2</v>
      </c>
      <c r="L1656">
        <v>1382</v>
      </c>
      <c r="M1656">
        <v>493</v>
      </c>
      <c r="N1656">
        <v>1109</v>
      </c>
      <c r="O1656">
        <v>23</v>
      </c>
      <c r="P1656">
        <v>985.96</v>
      </c>
    </row>
    <row r="1657" spans="3:16" x14ac:dyDescent="0.2">
      <c r="C1657" s="5">
        <v>40165</v>
      </c>
      <c r="D1657" t="s">
        <v>23</v>
      </c>
      <c r="E1657">
        <v>14217</v>
      </c>
      <c r="F1657">
        <v>9349</v>
      </c>
      <c r="G1657">
        <v>6063</v>
      </c>
      <c r="H1657">
        <f>'[4]200912'!T24</f>
        <v>4737</v>
      </c>
      <c r="I1657">
        <v>473</v>
      </c>
      <c r="J1657">
        <v>1505</v>
      </c>
      <c r="K1657">
        <v>4</v>
      </c>
      <c r="L1657">
        <v>1347</v>
      </c>
      <c r="M1657">
        <v>473</v>
      </c>
      <c r="N1657">
        <v>1250</v>
      </c>
      <c r="O1657">
        <v>23</v>
      </c>
      <c r="P1657">
        <v>983.63</v>
      </c>
    </row>
    <row r="1658" spans="3:16" x14ac:dyDescent="0.2">
      <c r="C1658" s="5">
        <v>40165</v>
      </c>
      <c r="D1658" t="s">
        <v>24</v>
      </c>
      <c r="E1658">
        <v>14406</v>
      </c>
      <c r="F1658">
        <v>9415</v>
      </c>
      <c r="G1658">
        <v>6093</v>
      </c>
      <c r="H1658">
        <f>'[4]200912'!T25</f>
        <v>4868</v>
      </c>
      <c r="I1658">
        <v>488</v>
      </c>
      <c r="J1658">
        <v>1599</v>
      </c>
      <c r="K1658">
        <v>6</v>
      </c>
      <c r="L1658">
        <v>1336</v>
      </c>
      <c r="M1658">
        <v>473</v>
      </c>
      <c r="N1658">
        <v>1250</v>
      </c>
      <c r="O1658">
        <v>25</v>
      </c>
      <c r="P1658">
        <v>981</v>
      </c>
    </row>
    <row r="1659" spans="3:16" x14ac:dyDescent="0.2">
      <c r="C1659" s="5">
        <v>40165</v>
      </c>
      <c r="D1659" t="s">
        <v>25</v>
      </c>
      <c r="E1659">
        <v>14559</v>
      </c>
      <c r="F1659">
        <v>9595</v>
      </c>
      <c r="G1659">
        <v>6175</v>
      </c>
      <c r="H1659">
        <f>'[4]200912'!T26</f>
        <v>4996</v>
      </c>
      <c r="I1659">
        <v>530</v>
      </c>
      <c r="J1659">
        <v>1699</v>
      </c>
      <c r="K1659">
        <v>7</v>
      </c>
      <c r="L1659">
        <v>1511</v>
      </c>
      <c r="M1659">
        <v>473</v>
      </c>
      <c r="N1659">
        <v>1250</v>
      </c>
      <c r="O1659">
        <v>27</v>
      </c>
      <c r="P1659">
        <v>977.86</v>
      </c>
    </row>
    <row r="1660" spans="3:16" x14ac:dyDescent="0.2">
      <c r="C1660" s="5">
        <v>40165</v>
      </c>
      <c r="D1660" t="s">
        <v>26</v>
      </c>
      <c r="E1660">
        <v>14684</v>
      </c>
      <c r="F1660">
        <v>9888</v>
      </c>
      <c r="G1660">
        <v>6243</v>
      </c>
      <c r="H1660">
        <f>'[4]200912'!T27</f>
        <v>5196</v>
      </c>
      <c r="I1660">
        <v>506</v>
      </c>
      <c r="J1660">
        <v>1616</v>
      </c>
      <c r="K1660">
        <v>11</v>
      </c>
      <c r="L1660">
        <v>1273</v>
      </c>
      <c r="M1660">
        <v>473</v>
      </c>
      <c r="N1660">
        <v>1250</v>
      </c>
      <c r="O1660">
        <v>29</v>
      </c>
      <c r="P1660">
        <v>975.02</v>
      </c>
    </row>
    <row r="1661" spans="3:16" x14ac:dyDescent="0.2">
      <c r="C1661" s="5">
        <v>40165</v>
      </c>
      <c r="D1661" t="s">
        <v>27</v>
      </c>
      <c r="E1661">
        <v>14954</v>
      </c>
      <c r="F1661">
        <v>10144</v>
      </c>
      <c r="G1661">
        <v>6441</v>
      </c>
      <c r="H1661">
        <f>'[4]200912'!T28</f>
        <v>5298</v>
      </c>
      <c r="I1661">
        <v>536</v>
      </c>
      <c r="J1661">
        <v>1662</v>
      </c>
      <c r="K1661">
        <v>10</v>
      </c>
      <c r="L1661">
        <v>1301</v>
      </c>
      <c r="M1661">
        <v>457</v>
      </c>
      <c r="N1661">
        <v>1328</v>
      </c>
      <c r="O1661">
        <v>31</v>
      </c>
      <c r="P1661">
        <v>971.88</v>
      </c>
    </row>
    <row r="1662" spans="3:16" x14ac:dyDescent="0.2">
      <c r="C1662" s="5">
        <v>40165</v>
      </c>
      <c r="D1662" t="s">
        <v>28</v>
      </c>
      <c r="E1662">
        <v>15610</v>
      </c>
      <c r="F1662">
        <v>10738</v>
      </c>
      <c r="G1662">
        <v>6669</v>
      </c>
      <c r="H1662">
        <f>'[4]200912'!T29</f>
        <v>5613</v>
      </c>
      <c r="I1662">
        <v>541</v>
      </c>
      <c r="J1662">
        <v>1815</v>
      </c>
      <c r="K1662">
        <v>9</v>
      </c>
      <c r="L1662">
        <v>1348</v>
      </c>
      <c r="M1662">
        <v>457</v>
      </c>
      <c r="N1662">
        <v>1328</v>
      </c>
      <c r="O1662">
        <v>29</v>
      </c>
      <c r="P1662">
        <v>969.54</v>
      </c>
    </row>
    <row r="1663" spans="3:16" x14ac:dyDescent="0.2">
      <c r="C1663" s="5">
        <v>40165</v>
      </c>
      <c r="D1663" t="s">
        <v>29</v>
      </c>
      <c r="E1663">
        <v>16251</v>
      </c>
      <c r="F1663">
        <v>11395</v>
      </c>
      <c r="G1663">
        <v>6859</v>
      </c>
      <c r="H1663">
        <f>'[4]200912'!T30</f>
        <v>6193</v>
      </c>
      <c r="I1663">
        <v>506</v>
      </c>
      <c r="J1663">
        <v>1801</v>
      </c>
      <c r="K1663">
        <v>5</v>
      </c>
      <c r="L1663">
        <v>1208</v>
      </c>
      <c r="M1663">
        <v>457</v>
      </c>
      <c r="N1663">
        <v>1328</v>
      </c>
      <c r="O1663">
        <v>28</v>
      </c>
      <c r="P1663">
        <v>968.96</v>
      </c>
    </row>
    <row r="1664" spans="3:16" x14ac:dyDescent="0.2">
      <c r="C1664" s="5">
        <v>40165</v>
      </c>
      <c r="D1664" t="s">
        <v>30</v>
      </c>
      <c r="E1664">
        <v>16710</v>
      </c>
      <c r="F1664">
        <v>11841</v>
      </c>
      <c r="G1664">
        <v>7066</v>
      </c>
      <c r="H1664">
        <f>'[4]200912'!T31</f>
        <v>6597</v>
      </c>
      <c r="I1664">
        <v>483</v>
      </c>
      <c r="J1664">
        <v>1831</v>
      </c>
      <c r="K1664">
        <v>5</v>
      </c>
      <c r="L1664">
        <v>1131</v>
      </c>
      <c r="M1664">
        <v>457</v>
      </c>
      <c r="N1664">
        <v>1328</v>
      </c>
      <c r="O1664">
        <v>27</v>
      </c>
      <c r="P1664">
        <v>968.09</v>
      </c>
    </row>
    <row r="1665" spans="3:16" x14ac:dyDescent="0.2">
      <c r="C1665" s="5">
        <v>40165</v>
      </c>
      <c r="D1665" t="s">
        <v>31</v>
      </c>
      <c r="E1665">
        <v>17129</v>
      </c>
      <c r="F1665">
        <v>12536</v>
      </c>
      <c r="G1665">
        <v>7242</v>
      </c>
      <c r="H1665">
        <f>'[4]200912'!T32</f>
        <v>6977</v>
      </c>
      <c r="I1665">
        <v>451</v>
      </c>
      <c r="J1665">
        <v>1916</v>
      </c>
      <c r="K1665">
        <v>5</v>
      </c>
      <c r="L1665">
        <v>1118</v>
      </c>
      <c r="M1665">
        <v>471</v>
      </c>
      <c r="N1665">
        <v>1395</v>
      </c>
      <c r="O1665">
        <v>25</v>
      </c>
      <c r="P1665">
        <v>967.51</v>
      </c>
    </row>
    <row r="1666" spans="3:16" x14ac:dyDescent="0.2">
      <c r="C1666" s="5">
        <v>40165</v>
      </c>
      <c r="D1666" t="s">
        <v>32</v>
      </c>
      <c r="E1666">
        <v>17416</v>
      </c>
      <c r="F1666">
        <v>13048</v>
      </c>
      <c r="G1666">
        <v>7421</v>
      </c>
      <c r="H1666">
        <f>'[4]200912'!T33</f>
        <v>7441</v>
      </c>
      <c r="I1666">
        <v>468</v>
      </c>
      <c r="J1666">
        <v>1980</v>
      </c>
      <c r="K1666">
        <v>5</v>
      </c>
      <c r="L1666">
        <v>1143</v>
      </c>
      <c r="M1666">
        <v>471</v>
      </c>
      <c r="N1666">
        <v>1395</v>
      </c>
      <c r="O1666">
        <v>26</v>
      </c>
      <c r="P1666">
        <v>967.14</v>
      </c>
    </row>
    <row r="1667" spans="3:16" x14ac:dyDescent="0.2">
      <c r="C1667" s="5">
        <v>40165</v>
      </c>
      <c r="D1667" t="s">
        <v>33</v>
      </c>
      <c r="E1667">
        <v>17757</v>
      </c>
      <c r="F1667">
        <v>13359</v>
      </c>
      <c r="G1667">
        <v>7563</v>
      </c>
      <c r="H1667">
        <f>'[4]200912'!T34</f>
        <v>7616</v>
      </c>
      <c r="I1667">
        <v>433</v>
      </c>
      <c r="J1667">
        <v>2148</v>
      </c>
      <c r="K1667">
        <v>6</v>
      </c>
      <c r="L1667">
        <v>1136</v>
      </c>
      <c r="M1667">
        <v>471</v>
      </c>
      <c r="N1667">
        <v>1395</v>
      </c>
      <c r="O1667">
        <v>27</v>
      </c>
      <c r="P1667">
        <v>956.45</v>
      </c>
    </row>
    <row r="1668" spans="3:16" x14ac:dyDescent="0.2">
      <c r="C1668" s="5">
        <v>40165</v>
      </c>
      <c r="D1668" t="s">
        <v>34</v>
      </c>
      <c r="E1668">
        <v>17983</v>
      </c>
      <c r="F1668">
        <v>13693</v>
      </c>
      <c r="G1668">
        <v>7642</v>
      </c>
      <c r="H1668">
        <f>'[4]200912'!T35</f>
        <v>7689</v>
      </c>
      <c r="I1668">
        <v>426</v>
      </c>
      <c r="J1668">
        <v>2194</v>
      </c>
      <c r="K1668">
        <v>5</v>
      </c>
      <c r="L1668">
        <v>1157</v>
      </c>
      <c r="M1668">
        <v>471</v>
      </c>
      <c r="N1668">
        <v>1395</v>
      </c>
      <c r="O1668">
        <v>28</v>
      </c>
      <c r="P1668">
        <v>946.26</v>
      </c>
    </row>
    <row r="1669" spans="3:16" x14ac:dyDescent="0.2">
      <c r="C1669" s="5">
        <v>40165</v>
      </c>
      <c r="D1669" t="s">
        <v>35</v>
      </c>
      <c r="E1669">
        <v>18183</v>
      </c>
      <c r="F1669">
        <v>13861</v>
      </c>
      <c r="G1669">
        <v>7628</v>
      </c>
      <c r="H1669">
        <f>'[4]200912'!T36</f>
        <v>7651</v>
      </c>
      <c r="I1669">
        <v>447</v>
      </c>
      <c r="J1669">
        <v>2288</v>
      </c>
      <c r="K1669">
        <v>7</v>
      </c>
      <c r="L1669">
        <v>1112</v>
      </c>
      <c r="M1669">
        <v>471</v>
      </c>
      <c r="N1669">
        <v>1528</v>
      </c>
      <c r="O1669">
        <v>29</v>
      </c>
      <c r="P1669">
        <v>935.57</v>
      </c>
    </row>
    <row r="1670" spans="3:16" x14ac:dyDescent="0.2">
      <c r="C1670" s="5">
        <v>40165</v>
      </c>
      <c r="D1670" t="s">
        <v>36</v>
      </c>
      <c r="E1670">
        <v>18301</v>
      </c>
      <c r="F1670">
        <v>13708</v>
      </c>
      <c r="G1670">
        <v>7639</v>
      </c>
      <c r="H1670">
        <f>'[4]200912'!T37</f>
        <v>7742</v>
      </c>
      <c r="I1670">
        <v>466</v>
      </c>
      <c r="J1670">
        <v>2295</v>
      </c>
      <c r="K1670">
        <v>6</v>
      </c>
      <c r="L1670">
        <v>1118</v>
      </c>
      <c r="M1670">
        <v>471</v>
      </c>
      <c r="N1670">
        <v>1528</v>
      </c>
      <c r="O1670">
        <v>29</v>
      </c>
      <c r="P1670">
        <v>925.38</v>
      </c>
    </row>
    <row r="1671" spans="3:16" x14ac:dyDescent="0.2">
      <c r="C1671" s="5">
        <v>40165</v>
      </c>
      <c r="D1671" t="s">
        <v>37</v>
      </c>
      <c r="E1671">
        <v>18297</v>
      </c>
      <c r="F1671">
        <v>13592</v>
      </c>
      <c r="G1671">
        <v>7598</v>
      </c>
      <c r="H1671">
        <f>'[4]200912'!T38</f>
        <v>7857</v>
      </c>
      <c r="I1671">
        <v>468</v>
      </c>
      <c r="J1671">
        <v>2231</v>
      </c>
      <c r="K1671">
        <v>7</v>
      </c>
      <c r="L1671">
        <v>1003</v>
      </c>
      <c r="M1671">
        <v>471</v>
      </c>
      <c r="N1671">
        <v>1528</v>
      </c>
      <c r="O1671">
        <v>29</v>
      </c>
      <c r="P1671">
        <v>926.75</v>
      </c>
    </row>
    <row r="1672" spans="3:16" x14ac:dyDescent="0.2">
      <c r="C1672" s="5">
        <v>40165</v>
      </c>
      <c r="D1672" t="s">
        <v>38</v>
      </c>
      <c r="E1672">
        <v>18290</v>
      </c>
      <c r="F1672">
        <v>13541</v>
      </c>
      <c r="G1672">
        <v>7600</v>
      </c>
      <c r="H1672">
        <f>'[4]200912'!T39</f>
        <v>7856</v>
      </c>
      <c r="I1672">
        <v>453</v>
      </c>
      <c r="J1672">
        <v>2242</v>
      </c>
      <c r="K1672">
        <v>7</v>
      </c>
      <c r="L1672">
        <v>901</v>
      </c>
      <c r="M1672">
        <v>471</v>
      </c>
      <c r="N1672">
        <v>1528</v>
      </c>
      <c r="O1672">
        <v>29</v>
      </c>
      <c r="P1672">
        <v>927.81</v>
      </c>
    </row>
    <row r="1673" spans="3:16" x14ac:dyDescent="0.2">
      <c r="C1673" s="5">
        <v>40165</v>
      </c>
      <c r="D1673" t="s">
        <v>39</v>
      </c>
      <c r="E1673">
        <v>18175</v>
      </c>
      <c r="F1673">
        <v>13331</v>
      </c>
      <c r="G1673">
        <v>7595</v>
      </c>
      <c r="H1673">
        <f>'[4]200912'!T40</f>
        <v>7954</v>
      </c>
      <c r="I1673">
        <v>489</v>
      </c>
      <c r="J1673">
        <v>2178</v>
      </c>
      <c r="K1673">
        <v>8</v>
      </c>
      <c r="L1673">
        <v>807</v>
      </c>
      <c r="M1673">
        <v>498</v>
      </c>
      <c r="N1673">
        <v>1602</v>
      </c>
      <c r="O1673">
        <v>30</v>
      </c>
      <c r="P1673">
        <v>929.18</v>
      </c>
    </row>
    <row r="1674" spans="3:16" x14ac:dyDescent="0.2">
      <c r="C1674" s="5">
        <v>40165</v>
      </c>
      <c r="D1674" t="s">
        <v>40</v>
      </c>
      <c r="E1674">
        <v>18235</v>
      </c>
      <c r="F1674">
        <v>13286</v>
      </c>
      <c r="G1674">
        <v>7586</v>
      </c>
      <c r="H1674">
        <f>'[4]200912'!T41</f>
        <v>7968</v>
      </c>
      <c r="I1674">
        <v>515</v>
      </c>
      <c r="J1674">
        <v>2120</v>
      </c>
      <c r="K1674">
        <v>9</v>
      </c>
      <c r="L1674">
        <v>805</v>
      </c>
      <c r="M1674">
        <v>498</v>
      </c>
      <c r="N1674">
        <v>1602</v>
      </c>
      <c r="O1674">
        <v>28</v>
      </c>
      <c r="P1674">
        <v>930.04</v>
      </c>
    </row>
    <row r="1675" spans="3:16" x14ac:dyDescent="0.2">
      <c r="C1675" s="5">
        <v>40165</v>
      </c>
      <c r="D1675" t="s">
        <v>41</v>
      </c>
      <c r="E1675">
        <v>18105</v>
      </c>
      <c r="F1675">
        <v>13209</v>
      </c>
      <c r="G1675">
        <v>7631</v>
      </c>
      <c r="H1675">
        <f>'[4]200912'!T42</f>
        <v>8048</v>
      </c>
      <c r="I1675">
        <v>520</v>
      </c>
      <c r="J1675">
        <v>2234</v>
      </c>
      <c r="K1675">
        <v>8</v>
      </c>
      <c r="L1675">
        <v>749</v>
      </c>
      <c r="M1675">
        <v>498</v>
      </c>
      <c r="N1675">
        <v>1602</v>
      </c>
      <c r="O1675">
        <v>27</v>
      </c>
      <c r="P1675">
        <v>927.81</v>
      </c>
    </row>
    <row r="1676" spans="3:16" x14ac:dyDescent="0.2">
      <c r="C1676" s="5">
        <v>40165</v>
      </c>
      <c r="D1676" t="s">
        <v>42</v>
      </c>
      <c r="E1676">
        <v>18105</v>
      </c>
      <c r="F1676">
        <v>13158</v>
      </c>
      <c r="G1676">
        <v>7628</v>
      </c>
      <c r="H1676">
        <f>'[4]200912'!T43</f>
        <v>8138</v>
      </c>
      <c r="I1676">
        <v>492</v>
      </c>
      <c r="J1676">
        <v>2173</v>
      </c>
      <c r="K1676">
        <v>6</v>
      </c>
      <c r="L1676">
        <v>659</v>
      </c>
      <c r="M1676">
        <v>498</v>
      </c>
      <c r="N1676">
        <v>1602</v>
      </c>
      <c r="O1676">
        <v>26</v>
      </c>
      <c r="P1676">
        <v>925.37</v>
      </c>
    </row>
    <row r="1677" spans="3:16" x14ac:dyDescent="0.2">
      <c r="C1677" s="5">
        <v>40165</v>
      </c>
      <c r="D1677" t="s">
        <v>43</v>
      </c>
      <c r="E1677">
        <v>18231</v>
      </c>
      <c r="F1677">
        <v>13163</v>
      </c>
      <c r="G1677">
        <v>7535</v>
      </c>
      <c r="H1677">
        <f>'[4]200912'!T44</f>
        <v>8082</v>
      </c>
      <c r="I1677">
        <v>498</v>
      </c>
      <c r="J1677">
        <v>2022</v>
      </c>
      <c r="K1677">
        <v>5</v>
      </c>
      <c r="L1677">
        <v>714</v>
      </c>
      <c r="M1677">
        <v>487</v>
      </c>
      <c r="N1677">
        <v>1749</v>
      </c>
      <c r="O1677">
        <v>25</v>
      </c>
      <c r="P1677">
        <v>923.13</v>
      </c>
    </row>
    <row r="1678" spans="3:16" x14ac:dyDescent="0.2">
      <c r="C1678" s="5">
        <v>40165</v>
      </c>
      <c r="D1678" t="s">
        <v>44</v>
      </c>
      <c r="E1678">
        <v>18293</v>
      </c>
      <c r="F1678">
        <v>13153</v>
      </c>
      <c r="G1678">
        <v>7513</v>
      </c>
      <c r="H1678">
        <f>'[4]200912'!T45</f>
        <v>8136</v>
      </c>
      <c r="I1678">
        <v>459</v>
      </c>
      <c r="J1678">
        <v>2086</v>
      </c>
      <c r="K1678">
        <v>4</v>
      </c>
      <c r="L1678">
        <v>754</v>
      </c>
      <c r="M1678">
        <v>487</v>
      </c>
      <c r="N1678">
        <v>1749</v>
      </c>
      <c r="O1678">
        <v>26</v>
      </c>
      <c r="P1678">
        <v>920.39</v>
      </c>
    </row>
    <row r="1679" spans="3:16" x14ac:dyDescent="0.2">
      <c r="C1679" s="5">
        <v>40165</v>
      </c>
      <c r="D1679" t="s">
        <v>45</v>
      </c>
      <c r="E1679">
        <v>18260</v>
      </c>
      <c r="F1679">
        <v>13092</v>
      </c>
      <c r="G1679">
        <v>7387</v>
      </c>
      <c r="H1679">
        <f>'[4]200912'!T46</f>
        <v>8163</v>
      </c>
      <c r="I1679">
        <v>490</v>
      </c>
      <c r="J1679">
        <v>2129</v>
      </c>
      <c r="K1679">
        <v>3</v>
      </c>
      <c r="L1679">
        <v>685</v>
      </c>
      <c r="M1679">
        <v>487</v>
      </c>
      <c r="N1679">
        <v>1749</v>
      </c>
      <c r="O1679">
        <v>28</v>
      </c>
      <c r="P1679">
        <v>920.44</v>
      </c>
    </row>
    <row r="1680" spans="3:16" x14ac:dyDescent="0.2">
      <c r="C1680" s="5">
        <v>40165</v>
      </c>
      <c r="D1680" t="s">
        <v>46</v>
      </c>
      <c r="E1680">
        <v>18183</v>
      </c>
      <c r="F1680">
        <v>13053</v>
      </c>
      <c r="G1680">
        <v>7269</v>
      </c>
      <c r="H1680">
        <f>'[4]200912'!T47</f>
        <v>8279</v>
      </c>
      <c r="I1680">
        <v>544</v>
      </c>
      <c r="J1680">
        <v>2013</v>
      </c>
      <c r="K1680">
        <v>4</v>
      </c>
      <c r="L1680">
        <v>670</v>
      </c>
      <c r="M1680">
        <v>487</v>
      </c>
      <c r="N1680">
        <v>1749</v>
      </c>
      <c r="O1680">
        <v>29</v>
      </c>
      <c r="P1680">
        <v>920.19</v>
      </c>
    </row>
    <row r="1681" spans="3:16" x14ac:dyDescent="0.2">
      <c r="C1681" s="5">
        <v>40165</v>
      </c>
      <c r="D1681" t="s">
        <v>47</v>
      </c>
      <c r="E1681">
        <v>18180</v>
      </c>
      <c r="F1681">
        <v>13118</v>
      </c>
      <c r="G1681">
        <v>7228</v>
      </c>
      <c r="H1681">
        <f>'[4]200912'!T48</f>
        <v>8281</v>
      </c>
      <c r="I1681">
        <v>596</v>
      </c>
      <c r="J1681">
        <v>1951</v>
      </c>
      <c r="K1681">
        <v>4</v>
      </c>
      <c r="L1681">
        <v>640</v>
      </c>
      <c r="M1681">
        <v>490</v>
      </c>
      <c r="N1681">
        <v>1860</v>
      </c>
      <c r="O1681">
        <v>30</v>
      </c>
      <c r="P1681">
        <v>920.24</v>
      </c>
    </row>
    <row r="1682" spans="3:16" x14ac:dyDescent="0.2">
      <c r="C1682" s="5">
        <v>40165</v>
      </c>
      <c r="D1682" t="s">
        <v>48</v>
      </c>
      <c r="E1682">
        <v>18131</v>
      </c>
      <c r="F1682">
        <v>13261</v>
      </c>
      <c r="G1682">
        <v>7157</v>
      </c>
      <c r="H1682">
        <f>'[4]200912'!T49</f>
        <v>8308</v>
      </c>
      <c r="I1682">
        <v>582</v>
      </c>
      <c r="J1682">
        <v>1887</v>
      </c>
      <c r="K1682">
        <v>5</v>
      </c>
      <c r="L1682">
        <v>551</v>
      </c>
      <c r="M1682">
        <v>490</v>
      </c>
      <c r="N1682">
        <v>1860</v>
      </c>
      <c r="O1682">
        <v>29</v>
      </c>
      <c r="P1682">
        <v>919.48</v>
      </c>
    </row>
    <row r="1683" spans="3:16" x14ac:dyDescent="0.2">
      <c r="C1683" s="5">
        <v>40165</v>
      </c>
      <c r="D1683" t="s">
        <v>49</v>
      </c>
      <c r="E1683">
        <v>18187</v>
      </c>
      <c r="F1683">
        <v>13364</v>
      </c>
      <c r="G1683">
        <v>7130</v>
      </c>
      <c r="H1683">
        <f>'[4]200912'!T50</f>
        <v>8449</v>
      </c>
      <c r="I1683">
        <v>575</v>
      </c>
      <c r="J1683">
        <v>1871</v>
      </c>
      <c r="K1683">
        <v>5</v>
      </c>
      <c r="L1683">
        <v>553</v>
      </c>
      <c r="M1683">
        <v>490</v>
      </c>
      <c r="N1683">
        <v>1860</v>
      </c>
      <c r="O1683">
        <v>28</v>
      </c>
      <c r="P1683">
        <v>913.43</v>
      </c>
    </row>
    <row r="1684" spans="3:16" x14ac:dyDescent="0.2">
      <c r="C1684" s="5">
        <v>40165</v>
      </c>
      <c r="D1684" t="s">
        <v>50</v>
      </c>
      <c r="E1684">
        <v>18237</v>
      </c>
      <c r="F1684">
        <v>13281</v>
      </c>
      <c r="G1684">
        <v>7093</v>
      </c>
      <c r="H1684">
        <f>'[4]200912'!T51</f>
        <v>8424</v>
      </c>
      <c r="I1684">
        <v>641</v>
      </c>
      <c r="J1684">
        <v>1896</v>
      </c>
      <c r="K1684">
        <v>7</v>
      </c>
      <c r="L1684">
        <v>619</v>
      </c>
      <c r="M1684">
        <v>490</v>
      </c>
      <c r="N1684">
        <v>1860</v>
      </c>
      <c r="O1684">
        <v>27</v>
      </c>
      <c r="P1684">
        <v>908.18</v>
      </c>
    </row>
    <row r="1685" spans="3:16" x14ac:dyDescent="0.2">
      <c r="C1685" s="5">
        <v>40165</v>
      </c>
      <c r="D1685" t="s">
        <v>51</v>
      </c>
      <c r="E1685">
        <v>18235</v>
      </c>
      <c r="F1685">
        <v>13267</v>
      </c>
      <c r="G1685">
        <v>7153</v>
      </c>
      <c r="H1685">
        <f>'[4]200912'!T52</f>
        <v>8406</v>
      </c>
      <c r="I1685">
        <v>634</v>
      </c>
      <c r="J1685">
        <v>1792</v>
      </c>
      <c r="K1685">
        <v>5</v>
      </c>
      <c r="L1685">
        <v>642</v>
      </c>
      <c r="M1685">
        <v>485</v>
      </c>
      <c r="N1685">
        <v>1917</v>
      </c>
      <c r="O1685">
        <v>26</v>
      </c>
      <c r="P1685">
        <v>902.13</v>
      </c>
    </row>
    <row r="1686" spans="3:16" x14ac:dyDescent="0.2">
      <c r="C1686" s="5">
        <v>40165</v>
      </c>
      <c r="D1686" t="s">
        <v>52</v>
      </c>
      <c r="E1686">
        <v>18223</v>
      </c>
      <c r="F1686">
        <v>13257</v>
      </c>
      <c r="G1686">
        <v>7129</v>
      </c>
      <c r="H1686">
        <f>'[4]200912'!T53</f>
        <v>8266</v>
      </c>
      <c r="I1686">
        <v>739</v>
      </c>
      <c r="J1686">
        <v>1665</v>
      </c>
      <c r="K1686">
        <v>4</v>
      </c>
      <c r="L1686">
        <v>597</v>
      </c>
      <c r="M1686">
        <v>485</v>
      </c>
      <c r="N1686">
        <v>1917</v>
      </c>
      <c r="O1686">
        <v>29</v>
      </c>
      <c r="P1686">
        <v>896.38</v>
      </c>
    </row>
    <row r="1687" spans="3:16" x14ac:dyDescent="0.2">
      <c r="C1687" s="5">
        <v>40165</v>
      </c>
      <c r="D1687" t="s">
        <v>53</v>
      </c>
      <c r="E1687">
        <v>18166</v>
      </c>
      <c r="F1687">
        <v>13274</v>
      </c>
      <c r="G1687">
        <v>7034</v>
      </c>
      <c r="H1687">
        <f>'[4]200912'!T54</f>
        <v>8168</v>
      </c>
      <c r="I1687">
        <v>761</v>
      </c>
      <c r="J1687">
        <v>1554</v>
      </c>
      <c r="K1687">
        <v>5</v>
      </c>
      <c r="L1687">
        <v>637</v>
      </c>
      <c r="M1687">
        <v>485</v>
      </c>
      <c r="N1687">
        <v>1917</v>
      </c>
      <c r="O1687">
        <v>31</v>
      </c>
      <c r="P1687">
        <v>894.91</v>
      </c>
    </row>
    <row r="1688" spans="3:16" x14ac:dyDescent="0.2">
      <c r="C1688" s="5">
        <v>40165</v>
      </c>
      <c r="D1688" t="s">
        <v>54</v>
      </c>
      <c r="E1688">
        <v>18071</v>
      </c>
      <c r="F1688">
        <v>13339</v>
      </c>
      <c r="G1688">
        <v>6921</v>
      </c>
      <c r="H1688">
        <f>'[4]200912'!T55</f>
        <v>8076</v>
      </c>
      <c r="I1688">
        <v>806</v>
      </c>
      <c r="J1688">
        <v>1434</v>
      </c>
      <c r="K1688">
        <v>5</v>
      </c>
      <c r="L1688">
        <v>705</v>
      </c>
      <c r="M1688">
        <v>485</v>
      </c>
      <c r="N1688">
        <v>1917</v>
      </c>
      <c r="O1688">
        <v>34</v>
      </c>
      <c r="P1688">
        <v>893.74</v>
      </c>
    </row>
    <row r="1689" spans="3:16" x14ac:dyDescent="0.2">
      <c r="C1689" s="5">
        <v>40165</v>
      </c>
      <c r="D1689" t="s">
        <v>55</v>
      </c>
      <c r="E1689">
        <v>18108</v>
      </c>
      <c r="F1689">
        <v>13226</v>
      </c>
      <c r="G1689">
        <v>7074</v>
      </c>
      <c r="H1689">
        <f>'[4]200912'!T56</f>
        <v>8102</v>
      </c>
      <c r="I1689">
        <v>773</v>
      </c>
      <c r="J1689">
        <v>1248</v>
      </c>
      <c r="K1689">
        <v>6</v>
      </c>
      <c r="L1689">
        <v>751</v>
      </c>
      <c r="M1689">
        <v>530</v>
      </c>
      <c r="N1689">
        <v>1979</v>
      </c>
      <c r="O1689">
        <v>37</v>
      </c>
      <c r="P1689">
        <v>893.08</v>
      </c>
    </row>
    <row r="1690" spans="3:16" x14ac:dyDescent="0.2">
      <c r="C1690" s="5">
        <v>40165</v>
      </c>
      <c r="D1690" t="s">
        <v>56</v>
      </c>
      <c r="E1690">
        <v>18068</v>
      </c>
      <c r="F1690">
        <v>13129</v>
      </c>
      <c r="G1690">
        <v>7068</v>
      </c>
      <c r="H1690">
        <f>'[4]200912'!T57</f>
        <v>7994</v>
      </c>
      <c r="I1690">
        <v>688</v>
      </c>
      <c r="J1690">
        <v>1106</v>
      </c>
      <c r="K1690">
        <v>6</v>
      </c>
      <c r="L1690">
        <v>780</v>
      </c>
      <c r="M1690">
        <v>530</v>
      </c>
      <c r="N1690">
        <v>1979</v>
      </c>
      <c r="O1690">
        <v>37</v>
      </c>
      <c r="P1690">
        <v>891.61</v>
      </c>
    </row>
    <row r="1691" spans="3:16" x14ac:dyDescent="0.2">
      <c r="C1691" s="5">
        <v>40165</v>
      </c>
      <c r="D1691" t="s">
        <v>57</v>
      </c>
      <c r="E1691">
        <v>18050</v>
      </c>
      <c r="F1691">
        <v>13077</v>
      </c>
      <c r="G1691">
        <v>7090</v>
      </c>
      <c r="H1691">
        <f>'[4]200912'!T58</f>
        <v>7804</v>
      </c>
      <c r="I1691">
        <v>757</v>
      </c>
      <c r="J1691">
        <v>1025</v>
      </c>
      <c r="K1691">
        <v>5</v>
      </c>
      <c r="L1691">
        <v>815</v>
      </c>
      <c r="M1691">
        <v>530</v>
      </c>
      <c r="N1691">
        <v>1979</v>
      </c>
      <c r="O1691">
        <v>38</v>
      </c>
      <c r="P1691">
        <v>886.82</v>
      </c>
    </row>
    <row r="1692" spans="3:16" x14ac:dyDescent="0.2">
      <c r="C1692" s="5">
        <v>40165</v>
      </c>
      <c r="D1692" t="s">
        <v>58</v>
      </c>
      <c r="E1692">
        <v>17996</v>
      </c>
      <c r="F1692">
        <v>13012</v>
      </c>
      <c r="G1692">
        <v>7091</v>
      </c>
      <c r="H1692">
        <f>'[4]200912'!T59</f>
        <v>7794</v>
      </c>
      <c r="I1692">
        <v>783</v>
      </c>
      <c r="J1692">
        <v>1010</v>
      </c>
      <c r="K1692">
        <v>8</v>
      </c>
      <c r="L1692">
        <v>814</v>
      </c>
      <c r="M1692">
        <v>530</v>
      </c>
      <c r="N1692">
        <v>1979</v>
      </c>
      <c r="O1692">
        <v>38</v>
      </c>
      <c r="P1692">
        <v>881.22</v>
      </c>
    </row>
    <row r="1693" spans="3:16" x14ac:dyDescent="0.2">
      <c r="C1693" s="5">
        <v>40165</v>
      </c>
      <c r="D1693" t="s">
        <v>59</v>
      </c>
      <c r="E1693">
        <v>17916</v>
      </c>
      <c r="F1693">
        <v>12826</v>
      </c>
      <c r="G1693">
        <v>6892</v>
      </c>
      <c r="H1693">
        <f>'[4]200912'!T60</f>
        <v>7813</v>
      </c>
      <c r="I1693">
        <v>866</v>
      </c>
      <c r="J1693">
        <v>938</v>
      </c>
      <c r="K1693">
        <v>9</v>
      </c>
      <c r="L1693">
        <v>795</v>
      </c>
      <c r="M1693">
        <v>589</v>
      </c>
      <c r="N1693">
        <v>1955</v>
      </c>
      <c r="O1693">
        <v>39</v>
      </c>
      <c r="P1693">
        <v>876.43</v>
      </c>
    </row>
    <row r="1694" spans="3:16" x14ac:dyDescent="0.2">
      <c r="C1694" s="5">
        <v>40165</v>
      </c>
      <c r="D1694" t="s">
        <v>60</v>
      </c>
      <c r="E1694">
        <v>17908</v>
      </c>
      <c r="F1694">
        <v>12734</v>
      </c>
      <c r="G1694">
        <v>6841</v>
      </c>
      <c r="H1694">
        <f>'[4]200912'!T61</f>
        <v>7857</v>
      </c>
      <c r="I1694">
        <v>866</v>
      </c>
      <c r="J1694">
        <v>915</v>
      </c>
      <c r="K1694">
        <v>10</v>
      </c>
      <c r="L1694">
        <v>766</v>
      </c>
      <c r="M1694">
        <v>589</v>
      </c>
      <c r="N1694">
        <v>1955</v>
      </c>
      <c r="O1694">
        <v>37</v>
      </c>
      <c r="P1694">
        <v>871.34</v>
      </c>
    </row>
    <row r="1695" spans="3:16" x14ac:dyDescent="0.2">
      <c r="C1695" s="5">
        <v>40165</v>
      </c>
      <c r="D1695" t="s">
        <v>61</v>
      </c>
      <c r="E1695">
        <v>17857</v>
      </c>
      <c r="F1695">
        <v>12603</v>
      </c>
      <c r="G1695">
        <v>6837</v>
      </c>
      <c r="H1695">
        <f>'[4]200912'!T62</f>
        <v>7897</v>
      </c>
      <c r="I1695">
        <v>863</v>
      </c>
      <c r="J1695">
        <v>1003</v>
      </c>
      <c r="K1695">
        <v>10</v>
      </c>
      <c r="L1695">
        <v>779</v>
      </c>
      <c r="M1695">
        <v>589</v>
      </c>
      <c r="N1695">
        <v>1955</v>
      </c>
      <c r="O1695">
        <v>36</v>
      </c>
      <c r="P1695">
        <v>870.6</v>
      </c>
    </row>
    <row r="1696" spans="3:16" x14ac:dyDescent="0.2">
      <c r="C1696" s="5">
        <v>40165</v>
      </c>
      <c r="D1696" t="s">
        <v>62</v>
      </c>
      <c r="E1696">
        <v>17822</v>
      </c>
      <c r="F1696">
        <v>12511</v>
      </c>
      <c r="G1696">
        <v>6819</v>
      </c>
      <c r="H1696">
        <f>'[4]200912'!T63</f>
        <v>7918</v>
      </c>
      <c r="I1696">
        <v>781</v>
      </c>
      <c r="J1696">
        <v>1071</v>
      </c>
      <c r="K1696">
        <v>7</v>
      </c>
      <c r="L1696">
        <v>780</v>
      </c>
      <c r="M1696">
        <v>589</v>
      </c>
      <c r="N1696">
        <v>1955</v>
      </c>
      <c r="O1696">
        <v>34</v>
      </c>
      <c r="P1696">
        <v>869.37</v>
      </c>
    </row>
    <row r="1697" spans="3:16" x14ac:dyDescent="0.2">
      <c r="C1697" s="5">
        <v>40165</v>
      </c>
      <c r="D1697" t="s">
        <v>63</v>
      </c>
      <c r="E1697">
        <v>17931</v>
      </c>
      <c r="F1697">
        <v>12522</v>
      </c>
      <c r="G1697">
        <v>6946</v>
      </c>
      <c r="H1697">
        <f>'[4]200912'!T64</f>
        <v>8033</v>
      </c>
      <c r="I1697">
        <v>749</v>
      </c>
      <c r="J1697">
        <v>1193</v>
      </c>
      <c r="K1697">
        <v>6</v>
      </c>
      <c r="L1697">
        <v>822</v>
      </c>
      <c r="M1697">
        <v>678</v>
      </c>
      <c r="N1697">
        <v>1848</v>
      </c>
      <c r="O1697">
        <v>32</v>
      </c>
      <c r="P1697">
        <v>868.63</v>
      </c>
    </row>
    <row r="1698" spans="3:16" x14ac:dyDescent="0.2">
      <c r="C1698" s="5">
        <v>40165</v>
      </c>
      <c r="D1698" t="s">
        <v>64</v>
      </c>
      <c r="E1698">
        <v>17986</v>
      </c>
      <c r="F1698">
        <v>12507</v>
      </c>
      <c r="G1698">
        <v>6940</v>
      </c>
      <c r="H1698">
        <f>'[4]200912'!T65</f>
        <v>7923</v>
      </c>
      <c r="I1698">
        <v>695</v>
      </c>
      <c r="J1698">
        <v>1421</v>
      </c>
      <c r="K1698">
        <v>5</v>
      </c>
      <c r="L1698">
        <v>798</v>
      </c>
      <c r="M1698">
        <v>678</v>
      </c>
      <c r="N1698">
        <v>1848</v>
      </c>
      <c r="O1698">
        <v>32</v>
      </c>
      <c r="P1698">
        <v>867.39</v>
      </c>
    </row>
    <row r="1699" spans="3:16" x14ac:dyDescent="0.2">
      <c r="C1699" s="5">
        <v>40165</v>
      </c>
      <c r="D1699" t="s">
        <v>65</v>
      </c>
      <c r="E1699">
        <v>18096</v>
      </c>
      <c r="F1699">
        <v>12449</v>
      </c>
      <c r="G1699">
        <v>6919</v>
      </c>
      <c r="H1699">
        <f>'[4]200912'!T66</f>
        <v>7945</v>
      </c>
      <c r="I1699">
        <v>707</v>
      </c>
      <c r="J1699">
        <v>1462</v>
      </c>
      <c r="K1699">
        <v>6</v>
      </c>
      <c r="L1699">
        <v>775</v>
      </c>
      <c r="M1699">
        <v>678</v>
      </c>
      <c r="N1699">
        <v>1848</v>
      </c>
      <c r="O1699">
        <v>31</v>
      </c>
      <c r="P1699">
        <v>870.97</v>
      </c>
    </row>
    <row r="1700" spans="3:16" x14ac:dyDescent="0.2">
      <c r="C1700" s="5">
        <v>40165</v>
      </c>
      <c r="D1700" t="s">
        <v>66</v>
      </c>
      <c r="E1700">
        <v>18103</v>
      </c>
      <c r="F1700">
        <v>12510</v>
      </c>
      <c r="G1700">
        <v>6930</v>
      </c>
      <c r="H1700">
        <f>'[4]200912'!T67</f>
        <v>8108</v>
      </c>
      <c r="I1700">
        <v>716</v>
      </c>
      <c r="J1700">
        <v>1494</v>
      </c>
      <c r="K1700">
        <v>7</v>
      </c>
      <c r="L1700">
        <v>776</v>
      </c>
      <c r="M1700">
        <v>678</v>
      </c>
      <c r="N1700">
        <v>1848</v>
      </c>
      <c r="O1700">
        <v>30</v>
      </c>
      <c r="P1700">
        <v>875.05</v>
      </c>
    </row>
    <row r="1701" spans="3:16" x14ac:dyDescent="0.2">
      <c r="C1701" s="5">
        <v>40165</v>
      </c>
      <c r="D1701" t="s">
        <v>67</v>
      </c>
      <c r="E1701">
        <v>18049</v>
      </c>
      <c r="F1701">
        <v>12787</v>
      </c>
      <c r="G1701">
        <v>6884</v>
      </c>
      <c r="H1701">
        <f>'[4]200912'!T68</f>
        <v>8328</v>
      </c>
      <c r="I1701">
        <v>692</v>
      </c>
      <c r="J1701">
        <v>1643</v>
      </c>
      <c r="K1701">
        <v>7</v>
      </c>
      <c r="L1701">
        <v>744</v>
      </c>
      <c r="M1701">
        <v>677</v>
      </c>
      <c r="N1701">
        <v>1783</v>
      </c>
      <c r="O1701">
        <v>30</v>
      </c>
      <c r="P1701">
        <v>878.62</v>
      </c>
    </row>
    <row r="1702" spans="3:16" x14ac:dyDescent="0.2">
      <c r="C1702" s="5">
        <v>40165</v>
      </c>
      <c r="D1702" t="s">
        <v>68</v>
      </c>
      <c r="E1702">
        <v>18089</v>
      </c>
      <c r="F1702">
        <v>12983</v>
      </c>
      <c r="G1702">
        <v>6876</v>
      </c>
      <c r="H1702">
        <f>'[4]200912'!T69</f>
        <v>8573</v>
      </c>
      <c r="I1702">
        <v>628</v>
      </c>
      <c r="J1702">
        <v>1871</v>
      </c>
      <c r="K1702">
        <v>5</v>
      </c>
      <c r="L1702">
        <v>802</v>
      </c>
      <c r="M1702">
        <v>677</v>
      </c>
      <c r="N1702">
        <v>1783</v>
      </c>
      <c r="O1702">
        <v>31</v>
      </c>
      <c r="P1702">
        <v>882.2</v>
      </c>
    </row>
    <row r="1703" spans="3:16" x14ac:dyDescent="0.2">
      <c r="C1703" s="5">
        <v>40165</v>
      </c>
      <c r="D1703" t="s">
        <v>69</v>
      </c>
      <c r="E1703">
        <v>18327</v>
      </c>
      <c r="F1703">
        <v>13187</v>
      </c>
      <c r="G1703">
        <v>6968</v>
      </c>
      <c r="H1703">
        <f>'[4]200912'!T70</f>
        <v>8996</v>
      </c>
      <c r="I1703">
        <v>645</v>
      </c>
      <c r="J1703">
        <v>2097</v>
      </c>
      <c r="K1703">
        <v>6</v>
      </c>
      <c r="L1703">
        <v>799</v>
      </c>
      <c r="M1703">
        <v>677</v>
      </c>
      <c r="N1703">
        <v>1783</v>
      </c>
      <c r="O1703">
        <v>32</v>
      </c>
      <c r="P1703">
        <v>885.81</v>
      </c>
    </row>
    <row r="1704" spans="3:16" x14ac:dyDescent="0.2">
      <c r="C1704" s="5">
        <v>40165</v>
      </c>
      <c r="D1704" t="s">
        <v>70</v>
      </c>
      <c r="E1704">
        <v>18669</v>
      </c>
      <c r="F1704">
        <v>13279</v>
      </c>
      <c r="G1704">
        <v>7203</v>
      </c>
      <c r="H1704">
        <f>'[4]200912'!T71</f>
        <v>9030</v>
      </c>
      <c r="I1704">
        <v>641</v>
      </c>
      <c r="J1704">
        <v>2277</v>
      </c>
      <c r="K1704">
        <v>6</v>
      </c>
      <c r="L1704">
        <v>793</v>
      </c>
      <c r="M1704">
        <v>677</v>
      </c>
      <c r="N1704">
        <v>1783</v>
      </c>
      <c r="O1704">
        <v>33</v>
      </c>
      <c r="P1704">
        <v>889.22</v>
      </c>
    </row>
    <row r="1705" spans="3:16" x14ac:dyDescent="0.2">
      <c r="C1705" s="5">
        <v>40165</v>
      </c>
      <c r="D1705" t="s">
        <v>71</v>
      </c>
      <c r="E1705">
        <v>19013</v>
      </c>
      <c r="F1705">
        <v>13483</v>
      </c>
      <c r="G1705">
        <v>7442</v>
      </c>
      <c r="H1705">
        <f>'[4]200912'!T72</f>
        <v>9007</v>
      </c>
      <c r="I1705">
        <v>669</v>
      </c>
      <c r="J1705">
        <v>2332</v>
      </c>
      <c r="K1705">
        <v>6</v>
      </c>
      <c r="L1705">
        <v>805</v>
      </c>
      <c r="M1705">
        <v>757</v>
      </c>
      <c r="N1705">
        <v>1718</v>
      </c>
      <c r="O1705">
        <v>34</v>
      </c>
      <c r="P1705">
        <v>892.83</v>
      </c>
    </row>
    <row r="1706" spans="3:16" x14ac:dyDescent="0.2">
      <c r="C1706" s="5">
        <v>40165</v>
      </c>
      <c r="D1706" t="s">
        <v>72</v>
      </c>
      <c r="E1706">
        <v>19151</v>
      </c>
      <c r="F1706">
        <v>13476</v>
      </c>
      <c r="G1706">
        <v>7554</v>
      </c>
      <c r="H1706">
        <f>'[4]200912'!T73</f>
        <v>9141</v>
      </c>
      <c r="I1706">
        <v>694</v>
      </c>
      <c r="J1706">
        <v>2415</v>
      </c>
      <c r="K1706">
        <v>6</v>
      </c>
      <c r="L1706">
        <v>821</v>
      </c>
      <c r="M1706">
        <v>757</v>
      </c>
      <c r="N1706">
        <v>1718</v>
      </c>
      <c r="O1706">
        <v>31</v>
      </c>
      <c r="P1706">
        <v>895.94</v>
      </c>
    </row>
    <row r="1707" spans="3:16" x14ac:dyDescent="0.2">
      <c r="C1707" s="5">
        <v>40165</v>
      </c>
      <c r="D1707" t="s">
        <v>73</v>
      </c>
      <c r="E1707">
        <v>19130</v>
      </c>
      <c r="F1707">
        <v>13449</v>
      </c>
      <c r="G1707">
        <v>7435</v>
      </c>
      <c r="H1707">
        <f>'[4]200912'!T74</f>
        <v>9109</v>
      </c>
      <c r="I1707">
        <v>767</v>
      </c>
      <c r="J1707">
        <v>2532</v>
      </c>
      <c r="K1707">
        <v>10</v>
      </c>
      <c r="L1707">
        <v>784</v>
      </c>
      <c r="M1707">
        <v>757</v>
      </c>
      <c r="N1707">
        <v>1718</v>
      </c>
      <c r="O1707">
        <v>28</v>
      </c>
      <c r="P1707">
        <v>894.28</v>
      </c>
    </row>
    <row r="1708" spans="3:16" x14ac:dyDescent="0.2">
      <c r="C1708" s="5">
        <v>40165</v>
      </c>
      <c r="D1708" t="s">
        <v>74</v>
      </c>
      <c r="E1708">
        <v>19065</v>
      </c>
      <c r="F1708">
        <v>13411</v>
      </c>
      <c r="G1708">
        <v>7405</v>
      </c>
      <c r="H1708">
        <f>'[4]200912'!T75</f>
        <v>9066</v>
      </c>
      <c r="I1708">
        <v>776</v>
      </c>
      <c r="J1708">
        <v>2535</v>
      </c>
      <c r="K1708">
        <v>9</v>
      </c>
      <c r="L1708">
        <v>748</v>
      </c>
      <c r="M1708">
        <v>757</v>
      </c>
      <c r="N1708">
        <v>1718</v>
      </c>
      <c r="O1708">
        <v>24</v>
      </c>
      <c r="P1708">
        <v>892.92</v>
      </c>
    </row>
    <row r="1709" spans="3:16" x14ac:dyDescent="0.2">
      <c r="C1709" s="5">
        <v>40165</v>
      </c>
      <c r="D1709" t="s">
        <v>75</v>
      </c>
      <c r="E1709">
        <v>18932</v>
      </c>
      <c r="F1709">
        <v>13243</v>
      </c>
      <c r="G1709">
        <v>7320</v>
      </c>
      <c r="H1709">
        <f>'[4]200912'!T76</f>
        <v>9170</v>
      </c>
      <c r="I1709">
        <v>743</v>
      </c>
      <c r="J1709">
        <v>2565</v>
      </c>
      <c r="K1709">
        <v>9</v>
      </c>
      <c r="L1709">
        <v>748</v>
      </c>
      <c r="M1709">
        <v>752</v>
      </c>
      <c r="N1709">
        <v>1731</v>
      </c>
      <c r="O1709">
        <v>21</v>
      </c>
      <c r="P1709">
        <v>891.06</v>
      </c>
    </row>
    <row r="1710" spans="3:16" x14ac:dyDescent="0.2">
      <c r="C1710" s="5">
        <v>40165</v>
      </c>
      <c r="D1710" t="s">
        <v>76</v>
      </c>
      <c r="E1710">
        <v>18847</v>
      </c>
      <c r="F1710">
        <v>13242</v>
      </c>
      <c r="G1710">
        <v>7282</v>
      </c>
      <c r="H1710">
        <f>'[4]200912'!T77</f>
        <v>9096</v>
      </c>
      <c r="I1710">
        <v>862</v>
      </c>
      <c r="J1710">
        <v>2591</v>
      </c>
      <c r="K1710">
        <v>12</v>
      </c>
      <c r="L1710">
        <v>777</v>
      </c>
      <c r="M1710">
        <v>752</v>
      </c>
      <c r="N1710">
        <v>1731</v>
      </c>
      <c r="O1710">
        <v>19</v>
      </c>
      <c r="P1710">
        <v>889.41</v>
      </c>
    </row>
    <row r="1711" spans="3:16" x14ac:dyDescent="0.2">
      <c r="C1711" s="5">
        <v>40165</v>
      </c>
      <c r="D1711" t="s">
        <v>77</v>
      </c>
      <c r="E1711">
        <v>18857</v>
      </c>
      <c r="F1711">
        <v>13123</v>
      </c>
      <c r="G1711">
        <v>7219</v>
      </c>
      <c r="H1711">
        <f>'[4]200912'!T78</f>
        <v>8986</v>
      </c>
      <c r="I1711">
        <v>852</v>
      </c>
      <c r="J1711">
        <v>2668</v>
      </c>
      <c r="K1711">
        <v>15</v>
      </c>
      <c r="L1711">
        <v>730</v>
      </c>
      <c r="M1711">
        <v>752</v>
      </c>
      <c r="N1711">
        <v>1731</v>
      </c>
      <c r="O1711">
        <v>17</v>
      </c>
      <c r="P1711">
        <v>882.98</v>
      </c>
    </row>
    <row r="1712" spans="3:16" x14ac:dyDescent="0.2">
      <c r="C1712" s="5">
        <v>40165</v>
      </c>
      <c r="D1712" t="s">
        <v>78</v>
      </c>
      <c r="E1712">
        <v>18648</v>
      </c>
      <c r="F1712">
        <v>12977</v>
      </c>
      <c r="G1712">
        <v>7136</v>
      </c>
      <c r="H1712">
        <f>'[4]200912'!T79</f>
        <v>8892</v>
      </c>
      <c r="I1712">
        <v>794</v>
      </c>
      <c r="J1712">
        <v>2594</v>
      </c>
      <c r="K1712">
        <v>21</v>
      </c>
      <c r="L1712">
        <v>721</v>
      </c>
      <c r="M1712">
        <v>752</v>
      </c>
      <c r="N1712">
        <v>1731</v>
      </c>
      <c r="O1712">
        <v>15</v>
      </c>
      <c r="P1712">
        <v>876.56</v>
      </c>
    </row>
    <row r="1713" spans="3:16" x14ac:dyDescent="0.2">
      <c r="C1713" s="5">
        <v>40165</v>
      </c>
      <c r="D1713" t="s">
        <v>79</v>
      </c>
      <c r="E1713">
        <v>18439</v>
      </c>
      <c r="F1713">
        <v>12834</v>
      </c>
      <c r="G1713">
        <v>7230</v>
      </c>
      <c r="H1713">
        <f>'[4]200912'!T80</f>
        <v>8917</v>
      </c>
      <c r="I1713">
        <v>848</v>
      </c>
      <c r="J1713">
        <v>2429</v>
      </c>
      <c r="K1713">
        <v>24</v>
      </c>
      <c r="L1713">
        <v>735</v>
      </c>
      <c r="M1713">
        <v>793</v>
      </c>
      <c r="N1713">
        <v>1741</v>
      </c>
      <c r="O1713">
        <v>13</v>
      </c>
      <c r="P1713">
        <v>869.84</v>
      </c>
    </row>
    <row r="1714" spans="3:16" x14ac:dyDescent="0.2">
      <c r="C1714" s="5">
        <v>40165</v>
      </c>
      <c r="D1714" t="s">
        <v>80</v>
      </c>
      <c r="E1714">
        <v>18279</v>
      </c>
      <c r="F1714">
        <v>12787</v>
      </c>
      <c r="G1714">
        <v>7111</v>
      </c>
      <c r="H1714">
        <f>'[4]200912'!T81</f>
        <v>8809</v>
      </c>
      <c r="I1714">
        <v>819</v>
      </c>
      <c r="J1714">
        <v>2367</v>
      </c>
      <c r="K1714">
        <v>33</v>
      </c>
      <c r="L1714">
        <v>758</v>
      </c>
      <c r="M1714">
        <v>793</v>
      </c>
      <c r="N1714">
        <v>1741</v>
      </c>
      <c r="O1714">
        <v>13</v>
      </c>
      <c r="P1714">
        <v>862.92</v>
      </c>
    </row>
    <row r="1715" spans="3:16" x14ac:dyDescent="0.2">
      <c r="C1715" s="5">
        <v>40165</v>
      </c>
      <c r="D1715" t="s">
        <v>81</v>
      </c>
      <c r="E1715">
        <v>18100</v>
      </c>
      <c r="F1715">
        <v>12777</v>
      </c>
      <c r="G1715">
        <v>7126</v>
      </c>
      <c r="H1715">
        <f>'[4]200912'!T82</f>
        <v>8582</v>
      </c>
      <c r="I1715">
        <v>841</v>
      </c>
      <c r="J1715">
        <v>2212</v>
      </c>
      <c r="K1715">
        <v>32</v>
      </c>
      <c r="L1715">
        <v>772</v>
      </c>
      <c r="M1715">
        <v>793</v>
      </c>
      <c r="N1715">
        <v>1741</v>
      </c>
      <c r="O1715">
        <v>13</v>
      </c>
      <c r="P1715">
        <v>846.04</v>
      </c>
    </row>
    <row r="1716" spans="3:16" x14ac:dyDescent="0.2">
      <c r="C1716" s="5">
        <v>40165</v>
      </c>
      <c r="D1716" t="s">
        <v>82</v>
      </c>
      <c r="E1716">
        <v>17931</v>
      </c>
      <c r="F1716">
        <v>12747</v>
      </c>
      <c r="G1716">
        <v>7066</v>
      </c>
      <c r="H1716">
        <f>'[4]200912'!T83</f>
        <v>8345</v>
      </c>
      <c r="I1716">
        <v>932</v>
      </c>
      <c r="J1716">
        <v>1928</v>
      </c>
      <c r="K1716">
        <v>30</v>
      </c>
      <c r="L1716">
        <v>772</v>
      </c>
      <c r="M1716">
        <v>801</v>
      </c>
      <c r="N1716">
        <v>1741</v>
      </c>
      <c r="O1716">
        <v>13</v>
      </c>
      <c r="P1716">
        <v>829.16</v>
      </c>
    </row>
    <row r="1717" spans="3:16" x14ac:dyDescent="0.2">
      <c r="C1717" s="5">
        <v>40165</v>
      </c>
      <c r="D1717" t="s">
        <v>83</v>
      </c>
      <c r="E1717">
        <v>17633</v>
      </c>
      <c r="F1717">
        <v>12630</v>
      </c>
      <c r="G1717">
        <v>6989</v>
      </c>
      <c r="H1717">
        <f>'[4]200912'!T84</f>
        <v>8249</v>
      </c>
      <c r="I1717">
        <v>992</v>
      </c>
      <c r="J1717">
        <v>1741</v>
      </c>
      <c r="K1717">
        <v>31</v>
      </c>
      <c r="L1717">
        <v>772</v>
      </c>
      <c r="M1717">
        <v>723</v>
      </c>
      <c r="N1717">
        <v>1678</v>
      </c>
      <c r="O1717">
        <v>13</v>
      </c>
      <c r="P1717">
        <v>812.28</v>
      </c>
    </row>
    <row r="1718" spans="3:16" x14ac:dyDescent="0.2">
      <c r="C1718" s="5">
        <v>40165</v>
      </c>
      <c r="D1718" t="s">
        <v>84</v>
      </c>
      <c r="E1718">
        <v>17354</v>
      </c>
      <c r="F1718">
        <v>12372</v>
      </c>
      <c r="G1718">
        <v>6929</v>
      </c>
      <c r="H1718">
        <f>'[4]200912'!T85</f>
        <v>8071</v>
      </c>
      <c r="I1718">
        <v>1138</v>
      </c>
      <c r="J1718">
        <v>1571</v>
      </c>
      <c r="K1718">
        <v>33</v>
      </c>
      <c r="L1718">
        <v>754</v>
      </c>
      <c r="M1718">
        <v>723</v>
      </c>
      <c r="N1718">
        <v>1678</v>
      </c>
      <c r="O1718">
        <v>13</v>
      </c>
      <c r="P1718">
        <v>795.4</v>
      </c>
    </row>
    <row r="1719" spans="3:16" x14ac:dyDescent="0.2">
      <c r="C1719" s="5">
        <v>40165</v>
      </c>
      <c r="D1719" t="s">
        <v>85</v>
      </c>
      <c r="E1719">
        <v>17099</v>
      </c>
      <c r="F1719">
        <v>12132</v>
      </c>
      <c r="G1719">
        <v>6797</v>
      </c>
      <c r="H1719">
        <f>'[4]200912'!T86</f>
        <v>7889</v>
      </c>
      <c r="I1719">
        <v>1159</v>
      </c>
      <c r="J1719">
        <v>1556</v>
      </c>
      <c r="K1719">
        <v>33</v>
      </c>
      <c r="L1719">
        <v>756</v>
      </c>
      <c r="M1719">
        <v>723</v>
      </c>
      <c r="N1719">
        <v>1678</v>
      </c>
      <c r="O1719">
        <v>13</v>
      </c>
      <c r="P1719">
        <v>784.23</v>
      </c>
    </row>
    <row r="1720" spans="3:16" x14ac:dyDescent="0.2">
      <c r="C1720" s="5">
        <v>40165</v>
      </c>
      <c r="D1720" t="s">
        <v>86</v>
      </c>
      <c r="E1720">
        <v>16993</v>
      </c>
      <c r="F1720">
        <v>12085</v>
      </c>
      <c r="G1720">
        <v>6765</v>
      </c>
      <c r="H1720">
        <f>'[4]200912'!T87</f>
        <v>7636</v>
      </c>
      <c r="I1720">
        <v>1171</v>
      </c>
      <c r="J1720">
        <v>1445</v>
      </c>
      <c r="K1720">
        <v>32</v>
      </c>
      <c r="L1720">
        <v>757</v>
      </c>
      <c r="M1720">
        <v>723</v>
      </c>
      <c r="N1720">
        <v>1678</v>
      </c>
      <c r="O1720">
        <v>13</v>
      </c>
      <c r="P1720">
        <v>773.55</v>
      </c>
    </row>
    <row r="1721" spans="3:16" x14ac:dyDescent="0.2">
      <c r="C1721" s="5">
        <v>40165</v>
      </c>
      <c r="D1721" t="s">
        <v>87</v>
      </c>
      <c r="E1721">
        <v>16882</v>
      </c>
      <c r="F1721">
        <v>12029</v>
      </c>
      <c r="G1721">
        <v>6726</v>
      </c>
      <c r="H1721">
        <f>'[4]200912'!T88</f>
        <v>7458</v>
      </c>
      <c r="I1721">
        <v>991</v>
      </c>
      <c r="J1721">
        <v>1369</v>
      </c>
      <c r="K1721">
        <v>29</v>
      </c>
      <c r="L1721">
        <v>770</v>
      </c>
      <c r="M1721">
        <v>690</v>
      </c>
      <c r="N1721">
        <v>1620</v>
      </c>
      <c r="O1721">
        <v>12</v>
      </c>
      <c r="P1721">
        <v>762.68</v>
      </c>
    </row>
    <row r="1722" spans="3:16" x14ac:dyDescent="0.2">
      <c r="C1722" s="5">
        <v>40165</v>
      </c>
      <c r="D1722" t="s">
        <v>88</v>
      </c>
      <c r="E1722">
        <v>16884</v>
      </c>
      <c r="F1722">
        <v>12144</v>
      </c>
      <c r="G1722">
        <v>6702</v>
      </c>
      <c r="H1722">
        <f>'[4]200912'!T89</f>
        <v>7264</v>
      </c>
      <c r="I1722">
        <v>880</v>
      </c>
      <c r="J1722">
        <v>1340</v>
      </c>
      <c r="K1722">
        <v>27</v>
      </c>
      <c r="L1722">
        <v>757</v>
      </c>
      <c r="M1722">
        <v>690</v>
      </c>
      <c r="N1722">
        <v>1620</v>
      </c>
      <c r="O1722">
        <v>14</v>
      </c>
      <c r="P1722">
        <v>751.8</v>
      </c>
    </row>
    <row r="1723" spans="3:16" x14ac:dyDescent="0.2">
      <c r="C1723" s="5">
        <v>40165</v>
      </c>
      <c r="D1723" t="s">
        <v>89</v>
      </c>
      <c r="E1723">
        <v>16687</v>
      </c>
      <c r="F1723">
        <v>12097</v>
      </c>
      <c r="G1723">
        <v>6710</v>
      </c>
      <c r="H1723">
        <f>'[4]200912'!T90</f>
        <v>7055</v>
      </c>
      <c r="I1723">
        <v>952</v>
      </c>
      <c r="J1723">
        <v>1189</v>
      </c>
      <c r="K1723">
        <v>31</v>
      </c>
      <c r="L1723">
        <v>709</v>
      </c>
      <c r="M1723">
        <v>690</v>
      </c>
      <c r="N1723">
        <v>1620</v>
      </c>
      <c r="O1723">
        <v>16</v>
      </c>
      <c r="P1723">
        <v>727.17</v>
      </c>
    </row>
    <row r="1724" spans="3:16" x14ac:dyDescent="0.2">
      <c r="C1724" s="5">
        <v>40165</v>
      </c>
      <c r="D1724" t="s">
        <v>90</v>
      </c>
      <c r="E1724">
        <v>16550</v>
      </c>
      <c r="F1724">
        <v>11925</v>
      </c>
      <c r="G1724">
        <v>6619</v>
      </c>
      <c r="H1724">
        <f>'[4]200912'!T91</f>
        <v>7199</v>
      </c>
      <c r="I1724">
        <v>1085</v>
      </c>
      <c r="J1724">
        <v>1102</v>
      </c>
      <c r="K1724">
        <v>35</v>
      </c>
      <c r="L1724">
        <v>677</v>
      </c>
      <c r="M1724">
        <v>690</v>
      </c>
      <c r="N1724">
        <v>1620</v>
      </c>
      <c r="O1724">
        <v>18</v>
      </c>
      <c r="P1724">
        <v>702.84</v>
      </c>
    </row>
    <row r="1725" spans="3:16" x14ac:dyDescent="0.2">
      <c r="C1725" s="5">
        <v>40165</v>
      </c>
      <c r="D1725" t="s">
        <v>91</v>
      </c>
      <c r="E1725">
        <v>16603</v>
      </c>
      <c r="F1725">
        <v>12758</v>
      </c>
      <c r="G1725">
        <v>6751</v>
      </c>
      <c r="H1725">
        <f>'[4]200912'!T92</f>
        <v>7494</v>
      </c>
      <c r="I1725">
        <v>1051</v>
      </c>
      <c r="J1725">
        <v>954</v>
      </c>
      <c r="K1725">
        <v>34</v>
      </c>
      <c r="L1725">
        <v>654</v>
      </c>
      <c r="M1725">
        <v>625</v>
      </c>
      <c r="N1725">
        <v>1353</v>
      </c>
      <c r="O1725">
        <v>19</v>
      </c>
      <c r="P1725">
        <v>678.5</v>
      </c>
    </row>
    <row r="1726" spans="3:16" x14ac:dyDescent="0.2">
      <c r="C1726" s="5">
        <v>40165</v>
      </c>
      <c r="D1726" t="s">
        <v>92</v>
      </c>
      <c r="E1726">
        <v>16747</v>
      </c>
      <c r="F1726">
        <v>12736</v>
      </c>
      <c r="G1726">
        <v>6656</v>
      </c>
      <c r="H1726">
        <f>'[4]200912'!T93</f>
        <v>7405</v>
      </c>
      <c r="I1726">
        <v>994</v>
      </c>
      <c r="J1726">
        <v>890</v>
      </c>
      <c r="K1726">
        <v>31</v>
      </c>
      <c r="L1726">
        <v>661</v>
      </c>
      <c r="M1726">
        <v>625</v>
      </c>
      <c r="N1726">
        <v>1353</v>
      </c>
      <c r="O1726">
        <v>22</v>
      </c>
      <c r="P1726">
        <v>654.16999999999996</v>
      </c>
    </row>
    <row r="1727" spans="3:16" x14ac:dyDescent="0.2">
      <c r="C1727" s="5">
        <v>40165</v>
      </c>
      <c r="D1727" t="s">
        <v>93</v>
      </c>
      <c r="E1727">
        <v>16618</v>
      </c>
      <c r="F1727">
        <v>12589</v>
      </c>
      <c r="G1727">
        <v>6473</v>
      </c>
      <c r="H1727">
        <f>'[4]200912'!T94</f>
        <v>7200</v>
      </c>
      <c r="I1727">
        <v>918</v>
      </c>
      <c r="J1727">
        <v>765</v>
      </c>
      <c r="K1727">
        <v>24</v>
      </c>
      <c r="L1727">
        <v>645</v>
      </c>
      <c r="M1727">
        <v>625</v>
      </c>
      <c r="N1727">
        <v>1353</v>
      </c>
      <c r="O1727">
        <v>24</v>
      </c>
      <c r="P1727">
        <v>628.26</v>
      </c>
    </row>
    <row r="1728" spans="3:16" x14ac:dyDescent="0.2">
      <c r="C1728" s="5">
        <v>40165</v>
      </c>
      <c r="D1728" t="s">
        <v>94</v>
      </c>
      <c r="E1728">
        <v>16465</v>
      </c>
      <c r="F1728">
        <v>12397</v>
      </c>
      <c r="G1728">
        <v>6384</v>
      </c>
      <c r="H1728">
        <f>'[4]200912'!T95</f>
        <v>7096</v>
      </c>
      <c r="I1728">
        <v>915</v>
      </c>
      <c r="J1728">
        <v>695</v>
      </c>
      <c r="K1728">
        <v>25</v>
      </c>
      <c r="L1728">
        <v>638</v>
      </c>
      <c r="M1728">
        <v>625</v>
      </c>
      <c r="N1728">
        <v>1353</v>
      </c>
      <c r="O1728">
        <v>27</v>
      </c>
      <c r="P1728">
        <v>602.34</v>
      </c>
    </row>
    <row r="1729" spans="3:16" x14ac:dyDescent="0.2">
      <c r="C1729" s="5">
        <v>40165</v>
      </c>
      <c r="D1729" t="s">
        <v>95</v>
      </c>
      <c r="E1729">
        <v>16294</v>
      </c>
      <c r="F1729">
        <v>12536</v>
      </c>
      <c r="G1729">
        <v>6334</v>
      </c>
      <c r="H1729">
        <f>'[4]200912'!T96</f>
        <v>6914</v>
      </c>
      <c r="I1729">
        <v>933</v>
      </c>
      <c r="J1729">
        <v>713</v>
      </c>
      <c r="K1729">
        <v>26</v>
      </c>
      <c r="L1729">
        <v>632</v>
      </c>
      <c r="M1729">
        <v>601</v>
      </c>
      <c r="N1729">
        <v>1211</v>
      </c>
      <c r="O1729">
        <v>29</v>
      </c>
      <c r="P1729">
        <v>576.42999999999995</v>
      </c>
    </row>
    <row r="1730" spans="3:16" x14ac:dyDescent="0.2">
      <c r="C1730" s="5">
        <v>40165</v>
      </c>
      <c r="D1730" t="s">
        <v>96</v>
      </c>
      <c r="E1730">
        <v>16118</v>
      </c>
      <c r="F1730">
        <v>12489</v>
      </c>
      <c r="G1730">
        <v>6239</v>
      </c>
      <c r="H1730">
        <f>'[4]200912'!T97</f>
        <v>6851</v>
      </c>
      <c r="I1730">
        <v>963</v>
      </c>
      <c r="J1730">
        <v>721</v>
      </c>
      <c r="K1730">
        <v>25</v>
      </c>
      <c r="L1730">
        <v>620</v>
      </c>
      <c r="M1730">
        <v>601</v>
      </c>
      <c r="N1730">
        <v>1211</v>
      </c>
      <c r="O1730">
        <v>26</v>
      </c>
      <c r="P1730">
        <v>550.82000000000005</v>
      </c>
    </row>
    <row r="1731" spans="3:16" x14ac:dyDescent="0.2">
      <c r="C1731" s="5">
        <v>40165</v>
      </c>
      <c r="D1731" t="s">
        <v>97</v>
      </c>
      <c r="E1731">
        <v>15739</v>
      </c>
      <c r="F1731">
        <v>12284</v>
      </c>
      <c r="G1731">
        <v>6167</v>
      </c>
      <c r="H1731">
        <f>'[4]200912'!T98</f>
        <v>6792</v>
      </c>
      <c r="I1731">
        <v>1039</v>
      </c>
      <c r="J1731">
        <v>630</v>
      </c>
      <c r="K1731">
        <v>26</v>
      </c>
      <c r="L1731">
        <v>599</v>
      </c>
      <c r="M1731">
        <v>601</v>
      </c>
      <c r="N1731">
        <v>1211</v>
      </c>
      <c r="O1731">
        <v>23</v>
      </c>
      <c r="P1731">
        <v>531.35</v>
      </c>
    </row>
    <row r="1732" spans="3:16" x14ac:dyDescent="0.2">
      <c r="C1732" s="5">
        <v>40165</v>
      </c>
      <c r="D1732" t="s">
        <v>98</v>
      </c>
      <c r="E1732">
        <v>15332</v>
      </c>
      <c r="F1732">
        <v>12152</v>
      </c>
      <c r="G1732">
        <v>6039</v>
      </c>
      <c r="H1732">
        <f>'[4]200912'!T99</f>
        <v>6739</v>
      </c>
      <c r="I1732">
        <v>1039</v>
      </c>
      <c r="J1732">
        <v>602</v>
      </c>
      <c r="K1732">
        <v>23</v>
      </c>
      <c r="L1732">
        <v>598</v>
      </c>
      <c r="M1732">
        <v>601</v>
      </c>
      <c r="N1732">
        <v>1211</v>
      </c>
      <c r="O1732">
        <v>20</v>
      </c>
      <c r="P1732">
        <v>511.88</v>
      </c>
    </row>
    <row r="1733" spans="3:16" x14ac:dyDescent="0.2">
      <c r="C1733" s="5">
        <v>40166</v>
      </c>
      <c r="D1733" t="s">
        <v>3</v>
      </c>
      <c r="E1733">
        <v>15290</v>
      </c>
      <c r="F1733">
        <v>11931</v>
      </c>
      <c r="G1733">
        <v>5905</v>
      </c>
      <c r="H1733">
        <f>'[4]200912'!U4</f>
        <v>6626</v>
      </c>
      <c r="I1733">
        <v>1083</v>
      </c>
      <c r="J1733">
        <v>566</v>
      </c>
      <c r="K1733">
        <v>21</v>
      </c>
      <c r="L1733">
        <v>553</v>
      </c>
      <c r="M1733">
        <v>716</v>
      </c>
      <c r="N1733">
        <v>619</v>
      </c>
      <c r="O1733">
        <v>49</v>
      </c>
      <c r="P1733">
        <v>556.39</v>
      </c>
    </row>
    <row r="1734" spans="3:16" x14ac:dyDescent="0.2">
      <c r="C1734" s="5">
        <v>40166</v>
      </c>
      <c r="D1734" t="s">
        <v>4</v>
      </c>
      <c r="E1734">
        <v>15217</v>
      </c>
      <c r="F1734">
        <v>11776</v>
      </c>
      <c r="G1734">
        <v>5790</v>
      </c>
      <c r="H1734">
        <f>'[4]200912'!U5</f>
        <v>6585</v>
      </c>
      <c r="I1734">
        <v>1042</v>
      </c>
      <c r="J1734">
        <v>554</v>
      </c>
      <c r="K1734">
        <v>26</v>
      </c>
      <c r="L1734">
        <v>526</v>
      </c>
      <c r="M1734">
        <v>716</v>
      </c>
      <c r="N1734">
        <v>619</v>
      </c>
      <c r="O1734">
        <v>51</v>
      </c>
      <c r="P1734">
        <v>542.77</v>
      </c>
    </row>
    <row r="1735" spans="3:16" x14ac:dyDescent="0.2">
      <c r="C1735" s="5">
        <v>40166</v>
      </c>
      <c r="D1735" t="s">
        <v>5</v>
      </c>
      <c r="E1735">
        <v>15177</v>
      </c>
      <c r="F1735">
        <v>11539</v>
      </c>
      <c r="G1735">
        <v>5510</v>
      </c>
      <c r="H1735">
        <f>'[4]200912'!U6</f>
        <v>6470</v>
      </c>
      <c r="I1735">
        <v>950</v>
      </c>
      <c r="J1735">
        <v>549</v>
      </c>
      <c r="K1735">
        <v>27</v>
      </c>
      <c r="L1735">
        <v>496</v>
      </c>
      <c r="M1735">
        <v>716</v>
      </c>
      <c r="N1735">
        <v>619</v>
      </c>
      <c r="O1735">
        <v>53</v>
      </c>
      <c r="P1735">
        <v>528.85</v>
      </c>
    </row>
    <row r="1736" spans="3:16" x14ac:dyDescent="0.2">
      <c r="C1736" s="5">
        <v>40166</v>
      </c>
      <c r="D1736" t="s">
        <v>6</v>
      </c>
      <c r="E1736">
        <v>15076</v>
      </c>
      <c r="F1736">
        <v>11358</v>
      </c>
      <c r="G1736">
        <v>5528</v>
      </c>
      <c r="H1736">
        <f>'[4]200912'!U7</f>
        <v>6394</v>
      </c>
      <c r="I1736">
        <v>888</v>
      </c>
      <c r="J1736">
        <v>504</v>
      </c>
      <c r="K1736">
        <v>26</v>
      </c>
      <c r="L1736">
        <v>467</v>
      </c>
      <c r="M1736">
        <v>716</v>
      </c>
      <c r="N1736">
        <v>619</v>
      </c>
      <c r="O1736">
        <v>54</v>
      </c>
      <c r="P1736">
        <v>514.92999999999995</v>
      </c>
    </row>
    <row r="1737" spans="3:16" x14ac:dyDescent="0.2">
      <c r="C1737" s="5">
        <v>40166</v>
      </c>
      <c r="D1737" t="s">
        <v>7</v>
      </c>
      <c r="E1737">
        <v>14775</v>
      </c>
      <c r="F1737">
        <v>11116</v>
      </c>
      <c r="G1737">
        <v>5622</v>
      </c>
      <c r="H1737">
        <f>'[4]200912'!U8</f>
        <v>6317</v>
      </c>
      <c r="I1737">
        <v>993</v>
      </c>
      <c r="J1737">
        <v>489</v>
      </c>
      <c r="K1737">
        <v>27</v>
      </c>
      <c r="L1737">
        <v>430</v>
      </c>
      <c r="M1737">
        <v>622</v>
      </c>
      <c r="N1737">
        <v>516</v>
      </c>
      <c r="O1737">
        <v>56</v>
      </c>
      <c r="P1737">
        <v>501.01</v>
      </c>
    </row>
    <row r="1738" spans="3:16" x14ac:dyDescent="0.2">
      <c r="C1738" s="5">
        <v>40166</v>
      </c>
      <c r="D1738" t="s">
        <v>8</v>
      </c>
      <c r="E1738">
        <v>14567</v>
      </c>
      <c r="F1738">
        <v>10899</v>
      </c>
      <c r="G1738">
        <v>5533</v>
      </c>
      <c r="H1738">
        <f>'[4]200912'!U9</f>
        <v>6188</v>
      </c>
      <c r="I1738">
        <v>843</v>
      </c>
      <c r="J1738">
        <v>456</v>
      </c>
      <c r="K1738">
        <v>31</v>
      </c>
      <c r="L1738">
        <v>412</v>
      </c>
      <c r="M1738">
        <v>622</v>
      </c>
      <c r="N1738">
        <v>516</v>
      </c>
      <c r="O1738">
        <v>54</v>
      </c>
      <c r="P1738">
        <v>490.18</v>
      </c>
    </row>
    <row r="1739" spans="3:16" x14ac:dyDescent="0.2">
      <c r="C1739" s="5">
        <v>40166</v>
      </c>
      <c r="D1739" t="s">
        <v>9</v>
      </c>
      <c r="E1739">
        <v>14484</v>
      </c>
      <c r="F1739">
        <v>10576</v>
      </c>
      <c r="G1739">
        <v>5555</v>
      </c>
      <c r="H1739">
        <f>'[4]200912'!U10</f>
        <v>6124</v>
      </c>
      <c r="I1739">
        <v>804</v>
      </c>
      <c r="J1739">
        <v>447</v>
      </c>
      <c r="K1739">
        <v>27</v>
      </c>
      <c r="L1739">
        <v>411</v>
      </c>
      <c r="M1739">
        <v>622</v>
      </c>
      <c r="N1739">
        <v>516</v>
      </c>
      <c r="O1739">
        <v>53</v>
      </c>
      <c r="P1739">
        <v>478.55</v>
      </c>
    </row>
    <row r="1740" spans="3:16" x14ac:dyDescent="0.2">
      <c r="C1740" s="5">
        <v>40166</v>
      </c>
      <c r="D1740" t="s">
        <v>10</v>
      </c>
      <c r="E1740">
        <v>14359</v>
      </c>
      <c r="F1740">
        <v>10338</v>
      </c>
      <c r="G1740">
        <v>5473</v>
      </c>
      <c r="H1740">
        <f>'[4]200912'!U11</f>
        <v>5977</v>
      </c>
      <c r="I1740">
        <v>744</v>
      </c>
      <c r="J1740">
        <v>448</v>
      </c>
      <c r="K1740">
        <v>24</v>
      </c>
      <c r="L1740">
        <v>432</v>
      </c>
      <c r="M1740">
        <v>622</v>
      </c>
      <c r="N1740">
        <v>516</v>
      </c>
      <c r="O1740">
        <v>52</v>
      </c>
      <c r="P1740">
        <v>467.22</v>
      </c>
    </row>
    <row r="1741" spans="3:16" x14ac:dyDescent="0.2">
      <c r="C1741" s="5">
        <v>40166</v>
      </c>
      <c r="D1741" t="s">
        <v>11</v>
      </c>
      <c r="E1741">
        <v>14352</v>
      </c>
      <c r="F1741">
        <v>10223</v>
      </c>
      <c r="G1741">
        <v>5482</v>
      </c>
      <c r="H1741">
        <f>'[4]200912'!U12</f>
        <v>5824</v>
      </c>
      <c r="I1741">
        <v>660</v>
      </c>
      <c r="J1741">
        <v>384</v>
      </c>
      <c r="K1741">
        <v>22</v>
      </c>
      <c r="L1741">
        <v>439</v>
      </c>
      <c r="M1741">
        <v>575</v>
      </c>
      <c r="N1741">
        <v>424</v>
      </c>
      <c r="O1741">
        <v>51</v>
      </c>
      <c r="P1741">
        <v>455.58</v>
      </c>
    </row>
    <row r="1742" spans="3:16" x14ac:dyDescent="0.2">
      <c r="C1742" s="5">
        <v>40166</v>
      </c>
      <c r="D1742" t="s">
        <v>12</v>
      </c>
      <c r="E1742">
        <v>14193</v>
      </c>
      <c r="F1742">
        <v>10024</v>
      </c>
      <c r="G1742">
        <v>5401</v>
      </c>
      <c r="H1742">
        <f>'[4]200912'!U13</f>
        <v>5662</v>
      </c>
      <c r="I1742">
        <v>681</v>
      </c>
      <c r="J1742">
        <v>344</v>
      </c>
      <c r="K1742">
        <v>18</v>
      </c>
      <c r="L1742">
        <v>438</v>
      </c>
      <c r="M1742">
        <v>575</v>
      </c>
      <c r="N1742">
        <v>424</v>
      </c>
      <c r="O1742">
        <v>50</v>
      </c>
      <c r="P1742">
        <v>443.87</v>
      </c>
    </row>
    <row r="1743" spans="3:16" x14ac:dyDescent="0.2">
      <c r="C1743" s="5">
        <v>40166</v>
      </c>
      <c r="D1743" t="s">
        <v>13</v>
      </c>
      <c r="E1743">
        <v>14073</v>
      </c>
      <c r="F1743">
        <v>9919</v>
      </c>
      <c r="G1743">
        <v>5197</v>
      </c>
      <c r="H1743">
        <f>'[4]200912'!U14</f>
        <v>5639</v>
      </c>
      <c r="I1743">
        <v>642</v>
      </c>
      <c r="J1743">
        <v>321</v>
      </c>
      <c r="K1743">
        <v>17</v>
      </c>
      <c r="L1743">
        <v>408</v>
      </c>
      <c r="M1743">
        <v>575</v>
      </c>
      <c r="N1743">
        <v>424</v>
      </c>
      <c r="O1743">
        <v>48</v>
      </c>
      <c r="P1743">
        <v>431.66</v>
      </c>
    </row>
    <row r="1744" spans="3:16" x14ac:dyDescent="0.2">
      <c r="C1744" s="5">
        <v>40166</v>
      </c>
      <c r="D1744" t="s">
        <v>14</v>
      </c>
      <c r="E1744">
        <v>14043</v>
      </c>
      <c r="F1744">
        <v>9784</v>
      </c>
      <c r="G1744">
        <v>5133</v>
      </c>
      <c r="H1744">
        <f>'[4]200912'!U15</f>
        <v>5751</v>
      </c>
      <c r="I1744">
        <v>581</v>
      </c>
      <c r="J1744">
        <v>300</v>
      </c>
      <c r="K1744">
        <v>14</v>
      </c>
      <c r="L1744">
        <v>356</v>
      </c>
      <c r="M1744">
        <v>575</v>
      </c>
      <c r="N1744">
        <v>424</v>
      </c>
      <c r="O1744">
        <v>46</v>
      </c>
      <c r="P1744">
        <v>419.95</v>
      </c>
    </row>
    <row r="1745" spans="3:16" x14ac:dyDescent="0.2">
      <c r="C1745" s="5">
        <v>40166</v>
      </c>
      <c r="D1745" t="s">
        <v>15</v>
      </c>
      <c r="E1745">
        <v>13748</v>
      </c>
      <c r="F1745">
        <v>9680</v>
      </c>
      <c r="G1745">
        <v>5092</v>
      </c>
      <c r="H1745">
        <f>'[4]200912'!U16</f>
        <v>5664</v>
      </c>
      <c r="I1745">
        <v>542</v>
      </c>
      <c r="J1745">
        <v>269</v>
      </c>
      <c r="K1745">
        <v>14</v>
      </c>
      <c r="L1745">
        <v>306</v>
      </c>
      <c r="M1745">
        <v>548</v>
      </c>
      <c r="N1745">
        <v>344</v>
      </c>
      <c r="O1745">
        <v>45</v>
      </c>
      <c r="P1745">
        <v>408.54</v>
      </c>
    </row>
    <row r="1746" spans="3:16" x14ac:dyDescent="0.2">
      <c r="C1746" s="5">
        <v>40166</v>
      </c>
      <c r="D1746" t="s">
        <v>16</v>
      </c>
      <c r="E1746">
        <v>13674</v>
      </c>
      <c r="F1746">
        <v>9628</v>
      </c>
      <c r="G1746">
        <v>5042</v>
      </c>
      <c r="H1746">
        <f>'[4]200912'!U17</f>
        <v>5567</v>
      </c>
      <c r="I1746">
        <v>557</v>
      </c>
      <c r="J1746">
        <v>248</v>
      </c>
      <c r="K1746">
        <v>12</v>
      </c>
      <c r="L1746">
        <v>318</v>
      </c>
      <c r="M1746">
        <v>548</v>
      </c>
      <c r="N1746">
        <v>344</v>
      </c>
      <c r="O1746">
        <v>43</v>
      </c>
      <c r="P1746">
        <v>394.6</v>
      </c>
    </row>
    <row r="1747" spans="3:16" x14ac:dyDescent="0.2">
      <c r="C1747" s="5">
        <v>40166</v>
      </c>
      <c r="D1747" t="s">
        <v>17</v>
      </c>
      <c r="E1747">
        <v>13687</v>
      </c>
      <c r="F1747">
        <v>9521</v>
      </c>
      <c r="G1747">
        <v>4989</v>
      </c>
      <c r="H1747">
        <f>'[4]200912'!U18</f>
        <v>5429</v>
      </c>
      <c r="I1747">
        <v>519</v>
      </c>
      <c r="J1747">
        <v>221</v>
      </c>
      <c r="K1747">
        <v>11</v>
      </c>
      <c r="L1747">
        <v>292</v>
      </c>
      <c r="M1747">
        <v>548</v>
      </c>
      <c r="N1747">
        <v>344</v>
      </c>
      <c r="O1747">
        <v>42</v>
      </c>
      <c r="P1747">
        <v>380.96</v>
      </c>
    </row>
    <row r="1748" spans="3:16" x14ac:dyDescent="0.2">
      <c r="C1748" s="5">
        <v>40166</v>
      </c>
      <c r="D1748" t="s">
        <v>18</v>
      </c>
      <c r="E1748">
        <v>13598</v>
      </c>
      <c r="F1748">
        <v>9377</v>
      </c>
      <c r="G1748">
        <v>4967</v>
      </c>
      <c r="H1748">
        <f>'[4]200912'!U19</f>
        <v>5471</v>
      </c>
      <c r="I1748">
        <v>535</v>
      </c>
      <c r="J1748">
        <v>202</v>
      </c>
      <c r="K1748">
        <v>9</v>
      </c>
      <c r="L1748">
        <v>255</v>
      </c>
      <c r="M1748">
        <v>548</v>
      </c>
      <c r="N1748">
        <v>344</v>
      </c>
      <c r="O1748">
        <v>41</v>
      </c>
      <c r="P1748">
        <v>367.82</v>
      </c>
    </row>
    <row r="1749" spans="3:16" x14ac:dyDescent="0.2">
      <c r="C1749" s="5">
        <v>40166</v>
      </c>
      <c r="D1749" t="s">
        <v>19</v>
      </c>
      <c r="E1749">
        <v>13528</v>
      </c>
      <c r="F1749">
        <v>9371</v>
      </c>
      <c r="G1749">
        <v>5093</v>
      </c>
      <c r="H1749">
        <f>'[4]200912'!U20</f>
        <v>5464</v>
      </c>
      <c r="I1749">
        <v>558</v>
      </c>
      <c r="J1749">
        <v>187</v>
      </c>
      <c r="K1749">
        <v>8</v>
      </c>
      <c r="L1749">
        <v>251</v>
      </c>
      <c r="M1749">
        <v>519</v>
      </c>
      <c r="N1749">
        <v>280</v>
      </c>
      <c r="O1749">
        <v>40</v>
      </c>
      <c r="P1749">
        <v>354.18</v>
      </c>
    </row>
    <row r="1750" spans="3:16" x14ac:dyDescent="0.2">
      <c r="C1750" s="5">
        <v>40166</v>
      </c>
      <c r="D1750" t="s">
        <v>20</v>
      </c>
      <c r="E1750">
        <v>13673</v>
      </c>
      <c r="F1750">
        <v>9396</v>
      </c>
      <c r="G1750">
        <v>5092</v>
      </c>
      <c r="H1750">
        <f>'[4]200912'!U21</f>
        <v>5310</v>
      </c>
      <c r="I1750">
        <v>551</v>
      </c>
      <c r="J1750">
        <v>194</v>
      </c>
      <c r="K1750">
        <v>8</v>
      </c>
      <c r="L1750">
        <v>243</v>
      </c>
      <c r="M1750">
        <v>519</v>
      </c>
      <c r="N1750">
        <v>280</v>
      </c>
      <c r="O1750">
        <v>36</v>
      </c>
      <c r="P1750">
        <v>341.35</v>
      </c>
    </row>
    <row r="1751" spans="3:16" x14ac:dyDescent="0.2">
      <c r="C1751" s="5">
        <v>40166</v>
      </c>
      <c r="D1751" t="s">
        <v>21</v>
      </c>
      <c r="E1751">
        <v>13560</v>
      </c>
      <c r="F1751">
        <v>9367</v>
      </c>
      <c r="G1751">
        <v>5118</v>
      </c>
      <c r="H1751">
        <f>'[4]200912'!U22</f>
        <v>5188</v>
      </c>
      <c r="I1751">
        <v>491</v>
      </c>
      <c r="J1751">
        <v>209</v>
      </c>
      <c r="K1751">
        <v>8</v>
      </c>
      <c r="L1751">
        <v>222</v>
      </c>
      <c r="M1751">
        <v>519</v>
      </c>
      <c r="N1751">
        <v>280</v>
      </c>
      <c r="O1751">
        <v>32</v>
      </c>
      <c r="P1751">
        <v>328.51</v>
      </c>
    </row>
    <row r="1752" spans="3:16" x14ac:dyDescent="0.2">
      <c r="C1752" s="5">
        <v>40166</v>
      </c>
      <c r="D1752" t="s">
        <v>22</v>
      </c>
      <c r="E1752">
        <v>13527</v>
      </c>
      <c r="F1752">
        <v>9389</v>
      </c>
      <c r="G1752">
        <v>5078</v>
      </c>
      <c r="H1752">
        <f>'[4]200912'!U23</f>
        <v>5203</v>
      </c>
      <c r="I1752">
        <v>402</v>
      </c>
      <c r="J1752">
        <v>171</v>
      </c>
      <c r="K1752">
        <v>9</v>
      </c>
      <c r="L1752">
        <v>202</v>
      </c>
      <c r="M1752">
        <v>519</v>
      </c>
      <c r="N1752">
        <v>280</v>
      </c>
      <c r="O1752">
        <v>28</v>
      </c>
      <c r="P1752">
        <v>316.17</v>
      </c>
    </row>
    <row r="1753" spans="3:16" x14ac:dyDescent="0.2">
      <c r="C1753" s="5">
        <v>40166</v>
      </c>
      <c r="D1753" t="s">
        <v>23</v>
      </c>
      <c r="E1753">
        <v>13447</v>
      </c>
      <c r="F1753">
        <v>9439</v>
      </c>
      <c r="G1753">
        <v>4988</v>
      </c>
      <c r="H1753">
        <f>'[4]200912'!U24</f>
        <v>5160</v>
      </c>
      <c r="I1753">
        <v>380</v>
      </c>
      <c r="J1753">
        <v>127</v>
      </c>
      <c r="K1753">
        <v>8</v>
      </c>
      <c r="L1753">
        <v>179</v>
      </c>
      <c r="M1753">
        <v>478</v>
      </c>
      <c r="N1753">
        <v>220</v>
      </c>
      <c r="O1753">
        <v>24</v>
      </c>
      <c r="P1753">
        <v>303.33999999999997</v>
      </c>
    </row>
    <row r="1754" spans="3:16" x14ac:dyDescent="0.2">
      <c r="C1754" s="5">
        <v>40166</v>
      </c>
      <c r="D1754" t="s">
        <v>24</v>
      </c>
      <c r="E1754">
        <v>13428</v>
      </c>
      <c r="F1754">
        <v>9318</v>
      </c>
      <c r="G1754">
        <v>4891</v>
      </c>
      <c r="H1754">
        <f>'[4]200912'!U25</f>
        <v>5104</v>
      </c>
      <c r="I1754">
        <v>375</v>
      </c>
      <c r="J1754">
        <v>113</v>
      </c>
      <c r="K1754">
        <v>8</v>
      </c>
      <c r="L1754">
        <v>189</v>
      </c>
      <c r="M1754">
        <v>478</v>
      </c>
      <c r="N1754">
        <v>220</v>
      </c>
      <c r="O1754">
        <v>27</v>
      </c>
      <c r="P1754">
        <v>292.37</v>
      </c>
    </row>
    <row r="1755" spans="3:16" x14ac:dyDescent="0.2">
      <c r="C1755" s="5">
        <v>40166</v>
      </c>
      <c r="D1755" t="s">
        <v>25</v>
      </c>
      <c r="E1755">
        <v>13331</v>
      </c>
      <c r="F1755">
        <v>9323</v>
      </c>
      <c r="G1755">
        <v>4773</v>
      </c>
      <c r="H1755">
        <f>'[4]200912'!U26</f>
        <v>4925</v>
      </c>
      <c r="I1755">
        <v>355</v>
      </c>
      <c r="J1755">
        <v>99</v>
      </c>
      <c r="K1755">
        <v>10</v>
      </c>
      <c r="L1755">
        <v>195</v>
      </c>
      <c r="M1755">
        <v>478</v>
      </c>
      <c r="N1755">
        <v>220</v>
      </c>
      <c r="O1755">
        <v>30</v>
      </c>
      <c r="P1755">
        <v>280.91000000000003</v>
      </c>
    </row>
    <row r="1756" spans="3:16" x14ac:dyDescent="0.2">
      <c r="C1756" s="5">
        <v>40166</v>
      </c>
      <c r="D1756" t="s">
        <v>26</v>
      </c>
      <c r="E1756">
        <v>13128</v>
      </c>
      <c r="F1756">
        <v>9293</v>
      </c>
      <c r="G1756">
        <v>4693</v>
      </c>
      <c r="H1756">
        <f>'[4]200912'!U27</f>
        <v>4881</v>
      </c>
      <c r="I1756">
        <v>341</v>
      </c>
      <c r="J1756">
        <v>96</v>
      </c>
      <c r="K1756">
        <v>11</v>
      </c>
      <c r="L1756">
        <v>188</v>
      </c>
      <c r="M1756">
        <v>478</v>
      </c>
      <c r="N1756">
        <v>220</v>
      </c>
      <c r="O1756">
        <v>33</v>
      </c>
      <c r="P1756">
        <v>269.64999999999998</v>
      </c>
    </row>
    <row r="1757" spans="3:16" x14ac:dyDescent="0.2">
      <c r="C1757" s="5">
        <v>40166</v>
      </c>
      <c r="D1757" t="s">
        <v>27</v>
      </c>
      <c r="E1757">
        <v>12814</v>
      </c>
      <c r="F1757">
        <v>9009</v>
      </c>
      <c r="G1757">
        <v>4501</v>
      </c>
      <c r="H1757">
        <f>'[4]200912'!U28</f>
        <v>4713</v>
      </c>
      <c r="I1757">
        <v>316</v>
      </c>
      <c r="J1757">
        <v>105</v>
      </c>
      <c r="K1757">
        <v>12</v>
      </c>
      <c r="L1757">
        <v>197</v>
      </c>
      <c r="M1757">
        <v>425</v>
      </c>
      <c r="N1757">
        <v>204</v>
      </c>
      <c r="O1757">
        <v>36</v>
      </c>
      <c r="P1757">
        <v>258.68</v>
      </c>
    </row>
    <row r="1758" spans="3:16" x14ac:dyDescent="0.2">
      <c r="C1758" s="5">
        <v>40166</v>
      </c>
      <c r="D1758" t="s">
        <v>28</v>
      </c>
      <c r="E1758">
        <v>12789</v>
      </c>
      <c r="F1758">
        <v>9187</v>
      </c>
      <c r="G1758">
        <v>4475</v>
      </c>
      <c r="H1758">
        <f>'[4]200912'!U29</f>
        <v>4731</v>
      </c>
      <c r="I1758">
        <v>323</v>
      </c>
      <c r="J1758">
        <v>112</v>
      </c>
      <c r="K1758">
        <v>13</v>
      </c>
      <c r="L1758">
        <v>216</v>
      </c>
      <c r="M1758">
        <v>425</v>
      </c>
      <c r="N1758">
        <v>204</v>
      </c>
      <c r="O1758">
        <v>34</v>
      </c>
      <c r="P1758">
        <v>243.35</v>
      </c>
    </row>
    <row r="1759" spans="3:16" x14ac:dyDescent="0.2">
      <c r="C1759" s="5">
        <v>40166</v>
      </c>
      <c r="D1759" t="s">
        <v>29</v>
      </c>
      <c r="E1759">
        <v>12914</v>
      </c>
      <c r="F1759">
        <v>9468</v>
      </c>
      <c r="G1759">
        <v>4537</v>
      </c>
      <c r="H1759">
        <f>'[4]200912'!U30</f>
        <v>4819</v>
      </c>
      <c r="I1759">
        <v>286</v>
      </c>
      <c r="J1759">
        <v>114</v>
      </c>
      <c r="K1759">
        <v>11</v>
      </c>
      <c r="L1759">
        <v>222</v>
      </c>
      <c r="M1759">
        <v>425</v>
      </c>
      <c r="N1759">
        <v>204</v>
      </c>
      <c r="O1759">
        <v>32</v>
      </c>
      <c r="P1759">
        <v>227.71</v>
      </c>
    </row>
    <row r="1760" spans="3:16" x14ac:dyDescent="0.2">
      <c r="C1760" s="5">
        <v>40166</v>
      </c>
      <c r="D1760" t="s">
        <v>30</v>
      </c>
      <c r="E1760">
        <v>13069</v>
      </c>
      <c r="F1760">
        <v>9749</v>
      </c>
      <c r="G1760">
        <v>4649</v>
      </c>
      <c r="H1760">
        <f>'[4]200912'!U31</f>
        <v>4963</v>
      </c>
      <c r="I1760">
        <v>274</v>
      </c>
      <c r="J1760">
        <v>118</v>
      </c>
      <c r="K1760">
        <v>16</v>
      </c>
      <c r="L1760">
        <v>240</v>
      </c>
      <c r="M1760">
        <v>425</v>
      </c>
      <c r="N1760">
        <v>204</v>
      </c>
      <c r="O1760">
        <v>30</v>
      </c>
      <c r="P1760">
        <v>212.87</v>
      </c>
    </row>
    <row r="1761" spans="3:16" x14ac:dyDescent="0.2">
      <c r="C1761" s="5">
        <v>40166</v>
      </c>
      <c r="D1761" t="s">
        <v>31</v>
      </c>
      <c r="E1761">
        <v>13098</v>
      </c>
      <c r="F1761">
        <v>9945</v>
      </c>
      <c r="G1761">
        <v>4705</v>
      </c>
      <c r="H1761">
        <f>'[4]200912'!U32</f>
        <v>5386</v>
      </c>
      <c r="I1761">
        <v>227</v>
      </c>
      <c r="J1761">
        <v>132</v>
      </c>
      <c r="K1761">
        <v>16</v>
      </c>
      <c r="L1761">
        <v>242</v>
      </c>
      <c r="M1761">
        <v>356</v>
      </c>
      <c r="N1761">
        <v>141</v>
      </c>
      <c r="O1761">
        <v>28</v>
      </c>
      <c r="P1761">
        <v>197.23</v>
      </c>
    </row>
    <row r="1762" spans="3:16" x14ac:dyDescent="0.2">
      <c r="C1762" s="5">
        <v>40166</v>
      </c>
      <c r="D1762" t="s">
        <v>32</v>
      </c>
      <c r="E1762">
        <v>13327</v>
      </c>
      <c r="F1762">
        <v>10293</v>
      </c>
      <c r="G1762">
        <v>4758</v>
      </c>
      <c r="H1762">
        <f>'[4]200912'!U33</f>
        <v>5609</v>
      </c>
      <c r="I1762">
        <v>218</v>
      </c>
      <c r="J1762">
        <v>124</v>
      </c>
      <c r="K1762">
        <v>16</v>
      </c>
      <c r="L1762">
        <v>228</v>
      </c>
      <c r="M1762">
        <v>356</v>
      </c>
      <c r="N1762">
        <v>141</v>
      </c>
      <c r="O1762">
        <v>26</v>
      </c>
      <c r="P1762">
        <v>181.65</v>
      </c>
    </row>
    <row r="1763" spans="3:16" x14ac:dyDescent="0.2">
      <c r="C1763" s="5">
        <v>40166</v>
      </c>
      <c r="D1763" t="s">
        <v>33</v>
      </c>
      <c r="E1763">
        <v>14212</v>
      </c>
      <c r="F1763">
        <v>10710</v>
      </c>
      <c r="G1763">
        <v>4814</v>
      </c>
      <c r="H1763">
        <f>'[4]200912'!U34</f>
        <v>5888</v>
      </c>
      <c r="I1763">
        <v>209</v>
      </c>
      <c r="J1763">
        <v>110</v>
      </c>
      <c r="K1763">
        <v>15</v>
      </c>
      <c r="L1763">
        <v>214</v>
      </c>
      <c r="M1763">
        <v>356</v>
      </c>
      <c r="N1763">
        <v>141</v>
      </c>
      <c r="O1763">
        <v>24</v>
      </c>
      <c r="P1763">
        <v>166.07</v>
      </c>
    </row>
    <row r="1764" spans="3:16" x14ac:dyDescent="0.2">
      <c r="C1764" s="5">
        <v>40166</v>
      </c>
      <c r="D1764" t="s">
        <v>34</v>
      </c>
      <c r="E1764">
        <v>14295</v>
      </c>
      <c r="F1764">
        <v>11046</v>
      </c>
      <c r="G1764">
        <v>4918</v>
      </c>
      <c r="H1764">
        <f>'[4]200912'!U35</f>
        <v>6098</v>
      </c>
      <c r="I1764">
        <v>224</v>
      </c>
      <c r="J1764">
        <v>115</v>
      </c>
      <c r="K1764">
        <v>14</v>
      </c>
      <c r="L1764">
        <v>223</v>
      </c>
      <c r="M1764">
        <v>356</v>
      </c>
      <c r="N1764">
        <v>141</v>
      </c>
      <c r="O1764">
        <v>23</v>
      </c>
      <c r="P1764">
        <v>150.49</v>
      </c>
    </row>
    <row r="1765" spans="3:16" x14ac:dyDescent="0.2">
      <c r="C1765" s="5">
        <v>40166</v>
      </c>
      <c r="D1765" t="s">
        <v>35</v>
      </c>
      <c r="E1765">
        <v>14276</v>
      </c>
      <c r="F1765">
        <v>11367</v>
      </c>
      <c r="G1765">
        <v>4940</v>
      </c>
      <c r="H1765">
        <f>'[4]200912'!U36</f>
        <v>6344</v>
      </c>
      <c r="I1765">
        <v>220</v>
      </c>
      <c r="J1765">
        <v>98</v>
      </c>
      <c r="K1765">
        <v>17</v>
      </c>
      <c r="L1765">
        <v>212</v>
      </c>
      <c r="M1765">
        <v>294</v>
      </c>
      <c r="N1765">
        <v>91</v>
      </c>
      <c r="O1765">
        <v>21</v>
      </c>
      <c r="P1765">
        <v>134.9</v>
      </c>
    </row>
    <row r="1766" spans="3:16" x14ac:dyDescent="0.2">
      <c r="C1766" s="5">
        <v>40166</v>
      </c>
      <c r="D1766" t="s">
        <v>36</v>
      </c>
      <c r="E1766">
        <v>14553</v>
      </c>
      <c r="F1766">
        <v>11694</v>
      </c>
      <c r="G1766">
        <v>4972</v>
      </c>
      <c r="H1766">
        <f>'[4]200912'!U37</f>
        <v>6517</v>
      </c>
      <c r="I1766">
        <v>168</v>
      </c>
      <c r="J1766">
        <v>94</v>
      </c>
      <c r="K1766">
        <v>14</v>
      </c>
      <c r="L1766">
        <v>230</v>
      </c>
      <c r="M1766">
        <v>294</v>
      </c>
      <c r="N1766">
        <v>91</v>
      </c>
      <c r="O1766">
        <v>21</v>
      </c>
      <c r="P1766">
        <v>124.39</v>
      </c>
    </row>
    <row r="1767" spans="3:16" x14ac:dyDescent="0.2">
      <c r="C1767" s="5">
        <v>40166</v>
      </c>
      <c r="D1767" t="s">
        <v>37</v>
      </c>
      <c r="E1767">
        <v>14846</v>
      </c>
      <c r="F1767">
        <v>11809</v>
      </c>
      <c r="G1767">
        <v>4994</v>
      </c>
      <c r="H1767">
        <f>'[4]200912'!U38</f>
        <v>6589</v>
      </c>
      <c r="I1767">
        <v>137</v>
      </c>
      <c r="J1767">
        <v>98</v>
      </c>
      <c r="K1767">
        <v>11</v>
      </c>
      <c r="L1767">
        <v>224</v>
      </c>
      <c r="M1767">
        <v>294</v>
      </c>
      <c r="N1767">
        <v>91</v>
      </c>
      <c r="O1767">
        <v>21</v>
      </c>
      <c r="P1767">
        <v>113.38</v>
      </c>
    </row>
    <row r="1768" spans="3:16" x14ac:dyDescent="0.2">
      <c r="C1768" s="5">
        <v>40166</v>
      </c>
      <c r="D1768" t="s">
        <v>38</v>
      </c>
      <c r="E1768">
        <v>15132</v>
      </c>
      <c r="F1768">
        <v>12025</v>
      </c>
      <c r="G1768">
        <v>5069</v>
      </c>
      <c r="H1768">
        <f>'[4]200912'!U39</f>
        <v>6712</v>
      </c>
      <c r="I1768">
        <v>118</v>
      </c>
      <c r="J1768">
        <v>93</v>
      </c>
      <c r="K1768">
        <v>14</v>
      </c>
      <c r="L1768">
        <v>204</v>
      </c>
      <c r="M1768">
        <v>294</v>
      </c>
      <c r="N1768">
        <v>91</v>
      </c>
      <c r="O1768">
        <v>22</v>
      </c>
      <c r="P1768">
        <v>102.07</v>
      </c>
    </row>
    <row r="1769" spans="3:16" x14ac:dyDescent="0.2">
      <c r="C1769" s="5">
        <v>40166</v>
      </c>
      <c r="D1769" t="s">
        <v>39</v>
      </c>
      <c r="E1769">
        <v>15266</v>
      </c>
      <c r="F1769">
        <v>12092</v>
      </c>
      <c r="G1769">
        <v>5363</v>
      </c>
      <c r="H1769">
        <f>'[4]200912'!U40</f>
        <v>6843</v>
      </c>
      <c r="I1769">
        <v>126</v>
      </c>
      <c r="J1769">
        <v>85</v>
      </c>
      <c r="K1769">
        <v>12</v>
      </c>
      <c r="L1769">
        <v>178</v>
      </c>
      <c r="M1769">
        <v>257</v>
      </c>
      <c r="N1769">
        <v>85</v>
      </c>
      <c r="O1769">
        <v>22</v>
      </c>
      <c r="P1769">
        <v>91.55</v>
      </c>
    </row>
    <row r="1770" spans="3:16" x14ac:dyDescent="0.2">
      <c r="C1770" s="5">
        <v>40166</v>
      </c>
      <c r="D1770" t="s">
        <v>40</v>
      </c>
      <c r="E1770">
        <v>15442</v>
      </c>
      <c r="F1770">
        <v>12270</v>
      </c>
      <c r="G1770">
        <v>5492</v>
      </c>
      <c r="H1770">
        <f>'[4]200912'!U41</f>
        <v>7035</v>
      </c>
      <c r="I1770">
        <v>113</v>
      </c>
      <c r="J1770">
        <v>81</v>
      </c>
      <c r="K1770">
        <v>7</v>
      </c>
      <c r="L1770">
        <v>141</v>
      </c>
      <c r="M1770">
        <v>257</v>
      </c>
      <c r="N1770">
        <v>85</v>
      </c>
      <c r="O1770">
        <v>23</v>
      </c>
      <c r="P1770">
        <v>87.28</v>
      </c>
    </row>
    <row r="1771" spans="3:16" x14ac:dyDescent="0.2">
      <c r="C1771" s="5">
        <v>40166</v>
      </c>
      <c r="D1771" t="s">
        <v>41</v>
      </c>
      <c r="E1771">
        <v>15563</v>
      </c>
      <c r="F1771">
        <v>12466</v>
      </c>
      <c r="G1771">
        <v>5569</v>
      </c>
      <c r="H1771">
        <f>'[4]200912'!U42</f>
        <v>7124</v>
      </c>
      <c r="I1771">
        <v>105</v>
      </c>
      <c r="J1771">
        <v>94</v>
      </c>
      <c r="K1771">
        <v>5</v>
      </c>
      <c r="L1771">
        <v>118</v>
      </c>
      <c r="M1771">
        <v>257</v>
      </c>
      <c r="N1771">
        <v>85</v>
      </c>
      <c r="O1771">
        <v>24</v>
      </c>
      <c r="P1771">
        <v>83.5</v>
      </c>
    </row>
    <row r="1772" spans="3:16" x14ac:dyDescent="0.2">
      <c r="C1772" s="5">
        <v>40166</v>
      </c>
      <c r="D1772" t="s">
        <v>42</v>
      </c>
      <c r="E1772">
        <v>15752</v>
      </c>
      <c r="F1772">
        <v>12590</v>
      </c>
      <c r="G1772">
        <v>5604</v>
      </c>
      <c r="H1772">
        <f>'[4]200912'!U43</f>
        <v>7257</v>
      </c>
      <c r="I1772">
        <v>114</v>
      </c>
      <c r="J1772">
        <v>97</v>
      </c>
      <c r="K1772">
        <v>5</v>
      </c>
      <c r="L1772">
        <v>91</v>
      </c>
      <c r="M1772">
        <v>257</v>
      </c>
      <c r="N1772">
        <v>85</v>
      </c>
      <c r="O1772">
        <v>26</v>
      </c>
      <c r="P1772">
        <v>79.22</v>
      </c>
    </row>
    <row r="1773" spans="3:16" x14ac:dyDescent="0.2">
      <c r="C1773" s="5">
        <v>40166</v>
      </c>
      <c r="D1773" t="s">
        <v>43</v>
      </c>
      <c r="E1773">
        <v>15842</v>
      </c>
      <c r="F1773">
        <v>12606</v>
      </c>
      <c r="G1773">
        <v>5602</v>
      </c>
      <c r="H1773">
        <f>'[4]200912'!U44</f>
        <v>7429</v>
      </c>
      <c r="I1773">
        <v>104</v>
      </c>
      <c r="J1773">
        <v>102</v>
      </c>
      <c r="K1773">
        <v>4</v>
      </c>
      <c r="L1773">
        <v>77</v>
      </c>
      <c r="M1773">
        <v>234</v>
      </c>
      <c r="N1773">
        <v>90</v>
      </c>
      <c r="O1773">
        <v>27</v>
      </c>
      <c r="P1773">
        <v>75.75</v>
      </c>
    </row>
    <row r="1774" spans="3:16" x14ac:dyDescent="0.2">
      <c r="C1774" s="5">
        <v>40166</v>
      </c>
      <c r="D1774" t="s">
        <v>44</v>
      </c>
      <c r="E1774">
        <v>15777</v>
      </c>
      <c r="F1774">
        <v>12617</v>
      </c>
      <c r="G1774">
        <v>5569</v>
      </c>
      <c r="H1774">
        <f>'[4]200912'!U45</f>
        <v>7688</v>
      </c>
      <c r="I1774">
        <v>98</v>
      </c>
      <c r="J1774">
        <v>105</v>
      </c>
      <c r="K1774">
        <v>3</v>
      </c>
      <c r="L1774">
        <v>63</v>
      </c>
      <c r="M1774">
        <v>234</v>
      </c>
      <c r="N1774">
        <v>90</v>
      </c>
      <c r="O1774">
        <v>25</v>
      </c>
      <c r="P1774">
        <v>74.819999999999993</v>
      </c>
    </row>
    <row r="1775" spans="3:16" x14ac:dyDescent="0.2">
      <c r="C1775" s="5">
        <v>40166</v>
      </c>
      <c r="D1775" t="s">
        <v>45</v>
      </c>
      <c r="E1775">
        <v>15842</v>
      </c>
      <c r="F1775">
        <v>12647</v>
      </c>
      <c r="G1775">
        <v>5585</v>
      </c>
      <c r="H1775">
        <f>'[4]200912'!U46</f>
        <v>7764</v>
      </c>
      <c r="I1775">
        <v>93</v>
      </c>
      <c r="J1775">
        <v>106</v>
      </c>
      <c r="K1775">
        <v>3</v>
      </c>
      <c r="L1775">
        <v>50</v>
      </c>
      <c r="M1775">
        <v>234</v>
      </c>
      <c r="N1775">
        <v>90</v>
      </c>
      <c r="O1775">
        <v>23</v>
      </c>
      <c r="P1775">
        <v>74.39</v>
      </c>
    </row>
    <row r="1776" spans="3:16" x14ac:dyDescent="0.2">
      <c r="C1776" s="5">
        <v>40166</v>
      </c>
      <c r="D1776" t="s">
        <v>46</v>
      </c>
      <c r="E1776">
        <v>15833</v>
      </c>
      <c r="F1776">
        <v>12623</v>
      </c>
      <c r="G1776">
        <v>5602</v>
      </c>
      <c r="H1776">
        <f>'[4]200912'!U47</f>
        <v>7662</v>
      </c>
      <c r="I1776">
        <v>101</v>
      </c>
      <c r="J1776">
        <v>128</v>
      </c>
      <c r="K1776">
        <v>3</v>
      </c>
      <c r="L1776">
        <v>46</v>
      </c>
      <c r="M1776">
        <v>234</v>
      </c>
      <c r="N1776">
        <v>90</v>
      </c>
      <c r="O1776">
        <v>21</v>
      </c>
      <c r="P1776">
        <v>73.459999999999994</v>
      </c>
    </row>
    <row r="1777" spans="3:16" x14ac:dyDescent="0.2">
      <c r="C1777" s="5">
        <v>40166</v>
      </c>
      <c r="D1777" t="s">
        <v>47</v>
      </c>
      <c r="E1777">
        <v>15925</v>
      </c>
      <c r="F1777">
        <v>12608</v>
      </c>
      <c r="G1777">
        <v>5510</v>
      </c>
      <c r="H1777">
        <f>'[4]200912'!U48</f>
        <v>7784</v>
      </c>
      <c r="I1777">
        <v>104</v>
      </c>
      <c r="J1777">
        <v>148</v>
      </c>
      <c r="K1777">
        <v>2</v>
      </c>
      <c r="L1777">
        <v>31</v>
      </c>
      <c r="M1777">
        <v>211</v>
      </c>
      <c r="N1777">
        <v>90</v>
      </c>
      <c r="O1777">
        <v>19</v>
      </c>
      <c r="P1777">
        <v>73.03</v>
      </c>
    </row>
    <row r="1778" spans="3:16" x14ac:dyDescent="0.2">
      <c r="C1778" s="5">
        <v>40166</v>
      </c>
      <c r="D1778" t="s">
        <v>48</v>
      </c>
      <c r="E1778">
        <v>16050</v>
      </c>
      <c r="F1778">
        <v>12644</v>
      </c>
      <c r="G1778">
        <v>5567</v>
      </c>
      <c r="H1778">
        <f>'[4]200912'!U49</f>
        <v>8041</v>
      </c>
      <c r="I1778">
        <v>91</v>
      </c>
      <c r="J1778">
        <v>186</v>
      </c>
      <c r="K1778">
        <v>2</v>
      </c>
      <c r="L1778">
        <v>26</v>
      </c>
      <c r="M1778">
        <v>211</v>
      </c>
      <c r="N1778">
        <v>90</v>
      </c>
      <c r="O1778">
        <v>21</v>
      </c>
      <c r="P1778">
        <v>71.7</v>
      </c>
    </row>
    <row r="1779" spans="3:16" x14ac:dyDescent="0.2">
      <c r="C1779" s="5">
        <v>40166</v>
      </c>
      <c r="D1779" t="s">
        <v>49</v>
      </c>
      <c r="E1779">
        <v>16172</v>
      </c>
      <c r="F1779">
        <v>12736</v>
      </c>
      <c r="G1779">
        <v>5626</v>
      </c>
      <c r="H1779">
        <f>'[4]200912'!U50</f>
        <v>8291</v>
      </c>
      <c r="I1779">
        <v>93</v>
      </c>
      <c r="J1779">
        <v>184</v>
      </c>
      <c r="K1779">
        <v>2</v>
      </c>
      <c r="L1779">
        <v>29</v>
      </c>
      <c r="M1779">
        <v>211</v>
      </c>
      <c r="N1779">
        <v>90</v>
      </c>
      <c r="O1779">
        <v>22</v>
      </c>
      <c r="P1779">
        <v>70.37</v>
      </c>
    </row>
    <row r="1780" spans="3:16" x14ac:dyDescent="0.2">
      <c r="C1780" s="5">
        <v>40166</v>
      </c>
      <c r="D1780" t="s">
        <v>50</v>
      </c>
      <c r="E1780">
        <v>16118</v>
      </c>
      <c r="F1780">
        <v>12866</v>
      </c>
      <c r="G1780">
        <v>5619</v>
      </c>
      <c r="H1780">
        <f>'[4]200912'!U51</f>
        <v>8246</v>
      </c>
      <c r="I1780">
        <v>85</v>
      </c>
      <c r="J1780">
        <v>188</v>
      </c>
      <c r="K1780">
        <v>1</v>
      </c>
      <c r="L1780">
        <v>29</v>
      </c>
      <c r="M1780">
        <v>211</v>
      </c>
      <c r="N1780">
        <v>90</v>
      </c>
      <c r="O1780">
        <v>23</v>
      </c>
      <c r="P1780">
        <v>69.55</v>
      </c>
    </row>
    <row r="1781" spans="3:16" x14ac:dyDescent="0.2">
      <c r="C1781" s="5">
        <v>40166</v>
      </c>
      <c r="D1781" t="s">
        <v>51</v>
      </c>
      <c r="E1781">
        <v>16223</v>
      </c>
      <c r="F1781">
        <v>12906</v>
      </c>
      <c r="G1781">
        <v>5848</v>
      </c>
      <c r="H1781">
        <f>'[4]200912'!U52</f>
        <v>7885</v>
      </c>
      <c r="I1781">
        <v>73</v>
      </c>
      <c r="J1781">
        <v>207</v>
      </c>
      <c r="K1781">
        <v>1</v>
      </c>
      <c r="L1781">
        <v>31</v>
      </c>
      <c r="M1781">
        <v>197</v>
      </c>
      <c r="N1781">
        <v>106</v>
      </c>
      <c r="O1781">
        <v>24</v>
      </c>
      <c r="P1781">
        <v>67.92</v>
      </c>
    </row>
    <row r="1782" spans="3:16" x14ac:dyDescent="0.2">
      <c r="C1782" s="5">
        <v>40166</v>
      </c>
      <c r="D1782" t="s">
        <v>52</v>
      </c>
      <c r="E1782">
        <v>16231</v>
      </c>
      <c r="F1782">
        <v>12854</v>
      </c>
      <c r="G1782">
        <v>5908</v>
      </c>
      <c r="H1782">
        <f>'[4]200912'!U53</f>
        <v>7633</v>
      </c>
      <c r="I1782">
        <v>84</v>
      </c>
      <c r="J1782">
        <v>244</v>
      </c>
      <c r="K1782">
        <v>1</v>
      </c>
      <c r="L1782">
        <v>26</v>
      </c>
      <c r="M1782">
        <v>197</v>
      </c>
      <c r="N1782">
        <v>106</v>
      </c>
      <c r="O1782">
        <v>25</v>
      </c>
      <c r="P1782">
        <v>67.37</v>
      </c>
    </row>
    <row r="1783" spans="3:16" x14ac:dyDescent="0.2">
      <c r="C1783" s="5">
        <v>40166</v>
      </c>
      <c r="D1783" t="s">
        <v>53</v>
      </c>
      <c r="E1783">
        <v>16222</v>
      </c>
      <c r="F1783">
        <v>12859</v>
      </c>
      <c r="G1783">
        <v>5877</v>
      </c>
      <c r="H1783">
        <f>'[4]200912'!U54</f>
        <v>7498</v>
      </c>
      <c r="I1783">
        <v>85</v>
      </c>
      <c r="J1783">
        <v>279</v>
      </c>
      <c r="K1783">
        <v>2</v>
      </c>
      <c r="L1783">
        <v>28</v>
      </c>
      <c r="M1783">
        <v>197</v>
      </c>
      <c r="N1783">
        <v>106</v>
      </c>
      <c r="O1783">
        <v>26</v>
      </c>
      <c r="P1783">
        <v>66.33</v>
      </c>
    </row>
    <row r="1784" spans="3:16" x14ac:dyDescent="0.2">
      <c r="C1784" s="5">
        <v>40166</v>
      </c>
      <c r="D1784" t="s">
        <v>54</v>
      </c>
      <c r="E1784">
        <v>16341</v>
      </c>
      <c r="F1784">
        <v>12813</v>
      </c>
      <c r="G1784">
        <v>5825</v>
      </c>
      <c r="H1784">
        <f>'[4]200912'!U55</f>
        <v>7387</v>
      </c>
      <c r="I1784">
        <v>85</v>
      </c>
      <c r="J1784">
        <v>271</v>
      </c>
      <c r="K1784">
        <v>2</v>
      </c>
      <c r="L1784">
        <v>33</v>
      </c>
      <c r="M1784">
        <v>197</v>
      </c>
      <c r="N1784">
        <v>106</v>
      </c>
      <c r="O1784">
        <v>26</v>
      </c>
      <c r="P1784">
        <v>64.98</v>
      </c>
    </row>
    <row r="1785" spans="3:16" x14ac:dyDescent="0.2">
      <c r="C1785" s="5">
        <v>40166</v>
      </c>
      <c r="D1785" t="s">
        <v>55</v>
      </c>
      <c r="E1785">
        <v>16362</v>
      </c>
      <c r="F1785">
        <v>12795</v>
      </c>
      <c r="G1785">
        <v>5726</v>
      </c>
      <c r="H1785">
        <f>'[4]200912'!U56</f>
        <v>7363</v>
      </c>
      <c r="I1785">
        <v>91</v>
      </c>
      <c r="J1785">
        <v>270</v>
      </c>
      <c r="K1785">
        <v>2</v>
      </c>
      <c r="L1785">
        <v>35</v>
      </c>
      <c r="M1785">
        <v>183</v>
      </c>
      <c r="N1785">
        <v>138</v>
      </c>
      <c r="O1785">
        <v>27</v>
      </c>
      <c r="P1785">
        <v>64.44</v>
      </c>
    </row>
    <row r="1786" spans="3:16" x14ac:dyDescent="0.2">
      <c r="C1786" s="5">
        <v>40166</v>
      </c>
      <c r="D1786" t="s">
        <v>56</v>
      </c>
      <c r="E1786">
        <v>16374</v>
      </c>
      <c r="F1786">
        <v>12678</v>
      </c>
      <c r="G1786">
        <v>5667</v>
      </c>
      <c r="H1786">
        <f>'[4]200912'!U57</f>
        <v>7331</v>
      </c>
      <c r="I1786">
        <v>77</v>
      </c>
      <c r="J1786">
        <v>288</v>
      </c>
      <c r="K1786">
        <v>2</v>
      </c>
      <c r="L1786">
        <v>34</v>
      </c>
      <c r="M1786">
        <v>183</v>
      </c>
      <c r="N1786">
        <v>138</v>
      </c>
      <c r="O1786">
        <v>28</v>
      </c>
      <c r="P1786">
        <v>64.319999999999993</v>
      </c>
    </row>
    <row r="1787" spans="3:16" x14ac:dyDescent="0.2">
      <c r="C1787" s="5">
        <v>40166</v>
      </c>
      <c r="D1787" t="s">
        <v>57</v>
      </c>
      <c r="E1787">
        <v>16506</v>
      </c>
      <c r="F1787">
        <v>12576</v>
      </c>
      <c r="G1787">
        <v>5725</v>
      </c>
      <c r="H1787">
        <f>'[4]200912'!U58</f>
        <v>7300</v>
      </c>
      <c r="I1787">
        <v>75</v>
      </c>
      <c r="J1787">
        <v>296</v>
      </c>
      <c r="K1787">
        <v>3</v>
      </c>
      <c r="L1787">
        <v>32</v>
      </c>
      <c r="M1787">
        <v>183</v>
      </c>
      <c r="N1787">
        <v>138</v>
      </c>
      <c r="O1787">
        <v>28</v>
      </c>
      <c r="P1787">
        <v>64.989999999999995</v>
      </c>
    </row>
    <row r="1788" spans="3:16" x14ac:dyDescent="0.2">
      <c r="C1788" s="5">
        <v>40166</v>
      </c>
      <c r="D1788" t="s">
        <v>58</v>
      </c>
      <c r="E1788">
        <v>16400</v>
      </c>
      <c r="F1788">
        <v>12435</v>
      </c>
      <c r="G1788">
        <v>5717</v>
      </c>
      <c r="H1788">
        <f>'[4]200912'!U59</f>
        <v>7186</v>
      </c>
      <c r="I1788">
        <v>70</v>
      </c>
      <c r="J1788">
        <v>293</v>
      </c>
      <c r="K1788">
        <v>2</v>
      </c>
      <c r="L1788">
        <v>33</v>
      </c>
      <c r="M1788">
        <v>183</v>
      </c>
      <c r="N1788">
        <v>138</v>
      </c>
      <c r="O1788">
        <v>29</v>
      </c>
      <c r="P1788">
        <v>65.17</v>
      </c>
    </row>
    <row r="1789" spans="3:16" x14ac:dyDescent="0.2">
      <c r="C1789" s="5">
        <v>40166</v>
      </c>
      <c r="D1789" t="s">
        <v>59</v>
      </c>
      <c r="E1789">
        <v>16252</v>
      </c>
      <c r="F1789">
        <v>12287</v>
      </c>
      <c r="G1789">
        <v>5656</v>
      </c>
      <c r="H1789">
        <f>'[4]200912'!U60</f>
        <v>7101</v>
      </c>
      <c r="I1789">
        <v>62</v>
      </c>
      <c r="J1789">
        <v>291</v>
      </c>
      <c r="K1789">
        <v>2</v>
      </c>
      <c r="L1789">
        <v>35</v>
      </c>
      <c r="M1789">
        <v>169</v>
      </c>
      <c r="N1789">
        <v>182</v>
      </c>
      <c r="O1789">
        <v>30</v>
      </c>
      <c r="P1789">
        <v>65.540000000000006</v>
      </c>
    </row>
    <row r="1790" spans="3:16" x14ac:dyDescent="0.2">
      <c r="C1790" s="5">
        <v>40166</v>
      </c>
      <c r="D1790" t="s">
        <v>60</v>
      </c>
      <c r="E1790">
        <v>16271</v>
      </c>
      <c r="F1790">
        <v>12260</v>
      </c>
      <c r="G1790">
        <v>5593</v>
      </c>
      <c r="H1790">
        <f>'[4]200912'!U61</f>
        <v>7062</v>
      </c>
      <c r="I1790">
        <v>57</v>
      </c>
      <c r="J1790">
        <v>271</v>
      </c>
      <c r="K1790">
        <v>2</v>
      </c>
      <c r="L1790">
        <v>27</v>
      </c>
      <c r="M1790">
        <v>169</v>
      </c>
      <c r="N1790">
        <v>182</v>
      </c>
      <c r="O1790">
        <v>30</v>
      </c>
      <c r="P1790">
        <v>64.28</v>
      </c>
    </row>
    <row r="1791" spans="3:16" x14ac:dyDescent="0.2">
      <c r="C1791" s="5">
        <v>40166</v>
      </c>
      <c r="D1791" t="s">
        <v>61</v>
      </c>
      <c r="E1791">
        <v>16266</v>
      </c>
      <c r="F1791">
        <v>12206</v>
      </c>
      <c r="G1791">
        <v>5568</v>
      </c>
      <c r="H1791">
        <f>'[4]200912'!U62</f>
        <v>7079</v>
      </c>
      <c r="I1791">
        <v>47</v>
      </c>
      <c r="J1791">
        <v>270</v>
      </c>
      <c r="K1791">
        <v>2</v>
      </c>
      <c r="L1791">
        <v>27</v>
      </c>
      <c r="M1791">
        <v>169</v>
      </c>
      <c r="N1791">
        <v>182</v>
      </c>
      <c r="O1791">
        <v>30</v>
      </c>
      <c r="P1791">
        <v>63.82</v>
      </c>
    </row>
    <row r="1792" spans="3:16" x14ac:dyDescent="0.2">
      <c r="C1792" s="5">
        <v>40166</v>
      </c>
      <c r="D1792" t="s">
        <v>62</v>
      </c>
      <c r="E1792">
        <v>16167</v>
      </c>
      <c r="F1792">
        <v>12155</v>
      </c>
      <c r="G1792">
        <v>5510</v>
      </c>
      <c r="H1792">
        <f>'[4]200912'!U63</f>
        <v>7158</v>
      </c>
      <c r="I1792">
        <v>43</v>
      </c>
      <c r="J1792">
        <v>277</v>
      </c>
      <c r="K1792">
        <v>2</v>
      </c>
      <c r="L1792">
        <v>29</v>
      </c>
      <c r="M1792">
        <v>169</v>
      </c>
      <c r="N1792">
        <v>182</v>
      </c>
      <c r="O1792">
        <v>31</v>
      </c>
      <c r="P1792">
        <v>63.06</v>
      </c>
    </row>
    <row r="1793" spans="3:16" x14ac:dyDescent="0.2">
      <c r="C1793" s="5">
        <v>40166</v>
      </c>
      <c r="D1793" t="s">
        <v>63</v>
      </c>
      <c r="E1793">
        <v>16181</v>
      </c>
      <c r="F1793">
        <v>12331</v>
      </c>
      <c r="G1793">
        <v>5626</v>
      </c>
      <c r="H1793">
        <f>'[4]200912'!U64</f>
        <v>7049</v>
      </c>
      <c r="I1793">
        <v>46</v>
      </c>
      <c r="J1793">
        <v>271</v>
      </c>
      <c r="K1793">
        <v>2</v>
      </c>
      <c r="L1793">
        <v>40</v>
      </c>
      <c r="M1793">
        <v>151</v>
      </c>
      <c r="N1793">
        <v>237</v>
      </c>
      <c r="O1793">
        <v>31</v>
      </c>
      <c r="P1793">
        <v>62.3</v>
      </c>
    </row>
    <row r="1794" spans="3:16" x14ac:dyDescent="0.2">
      <c r="C1794" s="5">
        <v>40166</v>
      </c>
      <c r="D1794" t="s">
        <v>64</v>
      </c>
      <c r="E1794">
        <v>16366</v>
      </c>
      <c r="F1794">
        <v>12323</v>
      </c>
      <c r="G1794">
        <v>5642</v>
      </c>
      <c r="H1794">
        <f>'[4]200912'!U65</f>
        <v>6885</v>
      </c>
      <c r="I1794">
        <v>43</v>
      </c>
      <c r="J1794">
        <v>291</v>
      </c>
      <c r="K1794">
        <v>3</v>
      </c>
      <c r="L1794">
        <v>46</v>
      </c>
      <c r="M1794">
        <v>151</v>
      </c>
      <c r="N1794">
        <v>237</v>
      </c>
      <c r="O1794">
        <v>32</v>
      </c>
      <c r="P1794">
        <v>63.64</v>
      </c>
    </row>
    <row r="1795" spans="3:16" x14ac:dyDescent="0.2">
      <c r="C1795" s="5">
        <v>40166</v>
      </c>
      <c r="D1795" t="s">
        <v>65</v>
      </c>
      <c r="E1795">
        <v>16472</v>
      </c>
      <c r="F1795">
        <v>12335</v>
      </c>
      <c r="G1795">
        <v>5610</v>
      </c>
      <c r="H1795">
        <f>'[4]200912'!U66</f>
        <v>6993</v>
      </c>
      <c r="I1795">
        <v>41</v>
      </c>
      <c r="J1795">
        <v>318</v>
      </c>
      <c r="K1795">
        <v>3</v>
      </c>
      <c r="L1795">
        <v>62</v>
      </c>
      <c r="M1795">
        <v>151</v>
      </c>
      <c r="N1795">
        <v>237</v>
      </c>
      <c r="O1795">
        <v>32</v>
      </c>
      <c r="P1795">
        <v>64.69</v>
      </c>
    </row>
    <row r="1796" spans="3:16" x14ac:dyDescent="0.2">
      <c r="C1796" s="5">
        <v>40166</v>
      </c>
      <c r="D1796" t="s">
        <v>66</v>
      </c>
      <c r="E1796">
        <v>16451</v>
      </c>
      <c r="F1796">
        <v>12400</v>
      </c>
      <c r="G1796">
        <v>5639</v>
      </c>
      <c r="H1796">
        <f>'[4]200912'!U67</f>
        <v>7048</v>
      </c>
      <c r="I1796">
        <v>44</v>
      </c>
      <c r="J1796">
        <v>358</v>
      </c>
      <c r="K1796">
        <v>3</v>
      </c>
      <c r="L1796">
        <v>67</v>
      </c>
      <c r="M1796">
        <v>151</v>
      </c>
      <c r="N1796">
        <v>237</v>
      </c>
      <c r="O1796">
        <v>33</v>
      </c>
      <c r="P1796">
        <v>66.040000000000006</v>
      </c>
    </row>
    <row r="1797" spans="3:16" x14ac:dyDescent="0.2">
      <c r="C1797" s="5">
        <v>40166</v>
      </c>
      <c r="D1797" t="s">
        <v>67</v>
      </c>
      <c r="E1797">
        <v>16375</v>
      </c>
      <c r="F1797">
        <v>12621</v>
      </c>
      <c r="G1797">
        <v>5597</v>
      </c>
      <c r="H1797">
        <f>'[4]200912'!U68</f>
        <v>7207</v>
      </c>
      <c r="I1797">
        <v>53</v>
      </c>
      <c r="J1797">
        <v>352</v>
      </c>
      <c r="K1797">
        <v>5</v>
      </c>
      <c r="L1797">
        <v>77</v>
      </c>
      <c r="M1797">
        <v>124</v>
      </c>
      <c r="N1797">
        <v>312</v>
      </c>
      <c r="O1797">
        <v>34</v>
      </c>
      <c r="P1797">
        <v>67.08</v>
      </c>
    </row>
    <row r="1798" spans="3:16" x14ac:dyDescent="0.2">
      <c r="C1798" s="5">
        <v>40166</v>
      </c>
      <c r="D1798" t="s">
        <v>68</v>
      </c>
      <c r="E1798">
        <v>16557</v>
      </c>
      <c r="F1798">
        <v>12973</v>
      </c>
      <c r="G1798">
        <v>5622</v>
      </c>
      <c r="H1798">
        <f>'[4]200912'!U69</f>
        <v>7478</v>
      </c>
      <c r="I1798">
        <v>57</v>
      </c>
      <c r="J1798">
        <v>412</v>
      </c>
      <c r="K1798">
        <v>9</v>
      </c>
      <c r="L1798">
        <v>93</v>
      </c>
      <c r="M1798">
        <v>124</v>
      </c>
      <c r="N1798">
        <v>312</v>
      </c>
      <c r="O1798">
        <v>34</v>
      </c>
      <c r="P1798">
        <v>68.709999999999994</v>
      </c>
    </row>
    <row r="1799" spans="3:16" x14ac:dyDescent="0.2">
      <c r="C1799" s="5">
        <v>40166</v>
      </c>
      <c r="D1799" t="s">
        <v>69</v>
      </c>
      <c r="E1799">
        <v>16763</v>
      </c>
      <c r="F1799">
        <v>13579</v>
      </c>
      <c r="G1799">
        <v>5763</v>
      </c>
      <c r="H1799">
        <f>'[4]200912'!U70</f>
        <v>7812</v>
      </c>
      <c r="I1799">
        <v>61</v>
      </c>
      <c r="J1799">
        <v>488</v>
      </c>
      <c r="K1799">
        <v>9</v>
      </c>
      <c r="L1799">
        <v>97</v>
      </c>
      <c r="M1799">
        <v>124</v>
      </c>
      <c r="N1799">
        <v>312</v>
      </c>
      <c r="O1799">
        <v>35</v>
      </c>
      <c r="P1799">
        <v>70.040000000000006</v>
      </c>
    </row>
    <row r="1800" spans="3:16" x14ac:dyDescent="0.2">
      <c r="C1800" s="5">
        <v>40166</v>
      </c>
      <c r="D1800" t="s">
        <v>70</v>
      </c>
      <c r="E1800">
        <v>17227</v>
      </c>
      <c r="F1800">
        <v>13961</v>
      </c>
      <c r="G1800">
        <v>6031</v>
      </c>
      <c r="H1800">
        <f>'[4]200912'!U71</f>
        <v>7933</v>
      </c>
      <c r="I1800">
        <v>64</v>
      </c>
      <c r="J1800">
        <v>547</v>
      </c>
      <c r="K1800">
        <v>11</v>
      </c>
      <c r="L1800">
        <v>92</v>
      </c>
      <c r="M1800">
        <v>124</v>
      </c>
      <c r="N1800">
        <v>312</v>
      </c>
      <c r="O1800">
        <v>35</v>
      </c>
      <c r="P1800">
        <v>71.37</v>
      </c>
    </row>
    <row r="1801" spans="3:16" x14ac:dyDescent="0.2">
      <c r="C1801" s="5">
        <v>40166</v>
      </c>
      <c r="D1801" t="s">
        <v>71</v>
      </c>
      <c r="E1801">
        <v>17867</v>
      </c>
      <c r="F1801">
        <v>13894</v>
      </c>
      <c r="G1801">
        <v>6271</v>
      </c>
      <c r="H1801">
        <f>'[4]200912'!U72</f>
        <v>7888</v>
      </c>
      <c r="I1801">
        <v>72</v>
      </c>
      <c r="J1801">
        <v>599</v>
      </c>
      <c r="K1801">
        <v>11</v>
      </c>
      <c r="L1801">
        <v>91</v>
      </c>
      <c r="M1801">
        <v>138</v>
      </c>
      <c r="N1801">
        <v>461</v>
      </c>
      <c r="O1801">
        <v>36</v>
      </c>
      <c r="P1801">
        <v>72.2</v>
      </c>
    </row>
    <row r="1802" spans="3:16" x14ac:dyDescent="0.2">
      <c r="C1802" s="5">
        <v>40166</v>
      </c>
      <c r="D1802" t="s">
        <v>72</v>
      </c>
      <c r="E1802">
        <v>18083</v>
      </c>
      <c r="F1802">
        <v>13767</v>
      </c>
      <c r="G1802">
        <v>6347</v>
      </c>
      <c r="H1802">
        <f>'[4]200912'!U73</f>
        <v>7910</v>
      </c>
      <c r="I1802">
        <v>79</v>
      </c>
      <c r="J1802">
        <v>673</v>
      </c>
      <c r="K1802">
        <v>10</v>
      </c>
      <c r="L1802">
        <v>95</v>
      </c>
      <c r="M1802">
        <v>138</v>
      </c>
      <c r="N1802">
        <v>461</v>
      </c>
      <c r="O1802">
        <v>35</v>
      </c>
      <c r="P1802">
        <v>77.319999999999993</v>
      </c>
    </row>
    <row r="1803" spans="3:16" x14ac:dyDescent="0.2">
      <c r="C1803" s="5">
        <v>40166</v>
      </c>
      <c r="D1803" t="s">
        <v>73</v>
      </c>
      <c r="E1803">
        <v>18115</v>
      </c>
      <c r="F1803">
        <v>13868</v>
      </c>
      <c r="G1803">
        <v>6256</v>
      </c>
      <c r="H1803">
        <f>'[4]200912'!U74</f>
        <v>7970</v>
      </c>
      <c r="I1803">
        <v>85</v>
      </c>
      <c r="J1803">
        <v>756</v>
      </c>
      <c r="K1803">
        <v>12</v>
      </c>
      <c r="L1803">
        <v>93</v>
      </c>
      <c r="M1803">
        <v>138</v>
      </c>
      <c r="N1803">
        <v>461</v>
      </c>
      <c r="O1803">
        <v>35</v>
      </c>
      <c r="P1803">
        <v>81.93</v>
      </c>
    </row>
    <row r="1804" spans="3:16" x14ac:dyDescent="0.2">
      <c r="C1804" s="5">
        <v>40166</v>
      </c>
      <c r="D1804" t="s">
        <v>74</v>
      </c>
      <c r="E1804">
        <v>18070</v>
      </c>
      <c r="F1804">
        <v>13898</v>
      </c>
      <c r="G1804">
        <v>6215</v>
      </c>
      <c r="H1804">
        <f>'[4]200912'!U75</f>
        <v>7988</v>
      </c>
      <c r="I1804">
        <v>86</v>
      </c>
      <c r="J1804">
        <v>813</v>
      </c>
      <c r="K1804">
        <v>9</v>
      </c>
      <c r="L1804">
        <v>100</v>
      </c>
      <c r="M1804">
        <v>138</v>
      </c>
      <c r="N1804">
        <v>461</v>
      </c>
      <c r="O1804">
        <v>34</v>
      </c>
      <c r="P1804">
        <v>86.24</v>
      </c>
    </row>
    <row r="1805" spans="3:16" x14ac:dyDescent="0.2">
      <c r="C1805" s="5">
        <v>40166</v>
      </c>
      <c r="D1805" t="s">
        <v>75</v>
      </c>
      <c r="E1805">
        <v>17980</v>
      </c>
      <c r="F1805">
        <v>13825</v>
      </c>
      <c r="G1805">
        <v>6250</v>
      </c>
      <c r="H1805">
        <f>'[4]200912'!U76</f>
        <v>7969</v>
      </c>
      <c r="I1805">
        <v>104</v>
      </c>
      <c r="J1805">
        <v>859</v>
      </c>
      <c r="K1805">
        <v>9</v>
      </c>
      <c r="L1805">
        <v>103</v>
      </c>
      <c r="M1805">
        <v>185</v>
      </c>
      <c r="N1805">
        <v>652</v>
      </c>
      <c r="O1805">
        <v>33</v>
      </c>
      <c r="P1805">
        <v>91.36</v>
      </c>
    </row>
    <row r="1806" spans="3:16" x14ac:dyDescent="0.2">
      <c r="C1806" s="5">
        <v>40166</v>
      </c>
      <c r="D1806" t="s">
        <v>76</v>
      </c>
      <c r="E1806">
        <v>18029</v>
      </c>
      <c r="F1806">
        <v>13662</v>
      </c>
      <c r="G1806">
        <v>6234</v>
      </c>
      <c r="H1806">
        <f>'[4]200912'!U77</f>
        <v>7931</v>
      </c>
      <c r="I1806">
        <v>112</v>
      </c>
      <c r="J1806">
        <v>920</v>
      </c>
      <c r="K1806">
        <v>10</v>
      </c>
      <c r="L1806">
        <v>111</v>
      </c>
      <c r="M1806">
        <v>185</v>
      </c>
      <c r="N1806">
        <v>652</v>
      </c>
      <c r="O1806">
        <v>34</v>
      </c>
      <c r="P1806">
        <v>99.49</v>
      </c>
    </row>
    <row r="1807" spans="3:16" x14ac:dyDescent="0.2">
      <c r="C1807" s="5">
        <v>40166</v>
      </c>
      <c r="D1807" t="s">
        <v>77</v>
      </c>
      <c r="E1807">
        <v>17991</v>
      </c>
      <c r="F1807">
        <v>13491</v>
      </c>
      <c r="G1807">
        <v>6199</v>
      </c>
      <c r="H1807">
        <f>'[4]200912'!U78</f>
        <v>7883</v>
      </c>
      <c r="I1807">
        <v>126</v>
      </c>
      <c r="J1807">
        <v>1015</v>
      </c>
      <c r="K1807">
        <v>11</v>
      </c>
      <c r="L1807">
        <v>116</v>
      </c>
      <c r="M1807">
        <v>185</v>
      </c>
      <c r="N1807">
        <v>652</v>
      </c>
      <c r="O1807">
        <v>34</v>
      </c>
      <c r="P1807">
        <v>107.13</v>
      </c>
    </row>
    <row r="1808" spans="3:16" x14ac:dyDescent="0.2">
      <c r="C1808" s="5">
        <v>40166</v>
      </c>
      <c r="D1808" t="s">
        <v>78</v>
      </c>
      <c r="E1808">
        <v>17858</v>
      </c>
      <c r="F1808">
        <v>13230</v>
      </c>
      <c r="G1808">
        <v>6114</v>
      </c>
      <c r="H1808">
        <f>'[4]200912'!U79</f>
        <v>7846</v>
      </c>
      <c r="I1808">
        <v>145</v>
      </c>
      <c r="J1808">
        <v>1054</v>
      </c>
      <c r="K1808">
        <v>11</v>
      </c>
      <c r="L1808">
        <v>131</v>
      </c>
      <c r="M1808">
        <v>185</v>
      </c>
      <c r="N1808">
        <v>652</v>
      </c>
      <c r="O1808">
        <v>35</v>
      </c>
      <c r="P1808">
        <v>115.27</v>
      </c>
    </row>
    <row r="1809" spans="3:16" x14ac:dyDescent="0.2">
      <c r="C1809" s="5">
        <v>40166</v>
      </c>
      <c r="D1809" t="s">
        <v>79</v>
      </c>
      <c r="E1809">
        <v>17854</v>
      </c>
      <c r="F1809">
        <v>13329</v>
      </c>
      <c r="G1809">
        <v>6094</v>
      </c>
      <c r="H1809">
        <f>'[4]200912'!U80</f>
        <v>7756</v>
      </c>
      <c r="I1809">
        <v>156</v>
      </c>
      <c r="J1809">
        <v>1032</v>
      </c>
      <c r="K1809">
        <v>10</v>
      </c>
      <c r="L1809">
        <v>150</v>
      </c>
      <c r="M1809">
        <v>216</v>
      </c>
      <c r="N1809">
        <v>878</v>
      </c>
      <c r="O1809">
        <v>35</v>
      </c>
      <c r="P1809">
        <v>123.41</v>
      </c>
    </row>
    <row r="1810" spans="3:16" x14ac:dyDescent="0.2">
      <c r="C1810" s="5">
        <v>40166</v>
      </c>
      <c r="D1810" t="s">
        <v>80</v>
      </c>
      <c r="E1810">
        <v>17768</v>
      </c>
      <c r="F1810">
        <v>13162</v>
      </c>
      <c r="G1810">
        <v>6040</v>
      </c>
      <c r="H1810">
        <f>'[4]200912'!U81</f>
        <v>7521</v>
      </c>
      <c r="I1810">
        <v>162</v>
      </c>
      <c r="J1810">
        <v>1064</v>
      </c>
      <c r="K1810">
        <v>9</v>
      </c>
      <c r="L1810">
        <v>162</v>
      </c>
      <c r="M1810">
        <v>216</v>
      </c>
      <c r="N1810">
        <v>878</v>
      </c>
      <c r="O1810">
        <v>37</v>
      </c>
      <c r="P1810">
        <v>131.66</v>
      </c>
    </row>
    <row r="1811" spans="3:16" x14ac:dyDescent="0.2">
      <c r="C1811" s="5">
        <v>40166</v>
      </c>
      <c r="D1811" t="s">
        <v>81</v>
      </c>
      <c r="E1811">
        <v>17603</v>
      </c>
      <c r="F1811">
        <v>12856</v>
      </c>
      <c r="G1811">
        <v>6028</v>
      </c>
      <c r="H1811">
        <f>'[4]200912'!U82</f>
        <v>7499</v>
      </c>
      <c r="I1811">
        <v>188</v>
      </c>
      <c r="J1811">
        <v>1084</v>
      </c>
      <c r="K1811">
        <v>7</v>
      </c>
      <c r="L1811">
        <v>169</v>
      </c>
      <c r="M1811">
        <v>216</v>
      </c>
      <c r="N1811">
        <v>878</v>
      </c>
      <c r="O1811">
        <v>39</v>
      </c>
      <c r="P1811">
        <v>140.41999999999999</v>
      </c>
    </row>
    <row r="1812" spans="3:16" x14ac:dyDescent="0.2">
      <c r="C1812" s="5">
        <v>40166</v>
      </c>
      <c r="D1812" t="s">
        <v>82</v>
      </c>
      <c r="E1812">
        <v>17490</v>
      </c>
      <c r="F1812">
        <v>12610</v>
      </c>
      <c r="G1812">
        <v>5977</v>
      </c>
      <c r="H1812">
        <f>'[4]200912'!U83</f>
        <v>7386</v>
      </c>
      <c r="I1812">
        <v>194</v>
      </c>
      <c r="J1812">
        <v>1094</v>
      </c>
      <c r="K1812">
        <v>8</v>
      </c>
      <c r="L1812">
        <v>183</v>
      </c>
      <c r="M1812">
        <v>216</v>
      </c>
      <c r="N1812">
        <v>878</v>
      </c>
      <c r="O1812">
        <v>40</v>
      </c>
      <c r="P1812">
        <v>148.66999999999999</v>
      </c>
    </row>
    <row r="1813" spans="3:16" x14ac:dyDescent="0.2">
      <c r="C1813" s="5">
        <v>40166</v>
      </c>
      <c r="D1813" t="s">
        <v>83</v>
      </c>
      <c r="E1813">
        <v>17299</v>
      </c>
      <c r="F1813">
        <v>12372</v>
      </c>
      <c r="G1813">
        <v>5795</v>
      </c>
      <c r="H1813">
        <f>'[4]200912'!U84</f>
        <v>7588</v>
      </c>
      <c r="I1813">
        <v>235</v>
      </c>
      <c r="J1813">
        <v>1192</v>
      </c>
      <c r="K1813">
        <v>9</v>
      </c>
      <c r="L1813">
        <v>201</v>
      </c>
      <c r="M1813">
        <v>314</v>
      </c>
      <c r="N1813">
        <v>1065</v>
      </c>
      <c r="O1813">
        <v>42</v>
      </c>
      <c r="P1813">
        <v>157.43</v>
      </c>
    </row>
    <row r="1814" spans="3:16" x14ac:dyDescent="0.2">
      <c r="C1814" s="5">
        <v>40166</v>
      </c>
      <c r="D1814" t="s">
        <v>84</v>
      </c>
      <c r="E1814">
        <v>17033</v>
      </c>
      <c r="F1814">
        <v>11987</v>
      </c>
      <c r="G1814">
        <v>5687</v>
      </c>
      <c r="H1814">
        <f>'[4]200912'!U85</f>
        <v>7416</v>
      </c>
      <c r="I1814">
        <v>260</v>
      </c>
      <c r="J1814">
        <v>1272</v>
      </c>
      <c r="K1814">
        <v>10</v>
      </c>
      <c r="L1814">
        <v>232</v>
      </c>
      <c r="M1814">
        <v>314</v>
      </c>
      <c r="N1814">
        <v>1065</v>
      </c>
      <c r="O1814">
        <v>45</v>
      </c>
      <c r="P1814">
        <v>166.9</v>
      </c>
    </row>
    <row r="1815" spans="3:16" x14ac:dyDescent="0.2">
      <c r="C1815" s="5">
        <v>40166</v>
      </c>
      <c r="D1815" t="s">
        <v>85</v>
      </c>
      <c r="E1815">
        <v>16781</v>
      </c>
      <c r="F1815">
        <v>11473</v>
      </c>
      <c r="G1815">
        <v>5609</v>
      </c>
      <c r="H1815">
        <f>'[4]200912'!U86</f>
        <v>7071</v>
      </c>
      <c r="I1815">
        <v>299</v>
      </c>
      <c r="J1815">
        <v>1359</v>
      </c>
      <c r="K1815">
        <v>11</v>
      </c>
      <c r="L1815">
        <v>249</v>
      </c>
      <c r="M1815">
        <v>314</v>
      </c>
      <c r="N1815">
        <v>1065</v>
      </c>
      <c r="O1815">
        <v>48</v>
      </c>
      <c r="P1815">
        <v>177.16</v>
      </c>
    </row>
    <row r="1816" spans="3:16" x14ac:dyDescent="0.2">
      <c r="C1816" s="5">
        <v>40166</v>
      </c>
      <c r="D1816" t="s">
        <v>86</v>
      </c>
      <c r="E1816">
        <v>16640</v>
      </c>
      <c r="F1816">
        <v>11154</v>
      </c>
      <c r="G1816">
        <v>5594</v>
      </c>
      <c r="H1816">
        <f>'[4]200912'!U87</f>
        <v>6938</v>
      </c>
      <c r="I1816">
        <v>340</v>
      </c>
      <c r="J1816">
        <v>1412</v>
      </c>
      <c r="K1816">
        <v>10</v>
      </c>
      <c r="L1816">
        <v>286</v>
      </c>
      <c r="M1816">
        <v>314</v>
      </c>
      <c r="N1816">
        <v>1065</v>
      </c>
      <c r="O1816">
        <v>51</v>
      </c>
      <c r="P1816">
        <v>186.63</v>
      </c>
    </row>
    <row r="1817" spans="3:16" x14ac:dyDescent="0.2">
      <c r="C1817" s="5">
        <v>40166</v>
      </c>
      <c r="D1817" t="s">
        <v>87</v>
      </c>
      <c r="E1817">
        <v>16668</v>
      </c>
      <c r="F1817">
        <v>11317</v>
      </c>
      <c r="G1817">
        <v>5791</v>
      </c>
      <c r="H1817">
        <f>'[4]200912'!U88</f>
        <v>6600</v>
      </c>
      <c r="I1817">
        <v>400</v>
      </c>
      <c r="J1817">
        <v>1431</v>
      </c>
      <c r="K1817">
        <v>11</v>
      </c>
      <c r="L1817">
        <v>314</v>
      </c>
      <c r="M1817">
        <v>410</v>
      </c>
      <c r="N1817">
        <v>1280</v>
      </c>
      <c r="O1817">
        <v>54</v>
      </c>
      <c r="P1817">
        <v>196.9</v>
      </c>
    </row>
    <row r="1818" spans="3:16" x14ac:dyDescent="0.2">
      <c r="C1818" s="5">
        <v>40166</v>
      </c>
      <c r="D1818" t="s">
        <v>88</v>
      </c>
      <c r="E1818">
        <v>16745</v>
      </c>
      <c r="F1818">
        <v>11232</v>
      </c>
      <c r="G1818">
        <v>5782</v>
      </c>
      <c r="H1818">
        <f>'[4]200912'!U89</f>
        <v>6364</v>
      </c>
      <c r="I1818">
        <v>428</v>
      </c>
      <c r="J1818">
        <v>1510</v>
      </c>
      <c r="K1818">
        <v>11</v>
      </c>
      <c r="L1818">
        <v>337</v>
      </c>
      <c r="M1818">
        <v>410</v>
      </c>
      <c r="N1818">
        <v>1280</v>
      </c>
      <c r="O1818">
        <v>57</v>
      </c>
      <c r="P1818">
        <v>207.48</v>
      </c>
    </row>
    <row r="1819" spans="3:16" x14ac:dyDescent="0.2">
      <c r="C1819" s="5">
        <v>40166</v>
      </c>
      <c r="D1819" t="s">
        <v>89</v>
      </c>
      <c r="E1819">
        <v>16799</v>
      </c>
      <c r="F1819">
        <v>10931</v>
      </c>
      <c r="G1819">
        <v>5835</v>
      </c>
      <c r="H1819">
        <f>'[4]200912'!U90</f>
        <v>6407</v>
      </c>
      <c r="I1819">
        <v>407</v>
      </c>
      <c r="J1819">
        <v>1548</v>
      </c>
      <c r="K1819">
        <v>12</v>
      </c>
      <c r="L1819">
        <v>380</v>
      </c>
      <c r="M1819">
        <v>410</v>
      </c>
      <c r="N1819">
        <v>1280</v>
      </c>
      <c r="O1819">
        <v>59</v>
      </c>
      <c r="P1819">
        <v>217.87</v>
      </c>
    </row>
    <row r="1820" spans="3:16" x14ac:dyDescent="0.2">
      <c r="C1820" s="5">
        <v>40166</v>
      </c>
      <c r="D1820" t="s">
        <v>90</v>
      </c>
      <c r="E1820">
        <v>16895</v>
      </c>
      <c r="F1820">
        <v>10611</v>
      </c>
      <c r="G1820">
        <v>5876</v>
      </c>
      <c r="H1820">
        <f>'[4]200912'!U91</f>
        <v>6498</v>
      </c>
      <c r="I1820">
        <v>474</v>
      </c>
      <c r="J1820">
        <v>1629</v>
      </c>
      <c r="K1820">
        <v>16</v>
      </c>
      <c r="L1820">
        <v>358</v>
      </c>
      <c r="M1820">
        <v>410</v>
      </c>
      <c r="N1820">
        <v>1280</v>
      </c>
      <c r="O1820">
        <v>62</v>
      </c>
      <c r="P1820">
        <v>228.45</v>
      </c>
    </row>
    <row r="1821" spans="3:16" x14ac:dyDescent="0.2">
      <c r="C1821" s="5">
        <v>40166</v>
      </c>
      <c r="D1821" t="s">
        <v>91</v>
      </c>
      <c r="E1821">
        <v>17014</v>
      </c>
      <c r="F1821">
        <v>11345</v>
      </c>
      <c r="G1821">
        <v>6127</v>
      </c>
      <c r="H1821">
        <f>'[4]200912'!U92</f>
        <v>6966</v>
      </c>
      <c r="I1821">
        <v>514</v>
      </c>
      <c r="J1821">
        <v>1661</v>
      </c>
      <c r="K1821">
        <v>16</v>
      </c>
      <c r="L1821">
        <v>378</v>
      </c>
      <c r="M1821">
        <v>510</v>
      </c>
      <c r="N1821">
        <v>1469</v>
      </c>
      <c r="O1821">
        <v>65</v>
      </c>
      <c r="P1821">
        <v>239.33</v>
      </c>
    </row>
    <row r="1822" spans="3:16" x14ac:dyDescent="0.2">
      <c r="C1822" s="5">
        <v>40166</v>
      </c>
      <c r="D1822" t="s">
        <v>92</v>
      </c>
      <c r="E1822">
        <v>16996</v>
      </c>
      <c r="F1822">
        <v>11225</v>
      </c>
      <c r="G1822">
        <v>6070</v>
      </c>
      <c r="H1822">
        <f>'[4]200912'!U93</f>
        <v>7131</v>
      </c>
      <c r="I1822">
        <v>547</v>
      </c>
      <c r="J1822">
        <v>1680</v>
      </c>
      <c r="K1822">
        <v>19</v>
      </c>
      <c r="L1822">
        <v>373</v>
      </c>
      <c r="M1822">
        <v>510</v>
      </c>
      <c r="N1822">
        <v>1469</v>
      </c>
      <c r="O1822">
        <v>67</v>
      </c>
      <c r="P1822">
        <v>252.13</v>
      </c>
    </row>
    <row r="1823" spans="3:16" x14ac:dyDescent="0.2">
      <c r="C1823" s="5">
        <v>40166</v>
      </c>
      <c r="D1823" t="s">
        <v>93</v>
      </c>
      <c r="E1823">
        <v>16884</v>
      </c>
      <c r="F1823">
        <v>11063</v>
      </c>
      <c r="G1823">
        <v>6039</v>
      </c>
      <c r="H1823">
        <f>'[4]200912'!U94</f>
        <v>7127</v>
      </c>
      <c r="I1823">
        <v>554</v>
      </c>
      <c r="J1823">
        <v>1752</v>
      </c>
      <c r="K1823">
        <v>22</v>
      </c>
      <c r="L1823">
        <v>369</v>
      </c>
      <c r="M1823">
        <v>510</v>
      </c>
      <c r="N1823">
        <v>1469</v>
      </c>
      <c r="O1823">
        <v>70</v>
      </c>
      <c r="P1823">
        <v>264.93</v>
      </c>
    </row>
    <row r="1824" spans="3:16" x14ac:dyDescent="0.2">
      <c r="C1824" s="5">
        <v>40166</v>
      </c>
      <c r="D1824" t="s">
        <v>94</v>
      </c>
      <c r="E1824">
        <v>16688</v>
      </c>
      <c r="F1824">
        <v>10878</v>
      </c>
      <c r="G1824">
        <v>5879</v>
      </c>
      <c r="H1824">
        <f>'[4]200912'!U95</f>
        <v>7004</v>
      </c>
      <c r="I1824">
        <v>590</v>
      </c>
      <c r="J1824">
        <v>1816</v>
      </c>
      <c r="K1824">
        <v>22</v>
      </c>
      <c r="L1824">
        <v>384</v>
      </c>
      <c r="M1824">
        <v>510</v>
      </c>
      <c r="N1824">
        <v>1469</v>
      </c>
      <c r="O1824">
        <v>73</v>
      </c>
      <c r="P1824">
        <v>277.73</v>
      </c>
    </row>
    <row r="1825" spans="3:16" x14ac:dyDescent="0.2">
      <c r="C1825" s="5">
        <v>40166</v>
      </c>
      <c r="D1825" t="s">
        <v>95</v>
      </c>
      <c r="E1825">
        <v>16534</v>
      </c>
      <c r="F1825">
        <v>10912</v>
      </c>
      <c r="G1825">
        <v>5838</v>
      </c>
      <c r="H1825">
        <f>'[4]200912'!U96</f>
        <v>6794</v>
      </c>
      <c r="I1825">
        <v>613</v>
      </c>
      <c r="J1825">
        <v>1797</v>
      </c>
      <c r="K1825">
        <v>23</v>
      </c>
      <c r="L1825">
        <v>460</v>
      </c>
      <c r="M1825">
        <v>630</v>
      </c>
      <c r="N1825">
        <v>1728</v>
      </c>
      <c r="O1825">
        <v>76</v>
      </c>
      <c r="P1825">
        <v>290.52999999999997</v>
      </c>
    </row>
    <row r="1826" spans="3:16" x14ac:dyDescent="0.2">
      <c r="C1826" s="5">
        <v>40166</v>
      </c>
      <c r="D1826" t="s">
        <v>96</v>
      </c>
      <c r="E1826">
        <v>16265</v>
      </c>
      <c r="F1826">
        <v>10747</v>
      </c>
      <c r="G1826">
        <v>5781</v>
      </c>
      <c r="H1826">
        <f>'[4]200912'!U97</f>
        <v>6696</v>
      </c>
      <c r="I1826">
        <v>634</v>
      </c>
      <c r="J1826">
        <v>1850</v>
      </c>
      <c r="K1826">
        <v>25</v>
      </c>
      <c r="L1826">
        <v>544</v>
      </c>
      <c r="M1826">
        <v>630</v>
      </c>
      <c r="N1826">
        <v>1728</v>
      </c>
      <c r="O1826">
        <v>78</v>
      </c>
      <c r="P1826">
        <v>304.3</v>
      </c>
    </row>
    <row r="1827" spans="3:16" x14ac:dyDescent="0.2">
      <c r="C1827" s="5">
        <v>40166</v>
      </c>
      <c r="D1827" t="s">
        <v>97</v>
      </c>
      <c r="E1827">
        <v>15981</v>
      </c>
      <c r="F1827">
        <v>10580</v>
      </c>
      <c r="G1827">
        <v>5756</v>
      </c>
      <c r="H1827">
        <f>'[4]200912'!U98</f>
        <v>6544</v>
      </c>
      <c r="I1827">
        <v>649</v>
      </c>
      <c r="J1827">
        <v>1837</v>
      </c>
      <c r="K1827">
        <v>29</v>
      </c>
      <c r="L1827">
        <v>592</v>
      </c>
      <c r="M1827">
        <v>630</v>
      </c>
      <c r="N1827">
        <v>1728</v>
      </c>
      <c r="O1827">
        <v>80</v>
      </c>
      <c r="P1827">
        <v>318.57</v>
      </c>
    </row>
    <row r="1828" spans="3:16" x14ac:dyDescent="0.2">
      <c r="C1828" s="5">
        <v>40166</v>
      </c>
      <c r="D1828" t="s">
        <v>98</v>
      </c>
      <c r="E1828">
        <v>15649</v>
      </c>
      <c r="F1828">
        <v>10337</v>
      </c>
      <c r="G1828">
        <v>5647</v>
      </c>
      <c r="H1828">
        <f>'[4]200912'!U99</f>
        <v>6487</v>
      </c>
      <c r="I1828">
        <v>649</v>
      </c>
      <c r="J1828">
        <v>1868</v>
      </c>
      <c r="K1828">
        <v>34</v>
      </c>
      <c r="L1828">
        <v>621</v>
      </c>
      <c r="M1828">
        <v>630</v>
      </c>
      <c r="N1828">
        <v>1728</v>
      </c>
      <c r="O1828">
        <v>81</v>
      </c>
      <c r="P1828">
        <v>332.84</v>
      </c>
    </row>
    <row r="1829" spans="3:16" x14ac:dyDescent="0.2">
      <c r="C1829" s="5">
        <v>40167</v>
      </c>
      <c r="D1829" t="s">
        <v>3</v>
      </c>
      <c r="E1829">
        <v>15514</v>
      </c>
      <c r="F1829">
        <v>10251</v>
      </c>
      <c r="G1829">
        <v>5671</v>
      </c>
      <c r="H1829">
        <f>'[4]200912'!V4</f>
        <v>6309</v>
      </c>
      <c r="I1829">
        <v>644</v>
      </c>
      <c r="J1829">
        <v>1914</v>
      </c>
      <c r="K1829">
        <v>29</v>
      </c>
      <c r="L1829">
        <v>599</v>
      </c>
      <c r="M1829">
        <v>601</v>
      </c>
      <c r="N1829">
        <v>1564</v>
      </c>
      <c r="O1829">
        <v>56</v>
      </c>
      <c r="P1829">
        <v>332.84</v>
      </c>
    </row>
    <row r="1830" spans="3:16" x14ac:dyDescent="0.2">
      <c r="C1830" s="5">
        <v>40167</v>
      </c>
      <c r="D1830" t="s">
        <v>4</v>
      </c>
      <c r="E1830">
        <v>15284</v>
      </c>
      <c r="F1830">
        <v>10023</v>
      </c>
      <c r="G1830">
        <v>5697</v>
      </c>
      <c r="H1830">
        <f>'[4]200912'!V5</f>
        <v>6220</v>
      </c>
      <c r="I1830">
        <v>662</v>
      </c>
      <c r="J1830">
        <v>1961</v>
      </c>
      <c r="K1830">
        <v>31</v>
      </c>
      <c r="L1830">
        <v>596</v>
      </c>
      <c r="M1830">
        <v>601</v>
      </c>
      <c r="N1830">
        <v>1564</v>
      </c>
      <c r="O1830">
        <v>59</v>
      </c>
      <c r="P1830">
        <v>293.42</v>
      </c>
    </row>
    <row r="1831" spans="3:16" x14ac:dyDescent="0.2">
      <c r="C1831" s="5">
        <v>40167</v>
      </c>
      <c r="D1831" t="s">
        <v>5</v>
      </c>
      <c r="E1831">
        <v>15206</v>
      </c>
      <c r="F1831">
        <v>9842</v>
      </c>
      <c r="G1831">
        <v>5767</v>
      </c>
      <c r="H1831">
        <f>'[4]200912'!V6</f>
        <v>6152</v>
      </c>
      <c r="I1831">
        <v>734</v>
      </c>
      <c r="J1831">
        <v>2028</v>
      </c>
      <c r="K1831">
        <v>30</v>
      </c>
      <c r="L1831">
        <v>575</v>
      </c>
      <c r="M1831">
        <v>601</v>
      </c>
      <c r="N1831">
        <v>1564</v>
      </c>
      <c r="O1831">
        <v>62</v>
      </c>
      <c r="P1831">
        <v>306.22000000000003</v>
      </c>
    </row>
    <row r="1832" spans="3:16" x14ac:dyDescent="0.2">
      <c r="C1832" s="5">
        <v>40167</v>
      </c>
      <c r="D1832" t="s">
        <v>6</v>
      </c>
      <c r="E1832">
        <v>15187</v>
      </c>
      <c r="F1832">
        <v>9644</v>
      </c>
      <c r="G1832">
        <v>5742</v>
      </c>
      <c r="H1832">
        <f>'[4]200912'!V7</f>
        <v>6109</v>
      </c>
      <c r="I1832">
        <v>775</v>
      </c>
      <c r="J1832">
        <v>2049</v>
      </c>
      <c r="K1832">
        <v>29</v>
      </c>
      <c r="L1832">
        <v>579</v>
      </c>
      <c r="M1832">
        <v>601</v>
      </c>
      <c r="N1832">
        <v>1564</v>
      </c>
      <c r="O1832">
        <v>65</v>
      </c>
      <c r="P1832">
        <v>319.31</v>
      </c>
    </row>
    <row r="1833" spans="3:16" x14ac:dyDescent="0.2">
      <c r="C1833" s="5">
        <v>40167</v>
      </c>
      <c r="D1833" t="s">
        <v>7</v>
      </c>
      <c r="E1833">
        <v>14902</v>
      </c>
      <c r="F1833">
        <v>9365</v>
      </c>
      <c r="G1833">
        <v>5576</v>
      </c>
      <c r="H1833">
        <f>'[4]200912'!V8</f>
        <v>6066</v>
      </c>
      <c r="I1833">
        <v>830</v>
      </c>
      <c r="J1833">
        <v>2038</v>
      </c>
      <c r="K1833">
        <v>29</v>
      </c>
      <c r="L1833">
        <v>611</v>
      </c>
      <c r="M1833">
        <v>735</v>
      </c>
      <c r="N1833">
        <v>1751</v>
      </c>
      <c r="O1833">
        <v>68</v>
      </c>
      <c r="P1833">
        <v>332.61</v>
      </c>
    </row>
    <row r="1834" spans="3:16" x14ac:dyDescent="0.2">
      <c r="C1834" s="5">
        <v>40167</v>
      </c>
      <c r="D1834" t="s">
        <v>8</v>
      </c>
      <c r="E1834">
        <v>14698</v>
      </c>
      <c r="F1834">
        <v>9212</v>
      </c>
      <c r="G1834">
        <v>5530</v>
      </c>
      <c r="H1834">
        <f>'[4]200912'!V9</f>
        <v>5972</v>
      </c>
      <c r="I1834">
        <v>833</v>
      </c>
      <c r="J1834">
        <v>2051</v>
      </c>
      <c r="K1834">
        <v>28</v>
      </c>
      <c r="L1834">
        <v>635</v>
      </c>
      <c r="M1834">
        <v>735</v>
      </c>
      <c r="N1834">
        <v>1751</v>
      </c>
      <c r="O1834">
        <v>69</v>
      </c>
      <c r="P1834">
        <v>345.4</v>
      </c>
    </row>
    <row r="1835" spans="3:16" x14ac:dyDescent="0.2">
      <c r="C1835" s="5">
        <v>40167</v>
      </c>
      <c r="D1835" t="s">
        <v>9</v>
      </c>
      <c r="E1835">
        <v>14451</v>
      </c>
      <c r="F1835">
        <v>8873</v>
      </c>
      <c r="G1835">
        <v>5477</v>
      </c>
      <c r="H1835">
        <f>'[4]200912'!V10</f>
        <v>5830</v>
      </c>
      <c r="I1835">
        <v>821</v>
      </c>
      <c r="J1835">
        <v>2047</v>
      </c>
      <c r="K1835">
        <v>26</v>
      </c>
      <c r="L1835">
        <v>663</v>
      </c>
      <c r="M1835">
        <v>735</v>
      </c>
      <c r="N1835">
        <v>1751</v>
      </c>
      <c r="O1835">
        <v>70</v>
      </c>
      <c r="P1835">
        <v>366.49</v>
      </c>
    </row>
    <row r="1836" spans="3:16" x14ac:dyDescent="0.2">
      <c r="C1836" s="5">
        <v>40167</v>
      </c>
      <c r="D1836" t="s">
        <v>10</v>
      </c>
      <c r="E1836">
        <v>14276</v>
      </c>
      <c r="F1836">
        <v>8625</v>
      </c>
      <c r="G1836">
        <v>5451</v>
      </c>
      <c r="H1836">
        <f>'[4]200912'!V11</f>
        <v>5697</v>
      </c>
      <c r="I1836">
        <v>840</v>
      </c>
      <c r="J1836">
        <v>2011</v>
      </c>
      <c r="K1836">
        <v>27</v>
      </c>
      <c r="L1836">
        <v>662</v>
      </c>
      <c r="M1836">
        <v>735</v>
      </c>
      <c r="N1836">
        <v>1751</v>
      </c>
      <c r="O1836">
        <v>71</v>
      </c>
      <c r="P1836">
        <v>388.08</v>
      </c>
    </row>
    <row r="1837" spans="3:16" x14ac:dyDescent="0.2">
      <c r="C1837" s="5">
        <v>40167</v>
      </c>
      <c r="D1837" t="s">
        <v>11</v>
      </c>
      <c r="E1837">
        <v>13979</v>
      </c>
      <c r="F1837">
        <v>8324</v>
      </c>
      <c r="G1837">
        <v>5428</v>
      </c>
      <c r="H1837">
        <f>'[4]200912'!V12</f>
        <v>5592</v>
      </c>
      <c r="I1837">
        <v>837</v>
      </c>
      <c r="J1837">
        <v>2045</v>
      </c>
      <c r="K1837">
        <v>30</v>
      </c>
      <c r="L1837">
        <v>702</v>
      </c>
      <c r="M1837">
        <v>896</v>
      </c>
      <c r="N1837">
        <v>1889</v>
      </c>
      <c r="O1837">
        <v>72</v>
      </c>
      <c r="P1837">
        <v>408.86</v>
      </c>
    </row>
    <row r="1838" spans="3:16" x14ac:dyDescent="0.2">
      <c r="C1838" s="5">
        <v>40167</v>
      </c>
      <c r="D1838" t="s">
        <v>12</v>
      </c>
      <c r="E1838">
        <v>13788</v>
      </c>
      <c r="F1838">
        <v>8068</v>
      </c>
      <c r="G1838">
        <v>5383</v>
      </c>
      <c r="H1838">
        <f>'[4]200912'!V13</f>
        <v>5470</v>
      </c>
      <c r="I1838">
        <v>851</v>
      </c>
      <c r="J1838">
        <v>2076</v>
      </c>
      <c r="K1838">
        <v>30</v>
      </c>
      <c r="L1838">
        <v>756</v>
      </c>
      <c r="M1838">
        <v>896</v>
      </c>
      <c r="N1838">
        <v>1889</v>
      </c>
      <c r="O1838">
        <v>74</v>
      </c>
      <c r="P1838">
        <v>429.95</v>
      </c>
    </row>
    <row r="1839" spans="3:16" x14ac:dyDescent="0.2">
      <c r="C1839" s="5">
        <v>40167</v>
      </c>
      <c r="D1839" t="s">
        <v>13</v>
      </c>
      <c r="E1839">
        <v>13722</v>
      </c>
      <c r="F1839">
        <v>7846</v>
      </c>
      <c r="G1839">
        <v>5295</v>
      </c>
      <c r="H1839">
        <f>'[4]200912'!V14</f>
        <v>5339</v>
      </c>
      <c r="I1839">
        <v>877</v>
      </c>
      <c r="J1839">
        <v>2121</v>
      </c>
      <c r="K1839">
        <v>29</v>
      </c>
      <c r="L1839">
        <v>772</v>
      </c>
      <c r="M1839">
        <v>896</v>
      </c>
      <c r="N1839">
        <v>1889</v>
      </c>
      <c r="O1839">
        <v>77</v>
      </c>
      <c r="P1839">
        <v>455.47</v>
      </c>
    </row>
    <row r="1840" spans="3:16" x14ac:dyDescent="0.2">
      <c r="C1840" s="5">
        <v>40167</v>
      </c>
      <c r="D1840" t="s">
        <v>14</v>
      </c>
      <c r="E1840">
        <v>13566</v>
      </c>
      <c r="F1840">
        <v>7607</v>
      </c>
      <c r="G1840">
        <v>5151</v>
      </c>
      <c r="H1840">
        <f>'[4]200912'!V15</f>
        <v>5291</v>
      </c>
      <c r="I1840">
        <v>943</v>
      </c>
      <c r="J1840">
        <v>2202</v>
      </c>
      <c r="K1840">
        <v>29</v>
      </c>
      <c r="L1840">
        <v>794</v>
      </c>
      <c r="M1840">
        <v>896</v>
      </c>
      <c r="N1840">
        <v>1889</v>
      </c>
      <c r="O1840">
        <v>80</v>
      </c>
      <c r="P1840">
        <v>480.99</v>
      </c>
    </row>
    <row r="1841" spans="3:16" x14ac:dyDescent="0.2">
      <c r="C1841" s="5">
        <v>40167</v>
      </c>
      <c r="D1841" t="s">
        <v>15</v>
      </c>
      <c r="E1841">
        <v>13393</v>
      </c>
      <c r="F1841">
        <v>7360</v>
      </c>
      <c r="G1841">
        <v>5055</v>
      </c>
      <c r="H1841">
        <f>'[4]200912'!V16</f>
        <v>5131</v>
      </c>
      <c r="I1841">
        <v>1027</v>
      </c>
      <c r="J1841">
        <v>2267</v>
      </c>
      <c r="K1841">
        <v>28</v>
      </c>
      <c r="L1841">
        <v>777</v>
      </c>
      <c r="M1841">
        <v>1068</v>
      </c>
      <c r="N1841">
        <v>2029</v>
      </c>
      <c r="O1841">
        <v>82</v>
      </c>
      <c r="P1841">
        <v>506.2</v>
      </c>
    </row>
    <row r="1842" spans="3:16" x14ac:dyDescent="0.2">
      <c r="C1842" s="5">
        <v>40167</v>
      </c>
      <c r="D1842" t="s">
        <v>16</v>
      </c>
      <c r="E1842">
        <v>13256</v>
      </c>
      <c r="F1842">
        <v>7116</v>
      </c>
      <c r="G1842">
        <v>4988</v>
      </c>
      <c r="H1842">
        <f>'[4]200912'!V17</f>
        <v>5001</v>
      </c>
      <c r="I1842">
        <v>1078</v>
      </c>
      <c r="J1842">
        <v>2319</v>
      </c>
      <c r="K1842">
        <v>29</v>
      </c>
      <c r="L1842">
        <v>756</v>
      </c>
      <c r="M1842">
        <v>1068</v>
      </c>
      <c r="N1842">
        <v>2029</v>
      </c>
      <c r="O1842">
        <v>84</v>
      </c>
      <c r="P1842">
        <v>531.72</v>
      </c>
    </row>
    <row r="1843" spans="3:16" x14ac:dyDescent="0.2">
      <c r="C1843" s="5">
        <v>40167</v>
      </c>
      <c r="D1843" t="s">
        <v>17</v>
      </c>
      <c r="E1843">
        <v>13070</v>
      </c>
      <c r="F1843">
        <v>6952</v>
      </c>
      <c r="G1843">
        <v>4973</v>
      </c>
      <c r="H1843">
        <f>'[4]200912'!V18</f>
        <v>4945</v>
      </c>
      <c r="I1843">
        <v>1179</v>
      </c>
      <c r="J1843">
        <v>2426</v>
      </c>
      <c r="K1843">
        <v>25</v>
      </c>
      <c r="L1843">
        <v>813</v>
      </c>
      <c r="M1843">
        <v>1068</v>
      </c>
      <c r="N1843">
        <v>2029</v>
      </c>
      <c r="O1843">
        <v>87</v>
      </c>
      <c r="P1843">
        <v>556.58000000000004</v>
      </c>
    </row>
    <row r="1844" spans="3:16" x14ac:dyDescent="0.2">
      <c r="C1844" s="5">
        <v>40167</v>
      </c>
      <c r="D1844" t="s">
        <v>18</v>
      </c>
      <c r="E1844">
        <v>12846</v>
      </c>
      <c r="F1844">
        <v>6887</v>
      </c>
      <c r="G1844">
        <v>4916</v>
      </c>
      <c r="H1844">
        <f>'[4]200912'!V19</f>
        <v>4802</v>
      </c>
      <c r="I1844">
        <v>1209</v>
      </c>
      <c r="J1844">
        <v>2509</v>
      </c>
      <c r="K1844">
        <v>26</v>
      </c>
      <c r="L1844">
        <v>832</v>
      </c>
      <c r="M1844">
        <v>1068</v>
      </c>
      <c r="N1844">
        <v>2029</v>
      </c>
      <c r="O1844">
        <v>89</v>
      </c>
      <c r="P1844">
        <v>581.92999999999995</v>
      </c>
    </row>
    <row r="1845" spans="3:16" x14ac:dyDescent="0.2">
      <c r="C1845" s="5">
        <v>40167</v>
      </c>
      <c r="D1845" t="s">
        <v>19</v>
      </c>
      <c r="E1845">
        <v>12727</v>
      </c>
      <c r="F1845">
        <v>6878</v>
      </c>
      <c r="G1845">
        <v>5012</v>
      </c>
      <c r="H1845">
        <f>'[4]200912'!V20</f>
        <v>4707</v>
      </c>
      <c r="I1845">
        <v>1209</v>
      </c>
      <c r="J1845">
        <v>2600</v>
      </c>
      <c r="K1845">
        <v>26</v>
      </c>
      <c r="L1845">
        <v>882</v>
      </c>
      <c r="M1845">
        <v>1200</v>
      </c>
      <c r="N1845">
        <v>2202</v>
      </c>
      <c r="O1845">
        <v>91</v>
      </c>
      <c r="P1845">
        <v>607.29</v>
      </c>
    </row>
    <row r="1846" spans="3:16" x14ac:dyDescent="0.2">
      <c r="C1846" s="5">
        <v>40167</v>
      </c>
      <c r="D1846" t="s">
        <v>20</v>
      </c>
      <c r="E1846">
        <v>12583</v>
      </c>
      <c r="F1846">
        <v>6813</v>
      </c>
      <c r="G1846">
        <v>4962</v>
      </c>
      <c r="H1846">
        <f>'[4]200912'!V21</f>
        <v>4644</v>
      </c>
      <c r="I1846">
        <v>1345</v>
      </c>
      <c r="J1846">
        <v>2632</v>
      </c>
      <c r="K1846">
        <v>29</v>
      </c>
      <c r="L1846">
        <v>874</v>
      </c>
      <c r="M1846">
        <v>1200</v>
      </c>
      <c r="N1846">
        <v>2202</v>
      </c>
      <c r="O1846">
        <v>94</v>
      </c>
      <c r="P1846">
        <v>632.34</v>
      </c>
    </row>
    <row r="1847" spans="3:16" x14ac:dyDescent="0.2">
      <c r="C1847" s="5">
        <v>40167</v>
      </c>
      <c r="D1847" t="s">
        <v>21</v>
      </c>
      <c r="E1847">
        <v>12408</v>
      </c>
      <c r="F1847">
        <v>6609</v>
      </c>
      <c r="G1847">
        <v>5114</v>
      </c>
      <c r="H1847">
        <f>'[4]200912'!V22</f>
        <v>4631</v>
      </c>
      <c r="I1847">
        <v>1476</v>
      </c>
      <c r="J1847">
        <v>2590</v>
      </c>
      <c r="K1847">
        <v>31</v>
      </c>
      <c r="L1847">
        <v>834</v>
      </c>
      <c r="M1847">
        <v>1200</v>
      </c>
      <c r="N1847">
        <v>2202</v>
      </c>
      <c r="O1847">
        <v>97</v>
      </c>
      <c r="P1847">
        <v>656.22</v>
      </c>
    </row>
    <row r="1848" spans="3:16" x14ac:dyDescent="0.2">
      <c r="C1848" s="5">
        <v>40167</v>
      </c>
      <c r="D1848" t="s">
        <v>22</v>
      </c>
      <c r="E1848">
        <v>12259</v>
      </c>
      <c r="F1848">
        <v>6463</v>
      </c>
      <c r="G1848">
        <v>5084</v>
      </c>
      <c r="H1848">
        <f>'[4]200912'!V23</f>
        <v>4536</v>
      </c>
      <c r="I1848">
        <v>1602</v>
      </c>
      <c r="J1848">
        <v>2659</v>
      </c>
      <c r="K1848">
        <v>31</v>
      </c>
      <c r="L1848">
        <v>813</v>
      </c>
      <c r="M1848">
        <v>1200</v>
      </c>
      <c r="N1848">
        <v>2202</v>
      </c>
      <c r="O1848">
        <v>99</v>
      </c>
      <c r="P1848">
        <v>680.29</v>
      </c>
    </row>
    <row r="1849" spans="3:16" x14ac:dyDescent="0.2">
      <c r="C1849" s="5">
        <v>40167</v>
      </c>
      <c r="D1849" t="s">
        <v>23</v>
      </c>
      <c r="E1849">
        <v>12071</v>
      </c>
      <c r="F1849">
        <v>6456</v>
      </c>
      <c r="G1849">
        <v>4921</v>
      </c>
      <c r="H1849">
        <f>'[4]200912'!V24</f>
        <v>4520</v>
      </c>
      <c r="I1849">
        <v>1604</v>
      </c>
      <c r="J1849">
        <v>2691</v>
      </c>
      <c r="K1849">
        <v>31</v>
      </c>
      <c r="L1849">
        <v>842</v>
      </c>
      <c r="M1849">
        <v>1331</v>
      </c>
      <c r="N1849">
        <v>2359</v>
      </c>
      <c r="O1849">
        <v>102</v>
      </c>
      <c r="P1849">
        <v>703.87</v>
      </c>
    </row>
    <row r="1850" spans="3:16" x14ac:dyDescent="0.2">
      <c r="C1850" s="5">
        <v>40167</v>
      </c>
      <c r="D1850" t="s">
        <v>24</v>
      </c>
      <c r="E1850">
        <v>11944</v>
      </c>
      <c r="F1850">
        <v>6269</v>
      </c>
      <c r="G1850">
        <v>4822</v>
      </c>
      <c r="H1850">
        <f>'[4]200912'!V25</f>
        <v>4395</v>
      </c>
      <c r="I1850">
        <v>1689</v>
      </c>
      <c r="J1850">
        <v>2727</v>
      </c>
      <c r="K1850">
        <v>34</v>
      </c>
      <c r="L1850">
        <v>868</v>
      </c>
      <c r="M1850">
        <v>1331</v>
      </c>
      <c r="N1850">
        <v>2359</v>
      </c>
      <c r="O1850">
        <v>104</v>
      </c>
      <c r="P1850">
        <v>728.24</v>
      </c>
    </row>
    <row r="1851" spans="3:16" x14ac:dyDescent="0.2">
      <c r="C1851" s="5">
        <v>40167</v>
      </c>
      <c r="D1851" t="s">
        <v>25</v>
      </c>
      <c r="E1851">
        <v>11783</v>
      </c>
      <c r="F1851">
        <v>6204</v>
      </c>
      <c r="G1851">
        <v>4696</v>
      </c>
      <c r="H1851">
        <f>'[4]200912'!V26</f>
        <v>4284</v>
      </c>
      <c r="I1851">
        <v>1764</v>
      </c>
      <c r="J1851">
        <v>2793</v>
      </c>
      <c r="K1851">
        <v>34</v>
      </c>
      <c r="L1851">
        <v>866</v>
      </c>
      <c r="M1851">
        <v>1331</v>
      </c>
      <c r="N1851">
        <v>2359</v>
      </c>
      <c r="O1851">
        <v>105</v>
      </c>
      <c r="P1851">
        <v>753.71</v>
      </c>
    </row>
    <row r="1852" spans="3:16" x14ac:dyDescent="0.2">
      <c r="C1852" s="5">
        <v>40167</v>
      </c>
      <c r="D1852" t="s">
        <v>26</v>
      </c>
      <c r="E1852">
        <v>11602</v>
      </c>
      <c r="F1852">
        <v>5973</v>
      </c>
      <c r="G1852">
        <v>4542</v>
      </c>
      <c r="H1852">
        <f>'[4]200912'!V27</f>
        <v>4058</v>
      </c>
      <c r="I1852">
        <v>1762</v>
      </c>
      <c r="J1852">
        <v>2867</v>
      </c>
      <c r="K1852">
        <v>37</v>
      </c>
      <c r="L1852">
        <v>901</v>
      </c>
      <c r="M1852">
        <v>1331</v>
      </c>
      <c r="N1852">
        <v>2359</v>
      </c>
      <c r="O1852">
        <v>106</v>
      </c>
      <c r="P1852">
        <v>779.37</v>
      </c>
    </row>
    <row r="1853" spans="3:16" x14ac:dyDescent="0.2">
      <c r="C1853" s="5">
        <v>40167</v>
      </c>
      <c r="D1853" t="s">
        <v>27</v>
      </c>
      <c r="E1853">
        <v>11181</v>
      </c>
      <c r="F1853">
        <v>5368</v>
      </c>
      <c r="G1853">
        <v>4325</v>
      </c>
      <c r="H1853">
        <f>'[4]200912'!V28</f>
        <v>3687</v>
      </c>
      <c r="I1853">
        <v>1832</v>
      </c>
      <c r="J1853">
        <v>2937</v>
      </c>
      <c r="K1853">
        <v>44</v>
      </c>
      <c r="L1853">
        <v>984</v>
      </c>
      <c r="M1853">
        <v>1535</v>
      </c>
      <c r="N1853">
        <v>2591</v>
      </c>
      <c r="O1853">
        <v>107</v>
      </c>
      <c r="P1853">
        <v>804.84</v>
      </c>
    </row>
    <row r="1854" spans="3:16" x14ac:dyDescent="0.2">
      <c r="C1854" s="5">
        <v>40167</v>
      </c>
      <c r="D1854" t="s">
        <v>28</v>
      </c>
      <c r="E1854">
        <v>11072</v>
      </c>
      <c r="F1854">
        <v>5317</v>
      </c>
      <c r="G1854">
        <v>4346</v>
      </c>
      <c r="H1854">
        <f>'[4]200912'!V29</f>
        <v>3559</v>
      </c>
      <c r="I1854">
        <v>1835</v>
      </c>
      <c r="J1854">
        <v>3027</v>
      </c>
      <c r="K1854">
        <v>45</v>
      </c>
      <c r="L1854">
        <v>1018</v>
      </c>
      <c r="M1854">
        <v>1535</v>
      </c>
      <c r="N1854">
        <v>2591</v>
      </c>
      <c r="O1854">
        <v>110</v>
      </c>
      <c r="P1854">
        <v>830.31</v>
      </c>
    </row>
    <row r="1855" spans="3:16" x14ac:dyDescent="0.2">
      <c r="C1855" s="5">
        <v>40167</v>
      </c>
      <c r="D1855" t="s">
        <v>29</v>
      </c>
      <c r="E1855">
        <v>11005</v>
      </c>
      <c r="F1855">
        <v>5285</v>
      </c>
      <c r="G1855">
        <v>4333</v>
      </c>
      <c r="H1855">
        <f>'[4]200912'!V30</f>
        <v>3624</v>
      </c>
      <c r="I1855">
        <v>1807</v>
      </c>
      <c r="J1855">
        <v>3170</v>
      </c>
      <c r="K1855">
        <v>41</v>
      </c>
      <c r="L1855">
        <v>1004</v>
      </c>
      <c r="M1855">
        <v>1535</v>
      </c>
      <c r="N1855">
        <v>2591</v>
      </c>
      <c r="O1855">
        <v>113</v>
      </c>
      <c r="P1855">
        <v>853.44</v>
      </c>
    </row>
    <row r="1856" spans="3:16" x14ac:dyDescent="0.2">
      <c r="C1856" s="5">
        <v>40167</v>
      </c>
      <c r="D1856" t="s">
        <v>30</v>
      </c>
      <c r="E1856">
        <v>10962</v>
      </c>
      <c r="F1856">
        <v>5328</v>
      </c>
      <c r="G1856">
        <v>4359</v>
      </c>
      <c r="H1856">
        <f>'[4]200912'!V31</f>
        <v>3627</v>
      </c>
      <c r="I1856">
        <v>1885</v>
      </c>
      <c r="J1856">
        <v>3290</v>
      </c>
      <c r="K1856">
        <v>51</v>
      </c>
      <c r="L1856">
        <v>1014</v>
      </c>
      <c r="M1856">
        <v>1535</v>
      </c>
      <c r="N1856">
        <v>2591</v>
      </c>
      <c r="O1856">
        <v>115</v>
      </c>
      <c r="P1856">
        <v>876.27</v>
      </c>
    </row>
    <row r="1857" spans="3:16" x14ac:dyDescent="0.2">
      <c r="C1857" s="5">
        <v>40167</v>
      </c>
      <c r="D1857" t="s">
        <v>31</v>
      </c>
      <c r="E1857">
        <v>10890</v>
      </c>
      <c r="F1857">
        <v>5402</v>
      </c>
      <c r="G1857">
        <v>4398</v>
      </c>
      <c r="H1857">
        <f>'[4]200912'!V32</f>
        <v>3807</v>
      </c>
      <c r="I1857">
        <v>1940</v>
      </c>
      <c r="J1857">
        <v>3362</v>
      </c>
      <c r="K1857">
        <v>55</v>
      </c>
      <c r="L1857">
        <v>1055</v>
      </c>
      <c r="M1857">
        <v>1712</v>
      </c>
      <c r="N1857">
        <v>2732</v>
      </c>
      <c r="O1857">
        <v>118</v>
      </c>
      <c r="P1857">
        <v>899.4</v>
      </c>
    </row>
    <row r="1858" spans="3:16" x14ac:dyDescent="0.2">
      <c r="C1858" s="5">
        <v>40167</v>
      </c>
      <c r="D1858" t="s">
        <v>32</v>
      </c>
      <c r="E1858">
        <v>10964</v>
      </c>
      <c r="F1858">
        <v>5686</v>
      </c>
      <c r="G1858">
        <v>4400</v>
      </c>
      <c r="H1858">
        <f>'[4]200912'!V33</f>
        <v>3956</v>
      </c>
      <c r="I1858">
        <v>2008</v>
      </c>
      <c r="J1858">
        <v>3493</v>
      </c>
      <c r="K1858">
        <v>57</v>
      </c>
      <c r="L1858">
        <v>1126</v>
      </c>
      <c r="M1858">
        <v>1712</v>
      </c>
      <c r="N1858">
        <v>2732</v>
      </c>
      <c r="O1858">
        <v>120</v>
      </c>
      <c r="P1858">
        <v>922.23</v>
      </c>
    </row>
    <row r="1859" spans="3:16" x14ac:dyDescent="0.2">
      <c r="C1859" s="5">
        <v>40167</v>
      </c>
      <c r="D1859" t="s">
        <v>33</v>
      </c>
      <c r="E1859">
        <v>11124</v>
      </c>
      <c r="F1859">
        <v>6084</v>
      </c>
      <c r="G1859">
        <v>4364</v>
      </c>
      <c r="H1859">
        <f>'[4]200912'!V34</f>
        <v>4127</v>
      </c>
      <c r="I1859">
        <v>1992</v>
      </c>
      <c r="J1859">
        <v>3490</v>
      </c>
      <c r="K1859">
        <v>59</v>
      </c>
      <c r="L1859">
        <v>1243</v>
      </c>
      <c r="M1859">
        <v>1712</v>
      </c>
      <c r="N1859">
        <v>2732</v>
      </c>
      <c r="O1859">
        <v>122</v>
      </c>
      <c r="P1859">
        <v>953.84</v>
      </c>
    </row>
    <row r="1860" spans="3:16" x14ac:dyDescent="0.2">
      <c r="C1860" s="5">
        <v>40167</v>
      </c>
      <c r="D1860" t="s">
        <v>34</v>
      </c>
      <c r="E1860">
        <v>11282</v>
      </c>
      <c r="F1860">
        <v>6330</v>
      </c>
      <c r="G1860">
        <v>4342</v>
      </c>
      <c r="H1860">
        <f>'[4]200912'!V35</f>
        <v>4081</v>
      </c>
      <c r="I1860">
        <v>2010</v>
      </c>
      <c r="J1860">
        <v>3524</v>
      </c>
      <c r="K1860">
        <v>60</v>
      </c>
      <c r="L1860">
        <v>1277</v>
      </c>
      <c r="M1860">
        <v>1712</v>
      </c>
      <c r="N1860">
        <v>2732</v>
      </c>
      <c r="O1860">
        <v>124</v>
      </c>
      <c r="P1860">
        <v>985.16</v>
      </c>
    </row>
    <row r="1861" spans="3:16" x14ac:dyDescent="0.2">
      <c r="C1861" s="5">
        <v>40167</v>
      </c>
      <c r="D1861" t="s">
        <v>35</v>
      </c>
      <c r="E1861">
        <v>11260</v>
      </c>
      <c r="F1861">
        <v>6415</v>
      </c>
      <c r="G1861">
        <v>4267</v>
      </c>
      <c r="H1861">
        <f>'[4]200912'!V36</f>
        <v>4233</v>
      </c>
      <c r="I1861">
        <v>2135</v>
      </c>
      <c r="J1861">
        <v>3546</v>
      </c>
      <c r="K1861">
        <v>59</v>
      </c>
      <c r="L1861">
        <v>1331</v>
      </c>
      <c r="M1861">
        <v>1843</v>
      </c>
      <c r="N1861">
        <v>2795</v>
      </c>
      <c r="O1861">
        <v>127</v>
      </c>
      <c r="P1861">
        <v>1016.48</v>
      </c>
    </row>
    <row r="1862" spans="3:16" x14ac:dyDescent="0.2">
      <c r="C1862" s="5">
        <v>40167</v>
      </c>
      <c r="D1862" t="s">
        <v>36</v>
      </c>
      <c r="E1862">
        <v>11367</v>
      </c>
      <c r="F1862">
        <v>6654</v>
      </c>
      <c r="G1862">
        <v>4330</v>
      </c>
      <c r="H1862">
        <f>'[4]200912'!V37</f>
        <v>4518</v>
      </c>
      <c r="I1862">
        <v>2189</v>
      </c>
      <c r="J1862">
        <v>3554</v>
      </c>
      <c r="K1862">
        <v>67</v>
      </c>
      <c r="L1862">
        <v>1394</v>
      </c>
      <c r="M1862">
        <v>1843</v>
      </c>
      <c r="N1862">
        <v>2795</v>
      </c>
      <c r="O1862">
        <v>128</v>
      </c>
      <c r="P1862">
        <v>1047.8</v>
      </c>
    </row>
    <row r="1863" spans="3:16" x14ac:dyDescent="0.2">
      <c r="C1863" s="5">
        <v>40167</v>
      </c>
      <c r="D1863" t="s">
        <v>37</v>
      </c>
      <c r="E1863">
        <v>11531</v>
      </c>
      <c r="F1863">
        <v>6861</v>
      </c>
      <c r="G1863">
        <v>4379</v>
      </c>
      <c r="H1863">
        <f>'[4]200912'!V38</f>
        <v>4757</v>
      </c>
      <c r="I1863">
        <v>2361</v>
      </c>
      <c r="J1863">
        <v>3526</v>
      </c>
      <c r="K1863">
        <v>74</v>
      </c>
      <c r="L1863">
        <v>1458</v>
      </c>
      <c r="M1863">
        <v>1843</v>
      </c>
      <c r="N1863">
        <v>2795</v>
      </c>
      <c r="O1863">
        <v>130</v>
      </c>
      <c r="P1863">
        <v>1077.4000000000001</v>
      </c>
    </row>
    <row r="1864" spans="3:16" x14ac:dyDescent="0.2">
      <c r="C1864" s="5">
        <v>40167</v>
      </c>
      <c r="D1864" t="s">
        <v>38</v>
      </c>
      <c r="E1864">
        <v>11799</v>
      </c>
      <c r="F1864">
        <v>7036</v>
      </c>
      <c r="G1864">
        <v>4374</v>
      </c>
      <c r="H1864">
        <f>'[4]200912'!V39</f>
        <v>4880</v>
      </c>
      <c r="I1864">
        <v>2441</v>
      </c>
      <c r="J1864">
        <v>3606</v>
      </c>
      <c r="K1864">
        <v>77</v>
      </c>
      <c r="L1864">
        <v>1453</v>
      </c>
      <c r="M1864">
        <v>1843</v>
      </c>
      <c r="N1864">
        <v>2795</v>
      </c>
      <c r="O1864">
        <v>131</v>
      </c>
      <c r="P1864">
        <v>1107.01</v>
      </c>
    </row>
    <row r="1865" spans="3:16" x14ac:dyDescent="0.2">
      <c r="C1865" s="5">
        <v>40167</v>
      </c>
      <c r="D1865" t="s">
        <v>39</v>
      </c>
      <c r="E1865">
        <v>12148</v>
      </c>
      <c r="F1865">
        <v>7356</v>
      </c>
      <c r="G1865">
        <v>4619</v>
      </c>
      <c r="H1865">
        <f>'[4]200912'!V40</f>
        <v>4987</v>
      </c>
      <c r="I1865">
        <v>2437</v>
      </c>
      <c r="J1865">
        <v>3753</v>
      </c>
      <c r="K1865">
        <v>74</v>
      </c>
      <c r="L1865">
        <v>1536</v>
      </c>
      <c r="M1865">
        <v>2024</v>
      </c>
      <c r="N1865">
        <v>2924</v>
      </c>
      <c r="O1865">
        <v>133</v>
      </c>
      <c r="P1865">
        <v>1137.1199999999999</v>
      </c>
    </row>
    <row r="1866" spans="3:16" x14ac:dyDescent="0.2">
      <c r="C1866" s="5">
        <v>40167</v>
      </c>
      <c r="D1866" t="s">
        <v>40</v>
      </c>
      <c r="E1866">
        <v>12401</v>
      </c>
      <c r="F1866">
        <v>7594</v>
      </c>
      <c r="G1866">
        <v>4770</v>
      </c>
      <c r="H1866">
        <f>'[4]200912'!V41</f>
        <v>5109</v>
      </c>
      <c r="I1866">
        <v>2380</v>
      </c>
      <c r="J1866">
        <v>3807</v>
      </c>
      <c r="K1866">
        <v>69</v>
      </c>
      <c r="L1866">
        <v>1521</v>
      </c>
      <c r="M1866">
        <v>2024</v>
      </c>
      <c r="N1866">
        <v>2924</v>
      </c>
      <c r="O1866">
        <v>135</v>
      </c>
      <c r="P1866">
        <v>1167.02</v>
      </c>
    </row>
    <row r="1867" spans="3:16" x14ac:dyDescent="0.2">
      <c r="C1867" s="5">
        <v>40167</v>
      </c>
      <c r="D1867" t="s">
        <v>41</v>
      </c>
      <c r="E1867">
        <v>12654</v>
      </c>
      <c r="F1867">
        <v>7800</v>
      </c>
      <c r="G1867">
        <v>4850</v>
      </c>
      <c r="H1867">
        <f>'[4]200912'!V42</f>
        <v>5155</v>
      </c>
      <c r="I1867">
        <v>2238</v>
      </c>
      <c r="J1867">
        <v>3809</v>
      </c>
      <c r="K1867">
        <v>74</v>
      </c>
      <c r="L1867">
        <v>1465</v>
      </c>
      <c r="M1867">
        <v>2024</v>
      </c>
      <c r="N1867">
        <v>2924</v>
      </c>
      <c r="O1867">
        <v>136</v>
      </c>
      <c r="P1867">
        <v>1185.75</v>
      </c>
    </row>
    <row r="1868" spans="3:16" x14ac:dyDescent="0.2">
      <c r="C1868" s="5">
        <v>40167</v>
      </c>
      <c r="D1868" t="s">
        <v>42</v>
      </c>
      <c r="E1868">
        <v>12778</v>
      </c>
      <c r="F1868">
        <v>7861</v>
      </c>
      <c r="G1868">
        <v>4899</v>
      </c>
      <c r="H1868">
        <f>'[4]200912'!V43</f>
        <v>5263</v>
      </c>
      <c r="I1868">
        <v>2252</v>
      </c>
      <c r="J1868">
        <v>3812</v>
      </c>
      <c r="K1868">
        <v>73</v>
      </c>
      <c r="L1868">
        <v>1397</v>
      </c>
      <c r="M1868">
        <v>2024</v>
      </c>
      <c r="N1868">
        <v>2924</v>
      </c>
      <c r="O1868">
        <v>137</v>
      </c>
      <c r="P1868">
        <v>1204.49</v>
      </c>
    </row>
    <row r="1869" spans="3:16" x14ac:dyDescent="0.2">
      <c r="C1869" s="5">
        <v>40167</v>
      </c>
      <c r="D1869" t="s">
        <v>43</v>
      </c>
      <c r="E1869">
        <v>12913</v>
      </c>
      <c r="F1869">
        <v>7979</v>
      </c>
      <c r="G1869">
        <v>4925</v>
      </c>
      <c r="H1869">
        <f>'[4]200912'!V44</f>
        <v>5260</v>
      </c>
      <c r="I1869">
        <v>2286</v>
      </c>
      <c r="J1869">
        <v>3885</v>
      </c>
      <c r="K1869">
        <v>63</v>
      </c>
      <c r="L1869">
        <v>1353</v>
      </c>
      <c r="M1869">
        <v>2214</v>
      </c>
      <c r="N1869">
        <v>2935</v>
      </c>
      <c r="O1869">
        <v>139</v>
      </c>
      <c r="P1869">
        <v>1224.02</v>
      </c>
    </row>
    <row r="1870" spans="3:16" x14ac:dyDescent="0.2">
      <c r="C1870" s="5">
        <v>40167</v>
      </c>
      <c r="D1870" t="s">
        <v>44</v>
      </c>
      <c r="E1870">
        <v>13161</v>
      </c>
      <c r="F1870">
        <v>8180</v>
      </c>
      <c r="G1870">
        <v>4958</v>
      </c>
      <c r="H1870">
        <f>'[4]200912'!V45</f>
        <v>5489</v>
      </c>
      <c r="I1870">
        <v>2285</v>
      </c>
      <c r="J1870">
        <v>3903</v>
      </c>
      <c r="K1870">
        <v>59</v>
      </c>
      <c r="L1870">
        <v>1271</v>
      </c>
      <c r="M1870">
        <v>2214</v>
      </c>
      <c r="N1870">
        <v>2935</v>
      </c>
      <c r="O1870">
        <v>143</v>
      </c>
      <c r="P1870">
        <v>1242.75</v>
      </c>
    </row>
    <row r="1871" spans="3:16" x14ac:dyDescent="0.2">
      <c r="C1871" s="5">
        <v>40167</v>
      </c>
      <c r="D1871" t="s">
        <v>45</v>
      </c>
      <c r="E1871">
        <v>13395</v>
      </c>
      <c r="F1871">
        <v>8326</v>
      </c>
      <c r="G1871">
        <v>5014</v>
      </c>
      <c r="H1871">
        <f>'[4]200912'!V46</f>
        <v>5589</v>
      </c>
      <c r="I1871">
        <v>2279</v>
      </c>
      <c r="J1871">
        <v>4016</v>
      </c>
      <c r="K1871">
        <v>59</v>
      </c>
      <c r="L1871">
        <v>1399</v>
      </c>
      <c r="M1871">
        <v>2214</v>
      </c>
      <c r="N1871">
        <v>2935</v>
      </c>
      <c r="O1871">
        <v>148</v>
      </c>
      <c r="P1871">
        <v>1262.99</v>
      </c>
    </row>
    <row r="1872" spans="3:16" x14ac:dyDescent="0.2">
      <c r="C1872" s="5">
        <v>40167</v>
      </c>
      <c r="D1872" t="s">
        <v>46</v>
      </c>
      <c r="E1872">
        <v>13469</v>
      </c>
      <c r="F1872">
        <v>8483</v>
      </c>
      <c r="G1872">
        <v>5069</v>
      </c>
      <c r="H1872">
        <f>'[4]200912'!V47</f>
        <v>5695</v>
      </c>
      <c r="I1872">
        <v>2218</v>
      </c>
      <c r="J1872">
        <v>3995</v>
      </c>
      <c r="K1872">
        <v>50</v>
      </c>
      <c r="L1872">
        <v>1422</v>
      </c>
      <c r="M1872">
        <v>2214</v>
      </c>
      <c r="N1872">
        <v>2935</v>
      </c>
      <c r="O1872">
        <v>152</v>
      </c>
      <c r="P1872">
        <v>1282.93</v>
      </c>
    </row>
    <row r="1873" spans="3:16" x14ac:dyDescent="0.2">
      <c r="C1873" s="5">
        <v>40167</v>
      </c>
      <c r="D1873" t="s">
        <v>47</v>
      </c>
      <c r="E1873">
        <v>13675</v>
      </c>
      <c r="F1873">
        <v>8562</v>
      </c>
      <c r="G1873">
        <v>4974</v>
      </c>
      <c r="H1873">
        <f>'[4]200912'!V48</f>
        <v>6063</v>
      </c>
      <c r="I1873">
        <v>2204</v>
      </c>
      <c r="J1873">
        <v>4050</v>
      </c>
      <c r="K1873">
        <v>46</v>
      </c>
      <c r="L1873">
        <v>1301</v>
      </c>
      <c r="M1873">
        <v>2446</v>
      </c>
      <c r="N1873">
        <v>3019</v>
      </c>
      <c r="O1873">
        <v>157</v>
      </c>
      <c r="P1873">
        <v>1303.17</v>
      </c>
    </row>
    <row r="1874" spans="3:16" x14ac:dyDescent="0.2">
      <c r="C1874" s="5">
        <v>40167</v>
      </c>
      <c r="D1874" t="s">
        <v>48</v>
      </c>
      <c r="E1874">
        <v>14064</v>
      </c>
      <c r="F1874">
        <v>8840</v>
      </c>
      <c r="G1874">
        <v>5043</v>
      </c>
      <c r="H1874">
        <f>'[4]200912'!V49</f>
        <v>6418</v>
      </c>
      <c r="I1874">
        <v>2222</v>
      </c>
      <c r="J1874">
        <v>4040</v>
      </c>
      <c r="K1874">
        <v>41</v>
      </c>
      <c r="L1874">
        <v>1202</v>
      </c>
      <c r="M1874">
        <v>2446</v>
      </c>
      <c r="N1874">
        <v>3019</v>
      </c>
      <c r="O1874">
        <v>159</v>
      </c>
      <c r="P1874">
        <v>1323.9</v>
      </c>
    </row>
    <row r="1875" spans="3:16" x14ac:dyDescent="0.2">
      <c r="C1875" s="5">
        <v>40167</v>
      </c>
      <c r="D1875" t="s">
        <v>49</v>
      </c>
      <c r="E1875">
        <v>14327</v>
      </c>
      <c r="F1875">
        <v>9041</v>
      </c>
      <c r="G1875">
        <v>5129</v>
      </c>
      <c r="H1875">
        <f>'[4]200912'!V50</f>
        <v>6500</v>
      </c>
      <c r="I1875">
        <v>2265</v>
      </c>
      <c r="J1875">
        <v>4009</v>
      </c>
      <c r="K1875">
        <v>53</v>
      </c>
      <c r="L1875">
        <v>1131</v>
      </c>
      <c r="M1875">
        <v>2446</v>
      </c>
      <c r="N1875">
        <v>3019</v>
      </c>
      <c r="O1875">
        <v>161</v>
      </c>
      <c r="P1875">
        <v>1326.49</v>
      </c>
    </row>
    <row r="1876" spans="3:16" x14ac:dyDescent="0.2">
      <c r="C1876" s="5">
        <v>40167</v>
      </c>
      <c r="D1876" t="s">
        <v>50</v>
      </c>
      <c r="E1876">
        <v>14431</v>
      </c>
      <c r="F1876">
        <v>8975</v>
      </c>
      <c r="G1876">
        <v>5144</v>
      </c>
      <c r="H1876">
        <f>'[4]200912'!V51</f>
        <v>6380</v>
      </c>
      <c r="I1876">
        <v>2231</v>
      </c>
      <c r="J1876">
        <v>4044</v>
      </c>
      <c r="K1876">
        <v>47</v>
      </c>
      <c r="L1876">
        <v>1107</v>
      </c>
      <c r="M1876">
        <v>2446</v>
      </c>
      <c r="N1876">
        <v>3019</v>
      </c>
      <c r="O1876">
        <v>164</v>
      </c>
      <c r="P1876">
        <v>1329.58</v>
      </c>
    </row>
    <row r="1877" spans="3:16" x14ac:dyDescent="0.2">
      <c r="C1877" s="5">
        <v>40167</v>
      </c>
      <c r="D1877" t="s">
        <v>51</v>
      </c>
      <c r="E1877">
        <v>14472</v>
      </c>
      <c r="F1877">
        <v>8842</v>
      </c>
      <c r="G1877">
        <v>5314</v>
      </c>
      <c r="H1877">
        <f>'[4]200912'!V52</f>
        <v>6247</v>
      </c>
      <c r="I1877">
        <v>2259</v>
      </c>
      <c r="J1877">
        <v>4116</v>
      </c>
      <c r="K1877">
        <v>50</v>
      </c>
      <c r="L1877">
        <v>1066</v>
      </c>
      <c r="M1877">
        <v>2597</v>
      </c>
      <c r="N1877">
        <v>3162</v>
      </c>
      <c r="O1877">
        <v>166</v>
      </c>
      <c r="P1877">
        <v>1332.17</v>
      </c>
    </row>
    <row r="1878" spans="3:16" x14ac:dyDescent="0.2">
      <c r="C1878" s="5">
        <v>40167</v>
      </c>
      <c r="D1878" t="s">
        <v>52</v>
      </c>
      <c r="E1878">
        <v>14540</v>
      </c>
      <c r="F1878">
        <v>8690</v>
      </c>
      <c r="G1878">
        <v>5251</v>
      </c>
      <c r="H1878">
        <f>'[4]200912'!V53</f>
        <v>6029</v>
      </c>
      <c r="I1878">
        <v>2255</v>
      </c>
      <c r="J1878">
        <v>4155</v>
      </c>
      <c r="K1878">
        <v>51</v>
      </c>
      <c r="L1878">
        <v>1054</v>
      </c>
      <c r="M1878">
        <v>2597</v>
      </c>
      <c r="N1878">
        <v>3162</v>
      </c>
      <c r="O1878">
        <v>168</v>
      </c>
      <c r="P1878">
        <v>1335.26</v>
      </c>
    </row>
    <row r="1879" spans="3:16" x14ac:dyDescent="0.2">
      <c r="C1879" s="5">
        <v>40167</v>
      </c>
      <c r="D1879" t="s">
        <v>53</v>
      </c>
      <c r="E1879">
        <v>14685</v>
      </c>
      <c r="F1879">
        <v>8579</v>
      </c>
      <c r="G1879">
        <v>5172</v>
      </c>
      <c r="H1879">
        <f>'[4]200912'!V54</f>
        <v>5876</v>
      </c>
      <c r="I1879">
        <v>2349</v>
      </c>
      <c r="J1879">
        <v>4092</v>
      </c>
      <c r="K1879">
        <v>51</v>
      </c>
      <c r="L1879">
        <v>985</v>
      </c>
      <c r="M1879">
        <v>2597</v>
      </c>
      <c r="N1879">
        <v>3162</v>
      </c>
      <c r="O1879">
        <v>169</v>
      </c>
      <c r="P1879">
        <v>1348.4</v>
      </c>
    </row>
    <row r="1880" spans="3:16" x14ac:dyDescent="0.2">
      <c r="C1880" s="5">
        <v>40167</v>
      </c>
      <c r="D1880" t="s">
        <v>54</v>
      </c>
      <c r="E1880">
        <v>14773</v>
      </c>
      <c r="F1880">
        <v>8489</v>
      </c>
      <c r="G1880">
        <v>5083</v>
      </c>
      <c r="H1880">
        <f>'[4]200912'!V55</f>
        <v>5650</v>
      </c>
      <c r="I1880">
        <v>2384</v>
      </c>
      <c r="J1880">
        <v>3923</v>
      </c>
      <c r="K1880">
        <v>53</v>
      </c>
      <c r="L1880">
        <v>1198</v>
      </c>
      <c r="M1880">
        <v>2597</v>
      </c>
      <c r="N1880">
        <v>3162</v>
      </c>
      <c r="O1880">
        <v>171</v>
      </c>
      <c r="P1880">
        <v>1361.54</v>
      </c>
    </row>
    <row r="1881" spans="3:16" x14ac:dyDescent="0.2">
      <c r="C1881" s="5">
        <v>40167</v>
      </c>
      <c r="D1881" t="s">
        <v>55</v>
      </c>
      <c r="E1881">
        <v>14733</v>
      </c>
      <c r="F1881">
        <v>8469</v>
      </c>
      <c r="G1881">
        <v>5022</v>
      </c>
      <c r="H1881">
        <f>'[4]200912'!V56</f>
        <v>5451</v>
      </c>
      <c r="I1881">
        <v>2360</v>
      </c>
      <c r="J1881">
        <v>3838</v>
      </c>
      <c r="K1881">
        <v>56</v>
      </c>
      <c r="L1881">
        <v>1325</v>
      </c>
      <c r="M1881">
        <v>2614</v>
      </c>
      <c r="N1881">
        <v>3149</v>
      </c>
      <c r="O1881">
        <v>173</v>
      </c>
      <c r="P1881">
        <v>1374.68</v>
      </c>
    </row>
    <row r="1882" spans="3:16" x14ac:dyDescent="0.2">
      <c r="C1882" s="5">
        <v>40167</v>
      </c>
      <c r="D1882" t="s">
        <v>56</v>
      </c>
      <c r="E1882">
        <v>14654</v>
      </c>
      <c r="F1882">
        <v>8371</v>
      </c>
      <c r="G1882">
        <v>4948</v>
      </c>
      <c r="H1882">
        <f>'[4]200912'!V57</f>
        <v>5408</v>
      </c>
      <c r="I1882">
        <v>2428</v>
      </c>
      <c r="J1882">
        <v>3758</v>
      </c>
      <c r="K1882">
        <v>58</v>
      </c>
      <c r="L1882">
        <v>1442</v>
      </c>
      <c r="M1882">
        <v>2614</v>
      </c>
      <c r="N1882">
        <v>3149</v>
      </c>
      <c r="O1882">
        <v>174</v>
      </c>
      <c r="P1882">
        <v>1387.82</v>
      </c>
    </row>
    <row r="1883" spans="3:16" x14ac:dyDescent="0.2">
      <c r="C1883" s="5">
        <v>40167</v>
      </c>
      <c r="D1883" t="s">
        <v>57</v>
      </c>
      <c r="E1883">
        <v>14594</v>
      </c>
      <c r="F1883">
        <v>8210</v>
      </c>
      <c r="G1883">
        <v>4961</v>
      </c>
      <c r="H1883">
        <f>'[4]200912'!V58</f>
        <v>5245</v>
      </c>
      <c r="I1883">
        <v>2392</v>
      </c>
      <c r="J1883">
        <v>3802</v>
      </c>
      <c r="K1883">
        <v>64</v>
      </c>
      <c r="L1883">
        <v>1524</v>
      </c>
      <c r="M1883">
        <v>2614</v>
      </c>
      <c r="N1883">
        <v>3149</v>
      </c>
      <c r="O1883">
        <v>174</v>
      </c>
      <c r="P1883">
        <v>1431.39</v>
      </c>
    </row>
    <row r="1884" spans="3:16" x14ac:dyDescent="0.2">
      <c r="C1884" s="5">
        <v>40167</v>
      </c>
      <c r="D1884" t="s">
        <v>58</v>
      </c>
      <c r="E1884">
        <v>14493</v>
      </c>
      <c r="F1884">
        <v>8126</v>
      </c>
      <c r="G1884">
        <v>4916</v>
      </c>
      <c r="H1884">
        <f>'[4]200912'!V59</f>
        <v>5100</v>
      </c>
      <c r="I1884">
        <v>2267</v>
      </c>
      <c r="J1884">
        <v>3738</v>
      </c>
      <c r="K1884">
        <v>70</v>
      </c>
      <c r="L1884">
        <v>1578</v>
      </c>
      <c r="M1884">
        <v>2614</v>
      </c>
      <c r="N1884">
        <v>3149</v>
      </c>
      <c r="O1884">
        <v>175</v>
      </c>
      <c r="P1884">
        <v>1474.47</v>
      </c>
    </row>
    <row r="1885" spans="3:16" x14ac:dyDescent="0.2">
      <c r="C1885" s="5">
        <v>40167</v>
      </c>
      <c r="D1885" t="s">
        <v>59</v>
      </c>
      <c r="E1885">
        <v>14436</v>
      </c>
      <c r="F1885">
        <v>8115</v>
      </c>
      <c r="G1885">
        <v>4895</v>
      </c>
      <c r="H1885">
        <f>'[4]200912'!V60</f>
        <v>5127</v>
      </c>
      <c r="I1885">
        <v>2252</v>
      </c>
      <c r="J1885">
        <v>3587</v>
      </c>
      <c r="K1885">
        <v>81</v>
      </c>
      <c r="L1885">
        <v>1584</v>
      </c>
      <c r="M1885">
        <v>2511</v>
      </c>
      <c r="N1885">
        <v>2914</v>
      </c>
      <c r="O1885">
        <v>175</v>
      </c>
      <c r="P1885">
        <v>1518.05</v>
      </c>
    </row>
    <row r="1886" spans="3:16" x14ac:dyDescent="0.2">
      <c r="C1886" s="5">
        <v>40167</v>
      </c>
      <c r="D1886" t="s">
        <v>60</v>
      </c>
      <c r="E1886">
        <v>14414</v>
      </c>
      <c r="F1886">
        <v>8046</v>
      </c>
      <c r="G1886">
        <v>4835</v>
      </c>
      <c r="H1886">
        <f>'[4]200912'!V61</f>
        <v>4991</v>
      </c>
      <c r="I1886">
        <v>2199</v>
      </c>
      <c r="J1886">
        <v>3494</v>
      </c>
      <c r="K1886">
        <v>87</v>
      </c>
      <c r="L1886">
        <v>1626</v>
      </c>
      <c r="M1886">
        <v>2511</v>
      </c>
      <c r="N1886">
        <v>2914</v>
      </c>
      <c r="O1886">
        <v>176</v>
      </c>
      <c r="P1886">
        <v>1561.63</v>
      </c>
    </row>
    <row r="1887" spans="3:16" x14ac:dyDescent="0.2">
      <c r="C1887" s="5">
        <v>40167</v>
      </c>
      <c r="D1887" t="s">
        <v>61</v>
      </c>
      <c r="E1887">
        <v>14393</v>
      </c>
      <c r="F1887">
        <v>8092</v>
      </c>
      <c r="G1887">
        <v>4789</v>
      </c>
      <c r="H1887">
        <f>'[4]200912'!V62</f>
        <v>4948</v>
      </c>
      <c r="I1887">
        <v>2119</v>
      </c>
      <c r="J1887">
        <v>3458</v>
      </c>
      <c r="K1887">
        <v>90</v>
      </c>
      <c r="L1887">
        <v>1688</v>
      </c>
      <c r="M1887">
        <v>2511</v>
      </c>
      <c r="N1887">
        <v>2914</v>
      </c>
      <c r="O1887">
        <v>177</v>
      </c>
      <c r="P1887">
        <v>1601.31</v>
      </c>
    </row>
    <row r="1888" spans="3:16" x14ac:dyDescent="0.2">
      <c r="C1888" s="5">
        <v>40167</v>
      </c>
      <c r="D1888" t="s">
        <v>62</v>
      </c>
      <c r="E1888">
        <v>14318</v>
      </c>
      <c r="F1888">
        <v>8114</v>
      </c>
      <c r="G1888">
        <v>4750</v>
      </c>
      <c r="H1888">
        <f>'[4]200912'!V63</f>
        <v>4817</v>
      </c>
      <c r="I1888">
        <v>2128</v>
      </c>
      <c r="J1888">
        <v>3441</v>
      </c>
      <c r="K1888">
        <v>99</v>
      </c>
      <c r="L1888">
        <v>1858</v>
      </c>
      <c r="M1888">
        <v>2511</v>
      </c>
      <c r="N1888">
        <v>2914</v>
      </c>
      <c r="O1888">
        <v>178</v>
      </c>
      <c r="P1888">
        <v>1641.49</v>
      </c>
    </row>
    <row r="1889" spans="3:16" x14ac:dyDescent="0.2">
      <c r="C1889" s="5">
        <v>40167</v>
      </c>
      <c r="D1889" t="s">
        <v>63</v>
      </c>
      <c r="E1889">
        <v>14289</v>
      </c>
      <c r="F1889">
        <v>8184</v>
      </c>
      <c r="G1889">
        <v>4883</v>
      </c>
      <c r="H1889">
        <f>'[4]200912'!V64</f>
        <v>4757</v>
      </c>
      <c r="I1889">
        <v>2047</v>
      </c>
      <c r="J1889">
        <v>3361</v>
      </c>
      <c r="K1889">
        <v>107</v>
      </c>
      <c r="L1889">
        <v>1998</v>
      </c>
      <c r="M1889">
        <v>2261</v>
      </c>
      <c r="N1889">
        <v>2656</v>
      </c>
      <c r="O1889">
        <v>178</v>
      </c>
      <c r="P1889">
        <v>1681.47</v>
      </c>
    </row>
    <row r="1890" spans="3:16" x14ac:dyDescent="0.2">
      <c r="C1890" s="5">
        <v>40167</v>
      </c>
      <c r="D1890" t="s">
        <v>64</v>
      </c>
      <c r="E1890">
        <v>14334</v>
      </c>
      <c r="F1890">
        <v>8215</v>
      </c>
      <c r="G1890">
        <v>4884</v>
      </c>
      <c r="H1890">
        <f>'[4]200912'!V65</f>
        <v>4632</v>
      </c>
      <c r="I1890">
        <v>1968</v>
      </c>
      <c r="J1890">
        <v>3293</v>
      </c>
      <c r="K1890">
        <v>105</v>
      </c>
      <c r="L1890">
        <v>2153</v>
      </c>
      <c r="M1890">
        <v>2261</v>
      </c>
      <c r="N1890">
        <v>2656</v>
      </c>
      <c r="O1890">
        <v>174</v>
      </c>
      <c r="P1890">
        <v>1721.15</v>
      </c>
    </row>
    <row r="1891" spans="3:16" x14ac:dyDescent="0.2">
      <c r="C1891" s="5">
        <v>40167</v>
      </c>
      <c r="D1891" t="s">
        <v>65</v>
      </c>
      <c r="E1891">
        <v>14376</v>
      </c>
      <c r="F1891">
        <v>8315</v>
      </c>
      <c r="G1891">
        <v>4875</v>
      </c>
      <c r="H1891">
        <f>'[4]200912'!V66</f>
        <v>4512</v>
      </c>
      <c r="I1891">
        <v>1968</v>
      </c>
      <c r="J1891">
        <v>3250</v>
      </c>
      <c r="K1891">
        <v>102</v>
      </c>
      <c r="L1891">
        <v>2315</v>
      </c>
      <c r="M1891">
        <v>2261</v>
      </c>
      <c r="N1891">
        <v>2656</v>
      </c>
      <c r="O1891">
        <v>170</v>
      </c>
      <c r="P1891">
        <v>1773.21</v>
      </c>
    </row>
    <row r="1892" spans="3:16" x14ac:dyDescent="0.2">
      <c r="C1892" s="5">
        <v>40167</v>
      </c>
      <c r="D1892" t="s">
        <v>66</v>
      </c>
      <c r="E1892">
        <v>14426</v>
      </c>
      <c r="F1892">
        <v>8668</v>
      </c>
      <c r="G1892">
        <v>4931</v>
      </c>
      <c r="H1892">
        <f>'[4]200912'!V67</f>
        <v>4349</v>
      </c>
      <c r="I1892">
        <v>1986</v>
      </c>
      <c r="J1892">
        <v>3225</v>
      </c>
      <c r="K1892">
        <v>116</v>
      </c>
      <c r="L1892">
        <v>2571</v>
      </c>
      <c r="M1892">
        <v>2261</v>
      </c>
      <c r="N1892">
        <v>2656</v>
      </c>
      <c r="O1892">
        <v>167</v>
      </c>
      <c r="P1892">
        <v>1824.97</v>
      </c>
    </row>
    <row r="1893" spans="3:16" x14ac:dyDescent="0.2">
      <c r="C1893" s="5">
        <v>40167</v>
      </c>
      <c r="D1893" t="s">
        <v>67</v>
      </c>
      <c r="E1893">
        <v>14574</v>
      </c>
      <c r="F1893">
        <v>9115</v>
      </c>
      <c r="G1893">
        <v>5016</v>
      </c>
      <c r="H1893">
        <f>'[4]200912'!V68</f>
        <v>4260</v>
      </c>
      <c r="I1893">
        <v>1956</v>
      </c>
      <c r="J1893">
        <v>3221</v>
      </c>
      <c r="K1893">
        <v>123</v>
      </c>
      <c r="L1893">
        <v>2728</v>
      </c>
      <c r="M1893">
        <v>2028</v>
      </c>
      <c r="N1893">
        <v>2392</v>
      </c>
      <c r="O1893">
        <v>163</v>
      </c>
      <c r="P1893">
        <v>1876.74</v>
      </c>
    </row>
    <row r="1894" spans="3:16" x14ac:dyDescent="0.2">
      <c r="C1894" s="5">
        <v>40167</v>
      </c>
      <c r="D1894" t="s">
        <v>68</v>
      </c>
      <c r="E1894">
        <v>14728</v>
      </c>
      <c r="F1894">
        <v>9609</v>
      </c>
      <c r="G1894">
        <v>5135</v>
      </c>
      <c r="H1894">
        <f>'[4]200912'!V69</f>
        <v>4436</v>
      </c>
      <c r="I1894">
        <v>1891</v>
      </c>
      <c r="J1894">
        <v>3153</v>
      </c>
      <c r="K1894">
        <v>121</v>
      </c>
      <c r="L1894">
        <v>2789</v>
      </c>
      <c r="M1894">
        <v>2028</v>
      </c>
      <c r="N1894">
        <v>2392</v>
      </c>
      <c r="O1894">
        <v>165</v>
      </c>
      <c r="P1894">
        <v>1928.3</v>
      </c>
    </row>
    <row r="1895" spans="3:16" x14ac:dyDescent="0.2">
      <c r="C1895" s="5">
        <v>40167</v>
      </c>
      <c r="D1895" t="s">
        <v>69</v>
      </c>
      <c r="E1895">
        <v>14842</v>
      </c>
      <c r="F1895">
        <v>10238</v>
      </c>
      <c r="G1895">
        <v>5357</v>
      </c>
      <c r="H1895">
        <f>'[4]200912'!V70</f>
        <v>4591</v>
      </c>
      <c r="I1895">
        <v>1839</v>
      </c>
      <c r="J1895">
        <v>3073</v>
      </c>
      <c r="K1895">
        <v>115</v>
      </c>
      <c r="L1895">
        <v>2821</v>
      </c>
      <c r="M1895">
        <v>2028</v>
      </c>
      <c r="N1895">
        <v>2392</v>
      </c>
      <c r="O1895">
        <v>168</v>
      </c>
      <c r="P1895">
        <v>1974.08</v>
      </c>
    </row>
    <row r="1896" spans="3:16" x14ac:dyDescent="0.2">
      <c r="C1896" s="5">
        <v>40167</v>
      </c>
      <c r="D1896" t="s">
        <v>70</v>
      </c>
      <c r="E1896">
        <v>15330</v>
      </c>
      <c r="F1896">
        <v>10775</v>
      </c>
      <c r="G1896">
        <v>5568</v>
      </c>
      <c r="H1896">
        <f>'[4]200912'!V71</f>
        <v>4585</v>
      </c>
      <c r="I1896">
        <v>1728</v>
      </c>
      <c r="J1896">
        <v>2998</v>
      </c>
      <c r="K1896">
        <v>115</v>
      </c>
      <c r="L1896">
        <v>2895</v>
      </c>
      <c r="M1896">
        <v>2028</v>
      </c>
      <c r="N1896">
        <v>2392</v>
      </c>
      <c r="O1896">
        <v>171</v>
      </c>
      <c r="P1896">
        <v>2019.66</v>
      </c>
    </row>
    <row r="1897" spans="3:16" x14ac:dyDescent="0.2">
      <c r="C1897" s="5">
        <v>40167</v>
      </c>
      <c r="D1897" t="s">
        <v>71</v>
      </c>
      <c r="E1897">
        <v>15707</v>
      </c>
      <c r="F1897">
        <v>10996</v>
      </c>
      <c r="G1897">
        <v>5704</v>
      </c>
      <c r="H1897">
        <f>'[4]200912'!V72</f>
        <v>4756</v>
      </c>
      <c r="I1897">
        <v>1661</v>
      </c>
      <c r="J1897">
        <v>2930</v>
      </c>
      <c r="K1897">
        <v>112</v>
      </c>
      <c r="L1897">
        <v>3111</v>
      </c>
      <c r="M1897">
        <v>1844</v>
      </c>
      <c r="N1897">
        <v>2176</v>
      </c>
      <c r="O1897">
        <v>174</v>
      </c>
      <c r="P1897">
        <v>2065.25</v>
      </c>
    </row>
    <row r="1898" spans="3:16" x14ac:dyDescent="0.2">
      <c r="C1898" s="5">
        <v>40167</v>
      </c>
      <c r="D1898" t="s">
        <v>72</v>
      </c>
      <c r="E1898">
        <v>15847</v>
      </c>
      <c r="F1898">
        <v>11287</v>
      </c>
      <c r="G1898">
        <v>5756</v>
      </c>
      <c r="H1898">
        <f>'[4]200912'!V73</f>
        <v>4942</v>
      </c>
      <c r="I1898">
        <v>1566</v>
      </c>
      <c r="J1898">
        <v>2772</v>
      </c>
      <c r="K1898">
        <v>118</v>
      </c>
      <c r="L1898">
        <v>3005</v>
      </c>
      <c r="M1898">
        <v>1844</v>
      </c>
      <c r="N1898">
        <v>2176</v>
      </c>
      <c r="O1898">
        <v>177</v>
      </c>
      <c r="P1898">
        <v>2110.5300000000002</v>
      </c>
    </row>
    <row r="1899" spans="3:16" x14ac:dyDescent="0.2">
      <c r="C1899" s="5">
        <v>40167</v>
      </c>
      <c r="D1899" t="s">
        <v>73</v>
      </c>
      <c r="E1899">
        <v>15907</v>
      </c>
      <c r="F1899">
        <v>11579</v>
      </c>
      <c r="G1899">
        <v>5697</v>
      </c>
      <c r="H1899">
        <f>'[4]200912'!V74</f>
        <v>5076</v>
      </c>
      <c r="I1899">
        <v>1511</v>
      </c>
      <c r="J1899">
        <v>2687</v>
      </c>
      <c r="K1899">
        <v>121</v>
      </c>
      <c r="L1899">
        <v>3129</v>
      </c>
      <c r="M1899">
        <v>1844</v>
      </c>
      <c r="N1899">
        <v>2176</v>
      </c>
      <c r="O1899">
        <v>179</v>
      </c>
      <c r="P1899">
        <v>2133.87</v>
      </c>
    </row>
    <row r="1900" spans="3:16" x14ac:dyDescent="0.2">
      <c r="C1900" s="5">
        <v>40167</v>
      </c>
      <c r="D1900" t="s">
        <v>74</v>
      </c>
      <c r="E1900">
        <v>15857</v>
      </c>
      <c r="F1900">
        <v>11737</v>
      </c>
      <c r="G1900">
        <v>5683</v>
      </c>
      <c r="H1900">
        <f>'[4]200912'!V75</f>
        <v>5064</v>
      </c>
      <c r="I1900">
        <v>1518</v>
      </c>
      <c r="J1900">
        <v>2642</v>
      </c>
      <c r="K1900">
        <v>117</v>
      </c>
      <c r="L1900">
        <v>3236</v>
      </c>
      <c r="M1900">
        <v>1844</v>
      </c>
      <c r="N1900">
        <v>2176</v>
      </c>
      <c r="O1900">
        <v>182</v>
      </c>
      <c r="P1900">
        <v>2156.91</v>
      </c>
    </row>
    <row r="1901" spans="3:16" x14ac:dyDescent="0.2">
      <c r="C1901" s="5">
        <v>40167</v>
      </c>
      <c r="D1901" t="s">
        <v>75</v>
      </c>
      <c r="E1901">
        <v>15979</v>
      </c>
      <c r="F1901">
        <v>11900</v>
      </c>
      <c r="G1901">
        <v>5785</v>
      </c>
      <c r="H1901">
        <f>'[4]200912'!V76</f>
        <v>5085</v>
      </c>
      <c r="I1901">
        <v>1489</v>
      </c>
      <c r="J1901">
        <v>2629</v>
      </c>
      <c r="K1901">
        <v>94</v>
      </c>
      <c r="L1901">
        <v>3241</v>
      </c>
      <c r="M1901">
        <v>1822</v>
      </c>
      <c r="N1901">
        <v>2135</v>
      </c>
      <c r="O1901">
        <v>185</v>
      </c>
      <c r="P1901">
        <v>2180.25</v>
      </c>
    </row>
    <row r="1902" spans="3:16" x14ac:dyDescent="0.2">
      <c r="C1902" s="5">
        <v>40167</v>
      </c>
      <c r="D1902" t="s">
        <v>76</v>
      </c>
      <c r="E1902">
        <v>16003</v>
      </c>
      <c r="F1902">
        <v>11859</v>
      </c>
      <c r="G1902">
        <v>5777</v>
      </c>
      <c r="H1902">
        <f>'[4]200912'!V77</f>
        <v>5003</v>
      </c>
      <c r="I1902">
        <v>1545</v>
      </c>
      <c r="J1902">
        <v>2596</v>
      </c>
      <c r="K1902">
        <v>102</v>
      </c>
      <c r="L1902">
        <v>3186</v>
      </c>
      <c r="M1902">
        <v>1822</v>
      </c>
      <c r="N1902">
        <v>2135</v>
      </c>
      <c r="O1902">
        <v>191</v>
      </c>
      <c r="P1902">
        <v>2203.79</v>
      </c>
    </row>
    <row r="1903" spans="3:16" x14ac:dyDescent="0.2">
      <c r="C1903" s="5">
        <v>40167</v>
      </c>
      <c r="D1903" t="s">
        <v>77</v>
      </c>
      <c r="E1903">
        <v>15913</v>
      </c>
      <c r="F1903">
        <v>11809</v>
      </c>
      <c r="G1903">
        <v>5782</v>
      </c>
      <c r="H1903">
        <f>'[4]200912'!V78</f>
        <v>5050</v>
      </c>
      <c r="I1903">
        <v>1415</v>
      </c>
      <c r="J1903">
        <v>2463</v>
      </c>
      <c r="K1903">
        <v>100</v>
      </c>
      <c r="L1903">
        <v>3215</v>
      </c>
      <c r="M1903">
        <v>1822</v>
      </c>
      <c r="N1903">
        <v>2135</v>
      </c>
      <c r="O1903">
        <v>198</v>
      </c>
      <c r="P1903">
        <v>2206.83</v>
      </c>
    </row>
    <row r="1904" spans="3:16" x14ac:dyDescent="0.2">
      <c r="C1904" s="5">
        <v>40167</v>
      </c>
      <c r="D1904" t="s">
        <v>78</v>
      </c>
      <c r="E1904">
        <v>15900</v>
      </c>
      <c r="F1904">
        <v>11766</v>
      </c>
      <c r="G1904">
        <v>5841</v>
      </c>
      <c r="H1904">
        <f>'[4]200912'!V79</f>
        <v>5053</v>
      </c>
      <c r="I1904">
        <v>1323</v>
      </c>
      <c r="J1904">
        <v>2425</v>
      </c>
      <c r="K1904">
        <v>94</v>
      </c>
      <c r="L1904">
        <v>3276</v>
      </c>
      <c r="M1904">
        <v>1822</v>
      </c>
      <c r="N1904">
        <v>2135</v>
      </c>
      <c r="O1904">
        <v>204</v>
      </c>
      <c r="P1904">
        <v>2210.36</v>
      </c>
    </row>
    <row r="1905" spans="3:16" x14ac:dyDescent="0.2">
      <c r="C1905" s="5">
        <v>40167</v>
      </c>
      <c r="D1905" t="s">
        <v>79</v>
      </c>
      <c r="E1905">
        <v>16018</v>
      </c>
      <c r="F1905">
        <v>11874</v>
      </c>
      <c r="G1905">
        <v>5981</v>
      </c>
      <c r="H1905">
        <f>'[4]200912'!V80</f>
        <v>4985</v>
      </c>
      <c r="I1905">
        <v>1300</v>
      </c>
      <c r="J1905">
        <v>2395</v>
      </c>
      <c r="K1905">
        <v>103</v>
      </c>
      <c r="L1905">
        <v>3174</v>
      </c>
      <c r="M1905">
        <v>1809</v>
      </c>
      <c r="N1905">
        <v>2051</v>
      </c>
      <c r="O1905">
        <v>210</v>
      </c>
      <c r="P1905">
        <v>2213.69</v>
      </c>
    </row>
    <row r="1906" spans="3:16" x14ac:dyDescent="0.2">
      <c r="C1906" s="5">
        <v>40167</v>
      </c>
      <c r="D1906" t="s">
        <v>80</v>
      </c>
      <c r="E1906">
        <v>16007</v>
      </c>
      <c r="F1906">
        <v>11832</v>
      </c>
      <c r="G1906">
        <v>5913</v>
      </c>
      <c r="H1906">
        <f>'[4]200912'!V81</f>
        <v>4945</v>
      </c>
      <c r="I1906">
        <v>1256</v>
      </c>
      <c r="J1906">
        <v>2335</v>
      </c>
      <c r="K1906">
        <v>117</v>
      </c>
      <c r="L1906">
        <v>3152</v>
      </c>
      <c r="M1906">
        <v>1809</v>
      </c>
      <c r="N1906">
        <v>2051</v>
      </c>
      <c r="O1906">
        <v>214</v>
      </c>
      <c r="P1906">
        <v>2217.23</v>
      </c>
    </row>
    <row r="1907" spans="3:16" x14ac:dyDescent="0.2">
      <c r="C1907" s="5">
        <v>40167</v>
      </c>
      <c r="D1907" t="s">
        <v>81</v>
      </c>
      <c r="E1907">
        <v>15877</v>
      </c>
      <c r="F1907">
        <v>11709</v>
      </c>
      <c r="G1907">
        <v>5916</v>
      </c>
      <c r="H1907">
        <f>'[4]200912'!V82</f>
        <v>4943</v>
      </c>
      <c r="I1907">
        <v>1342</v>
      </c>
      <c r="J1907">
        <v>2317</v>
      </c>
      <c r="K1907">
        <v>124</v>
      </c>
      <c r="L1907">
        <v>3194</v>
      </c>
      <c r="M1907">
        <v>1809</v>
      </c>
      <c r="N1907">
        <v>2051</v>
      </c>
      <c r="O1907">
        <v>218</v>
      </c>
      <c r="P1907">
        <v>2177.48</v>
      </c>
    </row>
    <row r="1908" spans="3:16" x14ac:dyDescent="0.2">
      <c r="C1908" s="5">
        <v>40167</v>
      </c>
      <c r="D1908" t="s">
        <v>82</v>
      </c>
      <c r="E1908">
        <v>15693</v>
      </c>
      <c r="F1908">
        <v>11481</v>
      </c>
      <c r="G1908">
        <v>5878</v>
      </c>
      <c r="H1908">
        <f>'[4]200912'!V83</f>
        <v>4896</v>
      </c>
      <c r="I1908">
        <v>1485</v>
      </c>
      <c r="J1908">
        <v>2323</v>
      </c>
      <c r="K1908">
        <v>126</v>
      </c>
      <c r="L1908">
        <v>3081</v>
      </c>
      <c r="M1908">
        <v>1809</v>
      </c>
      <c r="N1908">
        <v>2051</v>
      </c>
      <c r="O1908">
        <v>222</v>
      </c>
      <c r="P1908">
        <v>2137.2399999999998</v>
      </c>
    </row>
    <row r="1909" spans="3:16" x14ac:dyDescent="0.2">
      <c r="C1909" s="5">
        <v>40167</v>
      </c>
      <c r="D1909" t="s">
        <v>83</v>
      </c>
      <c r="E1909">
        <v>15581</v>
      </c>
      <c r="F1909">
        <v>11262</v>
      </c>
      <c r="G1909">
        <v>5851</v>
      </c>
      <c r="H1909">
        <f>'[4]200912'!V84</f>
        <v>4933</v>
      </c>
      <c r="I1909">
        <v>1465</v>
      </c>
      <c r="J1909">
        <v>2277</v>
      </c>
      <c r="K1909">
        <v>113</v>
      </c>
      <c r="L1909">
        <v>2959</v>
      </c>
      <c r="M1909">
        <v>1847</v>
      </c>
      <c r="N1909">
        <v>2083</v>
      </c>
      <c r="O1909">
        <v>226</v>
      </c>
      <c r="P1909">
        <v>2097.5</v>
      </c>
    </row>
    <row r="1910" spans="3:16" x14ac:dyDescent="0.2">
      <c r="C1910" s="5">
        <v>40167</v>
      </c>
      <c r="D1910" t="s">
        <v>84</v>
      </c>
      <c r="E1910">
        <v>15491</v>
      </c>
      <c r="F1910">
        <v>10962</v>
      </c>
      <c r="G1910">
        <v>5926</v>
      </c>
      <c r="H1910">
        <f>'[4]200912'!V85</f>
        <v>4815</v>
      </c>
      <c r="I1910">
        <v>1465</v>
      </c>
      <c r="J1910">
        <v>2326</v>
      </c>
      <c r="K1910">
        <v>97</v>
      </c>
      <c r="L1910">
        <v>2739</v>
      </c>
      <c r="M1910">
        <v>1847</v>
      </c>
      <c r="N1910">
        <v>2083</v>
      </c>
      <c r="O1910">
        <v>226</v>
      </c>
      <c r="P1910">
        <v>2057.7600000000002</v>
      </c>
    </row>
    <row r="1911" spans="3:16" x14ac:dyDescent="0.2">
      <c r="C1911" s="5">
        <v>40167</v>
      </c>
      <c r="D1911" t="s">
        <v>85</v>
      </c>
      <c r="E1911">
        <v>15303</v>
      </c>
      <c r="F1911">
        <v>10658</v>
      </c>
      <c r="G1911">
        <v>5898</v>
      </c>
      <c r="H1911">
        <f>'[4]200912'!V86</f>
        <v>4813</v>
      </c>
      <c r="I1911">
        <v>1464</v>
      </c>
      <c r="J1911">
        <v>2274</v>
      </c>
      <c r="K1911">
        <v>116</v>
      </c>
      <c r="L1911">
        <v>2491</v>
      </c>
      <c r="M1911">
        <v>1847</v>
      </c>
      <c r="N1911">
        <v>2083</v>
      </c>
      <c r="O1911">
        <v>226</v>
      </c>
      <c r="P1911">
        <v>2008.32</v>
      </c>
    </row>
    <row r="1912" spans="3:16" x14ac:dyDescent="0.2">
      <c r="C1912" s="5">
        <v>40167</v>
      </c>
      <c r="D1912" t="s">
        <v>86</v>
      </c>
      <c r="E1912">
        <v>15208</v>
      </c>
      <c r="F1912">
        <v>10371</v>
      </c>
      <c r="G1912">
        <v>5667</v>
      </c>
      <c r="H1912">
        <f>'[4]200912'!V87</f>
        <v>4809</v>
      </c>
      <c r="I1912">
        <v>1503</v>
      </c>
      <c r="J1912">
        <v>2270</v>
      </c>
      <c r="K1912">
        <v>134</v>
      </c>
      <c r="L1912">
        <v>2429</v>
      </c>
      <c r="M1912">
        <v>1847</v>
      </c>
      <c r="N1912">
        <v>2083</v>
      </c>
      <c r="O1912">
        <v>226</v>
      </c>
      <c r="P1912">
        <v>1959.39</v>
      </c>
    </row>
    <row r="1913" spans="3:16" x14ac:dyDescent="0.2">
      <c r="C1913" s="5">
        <v>40167</v>
      </c>
      <c r="D1913" t="s">
        <v>87</v>
      </c>
      <c r="E1913">
        <v>15356</v>
      </c>
      <c r="F1913">
        <v>10404</v>
      </c>
      <c r="G1913">
        <v>5613</v>
      </c>
      <c r="H1913">
        <f>'[4]200912'!V88</f>
        <v>4772</v>
      </c>
      <c r="I1913">
        <v>1542</v>
      </c>
      <c r="J1913">
        <v>2329</v>
      </c>
      <c r="K1913">
        <v>136</v>
      </c>
      <c r="L1913">
        <v>2416</v>
      </c>
      <c r="M1913">
        <v>1886</v>
      </c>
      <c r="N1913">
        <v>2102</v>
      </c>
      <c r="O1913">
        <v>226</v>
      </c>
      <c r="P1913">
        <v>1910.45</v>
      </c>
    </row>
    <row r="1914" spans="3:16" x14ac:dyDescent="0.2">
      <c r="C1914" s="5">
        <v>40167</v>
      </c>
      <c r="D1914" t="s">
        <v>88</v>
      </c>
      <c r="E1914">
        <v>15453</v>
      </c>
      <c r="F1914">
        <v>10289</v>
      </c>
      <c r="G1914">
        <v>5622</v>
      </c>
      <c r="H1914">
        <f>'[4]200912'!V89</f>
        <v>4653</v>
      </c>
      <c r="I1914">
        <v>1622</v>
      </c>
      <c r="J1914">
        <v>2435</v>
      </c>
      <c r="K1914">
        <v>113</v>
      </c>
      <c r="L1914">
        <v>2541</v>
      </c>
      <c r="M1914">
        <v>1886</v>
      </c>
      <c r="N1914">
        <v>2102</v>
      </c>
      <c r="O1914">
        <v>222</v>
      </c>
      <c r="P1914">
        <v>1861.52</v>
      </c>
    </row>
    <row r="1915" spans="3:16" x14ac:dyDescent="0.2">
      <c r="C1915" s="5">
        <v>40167</v>
      </c>
      <c r="D1915" t="s">
        <v>89</v>
      </c>
      <c r="E1915">
        <v>15375</v>
      </c>
      <c r="F1915">
        <v>10011</v>
      </c>
      <c r="G1915">
        <v>5647</v>
      </c>
      <c r="H1915">
        <f>'[4]200912'!V90</f>
        <v>4581</v>
      </c>
      <c r="I1915">
        <v>1676</v>
      </c>
      <c r="J1915">
        <v>2499</v>
      </c>
      <c r="K1915">
        <v>115</v>
      </c>
      <c r="L1915">
        <v>2663</v>
      </c>
      <c r="M1915">
        <v>1886</v>
      </c>
      <c r="N1915">
        <v>2102</v>
      </c>
      <c r="O1915">
        <v>218</v>
      </c>
      <c r="P1915">
        <v>1822.56</v>
      </c>
    </row>
    <row r="1916" spans="3:16" x14ac:dyDescent="0.2">
      <c r="C1916" s="5">
        <v>40167</v>
      </c>
      <c r="D1916" t="s">
        <v>90</v>
      </c>
      <c r="E1916">
        <v>15333</v>
      </c>
      <c r="F1916">
        <v>9833</v>
      </c>
      <c r="G1916">
        <v>5640</v>
      </c>
      <c r="H1916">
        <f>'[4]200912'!V91</f>
        <v>4830</v>
      </c>
      <c r="I1916">
        <v>1765</v>
      </c>
      <c r="J1916">
        <v>2848</v>
      </c>
      <c r="K1916">
        <v>123</v>
      </c>
      <c r="L1916">
        <v>2723</v>
      </c>
      <c r="M1916">
        <v>1886</v>
      </c>
      <c r="N1916">
        <v>2102</v>
      </c>
      <c r="O1916">
        <v>214</v>
      </c>
      <c r="P1916">
        <v>1782.8</v>
      </c>
    </row>
    <row r="1917" spans="3:16" x14ac:dyDescent="0.2">
      <c r="C1917" s="5">
        <v>40167</v>
      </c>
      <c r="D1917" t="s">
        <v>91</v>
      </c>
      <c r="E1917">
        <v>15533</v>
      </c>
      <c r="F1917">
        <v>10700</v>
      </c>
      <c r="G1917">
        <v>5837</v>
      </c>
      <c r="H1917">
        <f>'[4]200912'!V92</f>
        <v>5155</v>
      </c>
      <c r="I1917">
        <v>1729</v>
      </c>
      <c r="J1917">
        <v>2935</v>
      </c>
      <c r="K1917">
        <v>122</v>
      </c>
      <c r="L1917">
        <v>2625</v>
      </c>
      <c r="M1917">
        <v>1909</v>
      </c>
      <c r="N1917">
        <v>2115</v>
      </c>
      <c r="O1917">
        <v>210</v>
      </c>
      <c r="P1917">
        <v>1743.54</v>
      </c>
    </row>
    <row r="1918" spans="3:16" x14ac:dyDescent="0.2">
      <c r="C1918" s="5">
        <v>40167</v>
      </c>
      <c r="D1918" t="s">
        <v>92</v>
      </c>
      <c r="E1918">
        <v>15590</v>
      </c>
      <c r="F1918">
        <v>10717</v>
      </c>
      <c r="G1918">
        <v>5780</v>
      </c>
      <c r="H1918">
        <f>'[4]200912'!V93</f>
        <v>5162</v>
      </c>
      <c r="I1918">
        <v>1737</v>
      </c>
      <c r="J1918">
        <v>2983</v>
      </c>
      <c r="K1918">
        <v>119</v>
      </c>
      <c r="L1918">
        <v>2500</v>
      </c>
      <c r="M1918">
        <v>1909</v>
      </c>
      <c r="N1918">
        <v>2115</v>
      </c>
      <c r="O1918">
        <v>206</v>
      </c>
      <c r="P1918">
        <v>1704.59</v>
      </c>
    </row>
    <row r="1919" spans="3:16" x14ac:dyDescent="0.2">
      <c r="C1919" s="5">
        <v>40167</v>
      </c>
      <c r="D1919" t="s">
        <v>93</v>
      </c>
      <c r="E1919">
        <v>15487</v>
      </c>
      <c r="F1919">
        <v>10233</v>
      </c>
      <c r="G1919">
        <v>5716</v>
      </c>
      <c r="H1919">
        <f>'[4]200912'!V94</f>
        <v>5017</v>
      </c>
      <c r="I1919">
        <v>1770</v>
      </c>
      <c r="J1919">
        <v>3096</v>
      </c>
      <c r="K1919">
        <v>110</v>
      </c>
      <c r="L1919">
        <v>2469</v>
      </c>
      <c r="M1919">
        <v>1909</v>
      </c>
      <c r="N1919">
        <v>2115</v>
      </c>
      <c r="O1919">
        <v>203</v>
      </c>
      <c r="P1919">
        <v>1694.24</v>
      </c>
    </row>
    <row r="1920" spans="3:16" x14ac:dyDescent="0.2">
      <c r="C1920" s="5">
        <v>40167</v>
      </c>
      <c r="D1920" t="s">
        <v>94</v>
      </c>
      <c r="E1920">
        <v>15288</v>
      </c>
      <c r="F1920">
        <v>9987</v>
      </c>
      <c r="G1920">
        <v>5698</v>
      </c>
      <c r="H1920">
        <f>'[4]200912'!V95</f>
        <v>4848</v>
      </c>
      <c r="I1920">
        <v>1785</v>
      </c>
      <c r="J1920">
        <v>3131</v>
      </c>
      <c r="K1920">
        <v>115</v>
      </c>
      <c r="L1920">
        <v>2676</v>
      </c>
      <c r="M1920">
        <v>1909</v>
      </c>
      <c r="N1920">
        <v>2115</v>
      </c>
      <c r="O1920">
        <v>199</v>
      </c>
      <c r="P1920">
        <v>1684.39</v>
      </c>
    </row>
    <row r="1921" spans="3:16" x14ac:dyDescent="0.2">
      <c r="C1921" s="5">
        <v>40167</v>
      </c>
      <c r="D1921" t="s">
        <v>95</v>
      </c>
      <c r="E1921">
        <v>14978</v>
      </c>
      <c r="F1921">
        <v>9909</v>
      </c>
      <c r="G1921">
        <v>5927</v>
      </c>
      <c r="H1921">
        <f>'[4]200912'!V96</f>
        <v>4581</v>
      </c>
      <c r="I1921">
        <v>1825</v>
      </c>
      <c r="J1921">
        <v>3179</v>
      </c>
      <c r="K1921">
        <v>103</v>
      </c>
      <c r="L1921">
        <v>2741</v>
      </c>
      <c r="M1921">
        <v>1967</v>
      </c>
      <c r="N1921">
        <v>2249</v>
      </c>
      <c r="O1921">
        <v>195</v>
      </c>
      <c r="P1921">
        <v>1674.54</v>
      </c>
    </row>
    <row r="1922" spans="3:16" x14ac:dyDescent="0.2">
      <c r="C1922" s="5">
        <v>40167</v>
      </c>
      <c r="D1922" t="s">
        <v>96</v>
      </c>
      <c r="E1922">
        <v>14493</v>
      </c>
      <c r="F1922">
        <v>9590</v>
      </c>
      <c r="G1922">
        <v>5850</v>
      </c>
      <c r="H1922">
        <f>'[4]200912'!V97</f>
        <v>4441</v>
      </c>
      <c r="I1922">
        <v>1855</v>
      </c>
      <c r="J1922">
        <v>3258</v>
      </c>
      <c r="K1922">
        <v>99</v>
      </c>
      <c r="L1922">
        <v>2771</v>
      </c>
      <c r="M1922">
        <v>1967</v>
      </c>
      <c r="N1922">
        <v>2249</v>
      </c>
      <c r="O1922">
        <v>190</v>
      </c>
      <c r="P1922">
        <v>1664.19</v>
      </c>
    </row>
    <row r="1923" spans="3:16" x14ac:dyDescent="0.2">
      <c r="C1923" s="5">
        <v>40167</v>
      </c>
      <c r="D1923" t="s">
        <v>97</v>
      </c>
      <c r="E1923">
        <v>14078</v>
      </c>
      <c r="F1923">
        <v>9168</v>
      </c>
      <c r="G1923">
        <v>5774</v>
      </c>
      <c r="H1923">
        <f>'[4]200912'!V98</f>
        <v>4282</v>
      </c>
      <c r="I1923">
        <v>1844</v>
      </c>
      <c r="J1923">
        <v>3303</v>
      </c>
      <c r="K1923">
        <v>110</v>
      </c>
      <c r="L1923">
        <v>2836</v>
      </c>
      <c r="M1923">
        <v>1967</v>
      </c>
      <c r="N1923">
        <v>2249</v>
      </c>
      <c r="O1923">
        <v>184</v>
      </c>
      <c r="P1923">
        <v>1670.95</v>
      </c>
    </row>
    <row r="1924" spans="3:16" x14ac:dyDescent="0.2">
      <c r="C1924" s="5">
        <v>40167</v>
      </c>
      <c r="D1924" t="s">
        <v>98</v>
      </c>
      <c r="E1924">
        <v>13827</v>
      </c>
      <c r="F1924">
        <v>8970</v>
      </c>
      <c r="G1924">
        <v>5622</v>
      </c>
      <c r="H1924">
        <f>'[4]200912'!V99</f>
        <v>4196</v>
      </c>
      <c r="I1924">
        <v>1844</v>
      </c>
      <c r="J1924">
        <v>3305</v>
      </c>
      <c r="K1924">
        <v>111</v>
      </c>
      <c r="L1924">
        <v>2878</v>
      </c>
      <c r="M1924">
        <v>1967</v>
      </c>
      <c r="N1924">
        <v>2249</v>
      </c>
      <c r="O1924">
        <v>178</v>
      </c>
      <c r="P1924">
        <v>1678</v>
      </c>
    </row>
    <row r="1925" spans="3:16" x14ac:dyDescent="0.2">
      <c r="C1925" s="5">
        <v>40168</v>
      </c>
      <c r="D1925" t="s">
        <v>3</v>
      </c>
      <c r="E1925">
        <v>13549</v>
      </c>
      <c r="F1925">
        <v>8777</v>
      </c>
      <c r="G1925">
        <v>5368</v>
      </c>
      <c r="H1925">
        <f>'[4]200912'!W4</f>
        <v>3944</v>
      </c>
      <c r="I1925">
        <v>1770</v>
      </c>
      <c r="J1925">
        <v>3231</v>
      </c>
      <c r="K1925">
        <v>118</v>
      </c>
      <c r="L1925">
        <v>2893</v>
      </c>
      <c r="M1925">
        <v>1613</v>
      </c>
      <c r="N1925">
        <v>2048</v>
      </c>
      <c r="O1925">
        <v>165</v>
      </c>
      <c r="P1925">
        <v>1684.75</v>
      </c>
    </row>
    <row r="1926" spans="3:16" x14ac:dyDescent="0.2">
      <c r="C1926" s="5">
        <v>40168</v>
      </c>
      <c r="D1926" t="s">
        <v>4</v>
      </c>
      <c r="E1926">
        <v>13318</v>
      </c>
      <c r="F1926">
        <v>8503</v>
      </c>
      <c r="G1926">
        <v>5288</v>
      </c>
      <c r="H1926">
        <f>'[4]200912'!W5</f>
        <v>3827</v>
      </c>
      <c r="I1926">
        <v>1705</v>
      </c>
      <c r="J1926">
        <v>3335</v>
      </c>
      <c r="K1926">
        <v>115</v>
      </c>
      <c r="L1926">
        <v>2874</v>
      </c>
      <c r="M1926">
        <v>1613</v>
      </c>
      <c r="N1926">
        <v>2048</v>
      </c>
      <c r="O1926">
        <v>155</v>
      </c>
      <c r="P1926">
        <v>2079.0700000000002</v>
      </c>
    </row>
    <row r="1927" spans="3:16" x14ac:dyDescent="0.2">
      <c r="C1927" s="5">
        <v>40168</v>
      </c>
      <c r="D1927" t="s">
        <v>5</v>
      </c>
      <c r="E1927">
        <v>13214</v>
      </c>
      <c r="F1927">
        <v>8229</v>
      </c>
      <c r="G1927">
        <v>5124</v>
      </c>
      <c r="H1927">
        <f>'[4]200912'!W6</f>
        <v>3853</v>
      </c>
      <c r="I1927">
        <v>1820</v>
      </c>
      <c r="J1927">
        <v>3569</v>
      </c>
      <c r="K1927">
        <v>116</v>
      </c>
      <c r="L1927">
        <v>2709</v>
      </c>
      <c r="M1927">
        <v>1613</v>
      </c>
      <c r="N1927">
        <v>2048</v>
      </c>
      <c r="O1927">
        <v>145</v>
      </c>
      <c r="P1927">
        <v>2096.54</v>
      </c>
    </row>
    <row r="1928" spans="3:16" x14ac:dyDescent="0.2">
      <c r="C1928" s="5">
        <v>40168</v>
      </c>
      <c r="D1928" t="s">
        <v>6</v>
      </c>
      <c r="E1928">
        <v>13081</v>
      </c>
      <c r="F1928">
        <v>7907</v>
      </c>
      <c r="G1928">
        <v>4997</v>
      </c>
      <c r="H1928">
        <f>'[4]200912'!W7</f>
        <v>3759</v>
      </c>
      <c r="I1928">
        <v>1838</v>
      </c>
      <c r="J1928">
        <v>3521</v>
      </c>
      <c r="K1928">
        <v>120</v>
      </c>
      <c r="L1928">
        <v>2658</v>
      </c>
      <c r="M1928">
        <v>1613</v>
      </c>
      <c r="N1928">
        <v>2048</v>
      </c>
      <c r="O1928">
        <v>136</v>
      </c>
      <c r="P1928">
        <v>2113.5</v>
      </c>
    </row>
    <row r="1929" spans="3:16" x14ac:dyDescent="0.2">
      <c r="C1929" s="5">
        <v>40168</v>
      </c>
      <c r="D1929" t="s">
        <v>7</v>
      </c>
      <c r="E1929">
        <v>13002</v>
      </c>
      <c r="F1929">
        <v>7555</v>
      </c>
      <c r="G1929">
        <v>4932</v>
      </c>
      <c r="H1929">
        <f>'[4]200912'!W8</f>
        <v>3652</v>
      </c>
      <c r="I1929">
        <v>1828</v>
      </c>
      <c r="J1929">
        <v>3721</v>
      </c>
      <c r="K1929">
        <v>113</v>
      </c>
      <c r="L1929">
        <v>2928</v>
      </c>
      <c r="M1929">
        <v>1773</v>
      </c>
      <c r="N1929">
        <v>2203</v>
      </c>
      <c r="O1929">
        <v>126</v>
      </c>
      <c r="P1929">
        <v>2130.4699999999998</v>
      </c>
    </row>
    <row r="1930" spans="3:16" x14ac:dyDescent="0.2">
      <c r="C1930" s="5">
        <v>40168</v>
      </c>
      <c r="D1930" t="s">
        <v>8</v>
      </c>
      <c r="E1930">
        <v>12785</v>
      </c>
      <c r="F1930">
        <v>7273</v>
      </c>
      <c r="G1930">
        <v>4850</v>
      </c>
      <c r="H1930">
        <f>'[4]200912'!W9</f>
        <v>3511</v>
      </c>
      <c r="I1930">
        <v>1883</v>
      </c>
      <c r="J1930">
        <v>3937</v>
      </c>
      <c r="K1930">
        <v>104</v>
      </c>
      <c r="L1930">
        <v>2986</v>
      </c>
      <c r="M1930">
        <v>1773</v>
      </c>
      <c r="N1930">
        <v>2203</v>
      </c>
      <c r="O1930">
        <v>119</v>
      </c>
      <c r="P1930">
        <v>2147.9299999999998</v>
      </c>
    </row>
    <row r="1931" spans="3:16" x14ac:dyDescent="0.2">
      <c r="C1931" s="5">
        <v>40168</v>
      </c>
      <c r="D1931" t="s">
        <v>9</v>
      </c>
      <c r="E1931">
        <v>12588</v>
      </c>
      <c r="F1931">
        <v>7066</v>
      </c>
      <c r="G1931">
        <v>4933</v>
      </c>
      <c r="H1931">
        <f>'[4]200912'!W10</f>
        <v>3318</v>
      </c>
      <c r="I1931">
        <v>1996</v>
      </c>
      <c r="J1931">
        <v>4005</v>
      </c>
      <c r="K1931">
        <v>95</v>
      </c>
      <c r="L1931">
        <v>3006</v>
      </c>
      <c r="M1931">
        <v>1773</v>
      </c>
      <c r="N1931">
        <v>2203</v>
      </c>
      <c r="O1931">
        <v>112</v>
      </c>
      <c r="P1931">
        <v>2186.17</v>
      </c>
    </row>
    <row r="1932" spans="3:16" x14ac:dyDescent="0.2">
      <c r="C1932" s="5">
        <v>40168</v>
      </c>
      <c r="D1932" t="s">
        <v>10</v>
      </c>
      <c r="E1932">
        <v>12555</v>
      </c>
      <c r="F1932">
        <v>6832</v>
      </c>
      <c r="G1932">
        <v>4952</v>
      </c>
      <c r="H1932">
        <f>'[4]200912'!W11</f>
        <v>3304</v>
      </c>
      <c r="I1932">
        <v>1979</v>
      </c>
      <c r="J1932">
        <v>4163</v>
      </c>
      <c r="K1932">
        <v>95</v>
      </c>
      <c r="L1932">
        <v>2940</v>
      </c>
      <c r="M1932">
        <v>1773</v>
      </c>
      <c r="N1932">
        <v>2203</v>
      </c>
      <c r="O1932">
        <v>105</v>
      </c>
      <c r="P1932">
        <v>2224.61</v>
      </c>
    </row>
    <row r="1933" spans="3:16" x14ac:dyDescent="0.2">
      <c r="C1933" s="5">
        <v>40168</v>
      </c>
      <c r="D1933" t="s">
        <v>11</v>
      </c>
      <c r="E1933">
        <v>12715</v>
      </c>
      <c r="F1933">
        <v>6582</v>
      </c>
      <c r="G1933">
        <v>4890</v>
      </c>
      <c r="H1933">
        <f>'[4]200912'!W12</f>
        <v>3178</v>
      </c>
      <c r="I1933">
        <v>1891</v>
      </c>
      <c r="J1933">
        <v>4143</v>
      </c>
      <c r="K1933">
        <v>94</v>
      </c>
      <c r="L1933">
        <v>3039</v>
      </c>
      <c r="M1933">
        <v>1840</v>
      </c>
      <c r="N1933">
        <v>2336</v>
      </c>
      <c r="O1933">
        <v>98</v>
      </c>
      <c r="P1933">
        <v>2262.86</v>
      </c>
    </row>
    <row r="1934" spans="3:16" x14ac:dyDescent="0.2">
      <c r="C1934" s="5">
        <v>40168</v>
      </c>
      <c r="D1934" t="s">
        <v>12</v>
      </c>
      <c r="E1934">
        <v>12654</v>
      </c>
      <c r="F1934">
        <v>6505</v>
      </c>
      <c r="G1934">
        <v>5008</v>
      </c>
      <c r="H1934">
        <f>'[4]200912'!W13</f>
        <v>2989</v>
      </c>
      <c r="I1934">
        <v>1859</v>
      </c>
      <c r="J1934">
        <v>4232</v>
      </c>
      <c r="K1934">
        <v>92</v>
      </c>
      <c r="L1934">
        <v>3233</v>
      </c>
      <c r="M1934">
        <v>1840</v>
      </c>
      <c r="N1934">
        <v>2336</v>
      </c>
      <c r="O1934">
        <v>96</v>
      </c>
      <c r="P1934">
        <v>2300.8000000000002</v>
      </c>
    </row>
    <row r="1935" spans="3:16" x14ac:dyDescent="0.2">
      <c r="C1935" s="5">
        <v>40168</v>
      </c>
      <c r="D1935" t="s">
        <v>13</v>
      </c>
      <c r="E1935">
        <v>12571</v>
      </c>
      <c r="F1935">
        <v>6447</v>
      </c>
      <c r="G1935">
        <v>4980</v>
      </c>
      <c r="H1935">
        <f>'[4]200912'!W14</f>
        <v>2890</v>
      </c>
      <c r="I1935">
        <v>1886</v>
      </c>
      <c r="J1935">
        <v>4107</v>
      </c>
      <c r="K1935">
        <v>83</v>
      </c>
      <c r="L1935">
        <v>3219</v>
      </c>
      <c r="M1935">
        <v>1840</v>
      </c>
      <c r="N1935">
        <v>2336</v>
      </c>
      <c r="O1935">
        <v>94</v>
      </c>
      <c r="P1935">
        <v>2361.12</v>
      </c>
    </row>
    <row r="1936" spans="3:16" x14ac:dyDescent="0.2">
      <c r="C1936" s="5">
        <v>40168</v>
      </c>
      <c r="D1936" t="s">
        <v>14</v>
      </c>
      <c r="E1936">
        <v>12563</v>
      </c>
      <c r="F1936">
        <v>6310</v>
      </c>
      <c r="G1936">
        <v>4954</v>
      </c>
      <c r="H1936">
        <f>'[4]200912'!W15</f>
        <v>2799</v>
      </c>
      <c r="I1936">
        <v>1895</v>
      </c>
      <c r="J1936">
        <v>4248</v>
      </c>
      <c r="K1936">
        <v>80</v>
      </c>
      <c r="L1936">
        <v>3188</v>
      </c>
      <c r="M1936">
        <v>1840</v>
      </c>
      <c r="N1936">
        <v>2336</v>
      </c>
      <c r="O1936">
        <v>91</v>
      </c>
      <c r="P1936">
        <v>2420.65</v>
      </c>
    </row>
    <row r="1937" spans="3:16" x14ac:dyDescent="0.2">
      <c r="C1937" s="5">
        <v>40168</v>
      </c>
      <c r="D1937" t="s">
        <v>15</v>
      </c>
      <c r="E1937">
        <v>12556</v>
      </c>
      <c r="F1937">
        <v>6373</v>
      </c>
      <c r="G1937">
        <v>4895</v>
      </c>
      <c r="H1937">
        <f>'[4]200912'!W16</f>
        <v>2774</v>
      </c>
      <c r="I1937">
        <v>1887</v>
      </c>
      <c r="J1937">
        <v>4007</v>
      </c>
      <c r="K1937">
        <v>77</v>
      </c>
      <c r="L1937">
        <v>3094</v>
      </c>
      <c r="M1937">
        <v>1878</v>
      </c>
      <c r="N1937">
        <v>2490</v>
      </c>
      <c r="O1937">
        <v>89</v>
      </c>
      <c r="P1937">
        <v>2480.4699999999998</v>
      </c>
    </row>
    <row r="1938" spans="3:16" x14ac:dyDescent="0.2">
      <c r="C1938" s="5">
        <v>40168</v>
      </c>
      <c r="D1938" t="s">
        <v>16</v>
      </c>
      <c r="E1938">
        <v>12397</v>
      </c>
      <c r="F1938">
        <v>6442</v>
      </c>
      <c r="G1938">
        <v>4855</v>
      </c>
      <c r="H1938">
        <f>'[4]200912'!W17</f>
        <v>2594</v>
      </c>
      <c r="I1938">
        <v>1907</v>
      </c>
      <c r="J1938">
        <v>3828</v>
      </c>
      <c r="K1938">
        <v>68</v>
      </c>
      <c r="L1938">
        <v>3199</v>
      </c>
      <c r="M1938">
        <v>1878</v>
      </c>
      <c r="N1938">
        <v>2490</v>
      </c>
      <c r="O1938">
        <v>87</v>
      </c>
      <c r="P1938">
        <v>2540.8000000000002</v>
      </c>
    </row>
    <row r="1939" spans="3:16" x14ac:dyDescent="0.2">
      <c r="C1939" s="5">
        <v>40168</v>
      </c>
      <c r="D1939" t="s">
        <v>17</v>
      </c>
      <c r="E1939">
        <v>12342</v>
      </c>
      <c r="F1939">
        <v>6410</v>
      </c>
      <c r="G1939">
        <v>4903</v>
      </c>
      <c r="H1939">
        <f>'[4]200912'!W18</f>
        <v>2378</v>
      </c>
      <c r="I1939">
        <v>1868</v>
      </c>
      <c r="J1939">
        <v>3660</v>
      </c>
      <c r="K1939">
        <v>62</v>
      </c>
      <c r="L1939">
        <v>3395</v>
      </c>
      <c r="M1939">
        <v>1878</v>
      </c>
      <c r="N1939">
        <v>2490</v>
      </c>
      <c r="O1939">
        <v>84</v>
      </c>
      <c r="P1939">
        <v>2609.67</v>
      </c>
    </row>
    <row r="1940" spans="3:16" x14ac:dyDescent="0.2">
      <c r="C1940" s="5">
        <v>40168</v>
      </c>
      <c r="D1940" t="s">
        <v>18</v>
      </c>
      <c r="E1940">
        <v>12418</v>
      </c>
      <c r="F1940">
        <v>6461</v>
      </c>
      <c r="G1940">
        <v>4900</v>
      </c>
      <c r="H1940">
        <f>'[4]200912'!W19</f>
        <v>2267</v>
      </c>
      <c r="I1940">
        <v>1770</v>
      </c>
      <c r="J1940">
        <v>3545</v>
      </c>
      <c r="K1940">
        <v>52</v>
      </c>
      <c r="L1940">
        <v>3476</v>
      </c>
      <c r="M1940">
        <v>1878</v>
      </c>
      <c r="N1940">
        <v>2490</v>
      </c>
      <c r="O1940">
        <v>81</v>
      </c>
      <c r="P1940">
        <v>2678.55</v>
      </c>
    </row>
    <row r="1941" spans="3:16" x14ac:dyDescent="0.2">
      <c r="C1941" s="5">
        <v>40168</v>
      </c>
      <c r="D1941" t="s">
        <v>19</v>
      </c>
      <c r="E1941">
        <v>12423</v>
      </c>
      <c r="F1941">
        <v>6663</v>
      </c>
      <c r="G1941">
        <v>5006</v>
      </c>
      <c r="H1941">
        <f>'[4]200912'!W20</f>
        <v>2205</v>
      </c>
      <c r="I1941">
        <v>1779</v>
      </c>
      <c r="J1941">
        <v>3450</v>
      </c>
      <c r="K1941">
        <v>50</v>
      </c>
      <c r="L1941">
        <v>3528</v>
      </c>
      <c r="M1941">
        <v>1860</v>
      </c>
      <c r="N1941">
        <v>2672</v>
      </c>
      <c r="O1941">
        <v>78</v>
      </c>
      <c r="P1941">
        <v>2747.92</v>
      </c>
    </row>
    <row r="1942" spans="3:16" x14ac:dyDescent="0.2">
      <c r="C1942" s="5">
        <v>40168</v>
      </c>
      <c r="D1942" t="s">
        <v>20</v>
      </c>
      <c r="E1942">
        <v>12383</v>
      </c>
      <c r="F1942">
        <v>6814</v>
      </c>
      <c r="G1942">
        <v>5131</v>
      </c>
      <c r="H1942">
        <f>'[4]200912'!W21</f>
        <v>2163</v>
      </c>
      <c r="I1942">
        <v>1793</v>
      </c>
      <c r="J1942">
        <v>3404</v>
      </c>
      <c r="K1942">
        <v>47</v>
      </c>
      <c r="L1942">
        <v>3686</v>
      </c>
      <c r="M1942">
        <v>1860</v>
      </c>
      <c r="N1942">
        <v>2672</v>
      </c>
      <c r="O1942">
        <v>76</v>
      </c>
      <c r="P1942">
        <v>2816.79</v>
      </c>
    </row>
    <row r="1943" spans="3:16" x14ac:dyDescent="0.2">
      <c r="C1943" s="5">
        <v>40168</v>
      </c>
      <c r="D1943" t="s">
        <v>21</v>
      </c>
      <c r="E1943">
        <v>12447</v>
      </c>
      <c r="F1943">
        <v>6957</v>
      </c>
      <c r="G1943">
        <v>5223</v>
      </c>
      <c r="H1943">
        <f>'[4]200912'!W22</f>
        <v>2077</v>
      </c>
      <c r="I1943">
        <v>1760</v>
      </c>
      <c r="J1943">
        <v>3410</v>
      </c>
      <c r="K1943">
        <v>48</v>
      </c>
      <c r="L1943">
        <v>3669</v>
      </c>
      <c r="M1943">
        <v>1860</v>
      </c>
      <c r="N1943">
        <v>2672</v>
      </c>
      <c r="O1943">
        <v>73</v>
      </c>
      <c r="P1943">
        <v>2882.5</v>
      </c>
    </row>
    <row r="1944" spans="3:16" x14ac:dyDescent="0.2">
      <c r="C1944" s="5">
        <v>40168</v>
      </c>
      <c r="D1944" t="s">
        <v>22</v>
      </c>
      <c r="E1944">
        <v>12495</v>
      </c>
      <c r="F1944">
        <v>7189</v>
      </c>
      <c r="G1944">
        <v>5260</v>
      </c>
      <c r="H1944">
        <f>'[4]200912'!W23</f>
        <v>2087</v>
      </c>
      <c r="I1944">
        <v>1657</v>
      </c>
      <c r="J1944">
        <v>3381</v>
      </c>
      <c r="K1944">
        <v>46</v>
      </c>
      <c r="L1944">
        <v>3602</v>
      </c>
      <c r="M1944">
        <v>1860</v>
      </c>
      <c r="N1944">
        <v>2672</v>
      </c>
      <c r="O1944">
        <v>71</v>
      </c>
      <c r="P1944">
        <v>2947.7</v>
      </c>
    </row>
    <row r="1945" spans="3:16" x14ac:dyDescent="0.2">
      <c r="C1945" s="5">
        <v>40168</v>
      </c>
      <c r="D1945" t="s">
        <v>23</v>
      </c>
      <c r="E1945">
        <v>12672</v>
      </c>
      <c r="F1945">
        <v>7376</v>
      </c>
      <c r="G1945">
        <v>5342</v>
      </c>
      <c r="H1945">
        <f>'[4]200912'!W24</f>
        <v>2237</v>
      </c>
      <c r="I1945">
        <v>1637</v>
      </c>
      <c r="J1945">
        <v>3308</v>
      </c>
      <c r="K1945">
        <v>38</v>
      </c>
      <c r="L1945">
        <v>3626</v>
      </c>
      <c r="M1945">
        <v>1857</v>
      </c>
      <c r="N1945">
        <v>2758</v>
      </c>
      <c r="O1945">
        <v>68</v>
      </c>
      <c r="P1945">
        <v>3013.41</v>
      </c>
    </row>
    <row r="1946" spans="3:16" x14ac:dyDescent="0.2">
      <c r="C1946" s="5">
        <v>40168</v>
      </c>
      <c r="D1946" t="s">
        <v>24</v>
      </c>
      <c r="E1946">
        <v>12776</v>
      </c>
      <c r="F1946">
        <v>7679</v>
      </c>
      <c r="G1946">
        <v>5383</v>
      </c>
      <c r="H1946">
        <f>'[4]200912'!W25</f>
        <v>2249</v>
      </c>
      <c r="I1946">
        <v>1561</v>
      </c>
      <c r="J1946">
        <v>3141</v>
      </c>
      <c r="K1946">
        <v>35</v>
      </c>
      <c r="L1946">
        <v>3847</v>
      </c>
      <c r="M1946">
        <v>1857</v>
      </c>
      <c r="N1946">
        <v>2758</v>
      </c>
      <c r="O1946">
        <v>66</v>
      </c>
      <c r="P1946">
        <v>3078.61</v>
      </c>
    </row>
    <row r="1947" spans="3:16" x14ac:dyDescent="0.2">
      <c r="C1947" s="5">
        <v>40168</v>
      </c>
      <c r="D1947" t="s">
        <v>25</v>
      </c>
      <c r="E1947">
        <v>12964</v>
      </c>
      <c r="F1947">
        <v>8096</v>
      </c>
      <c r="G1947">
        <v>5421</v>
      </c>
      <c r="H1947">
        <f>'[4]200912'!W26</f>
        <v>2260</v>
      </c>
      <c r="I1947">
        <v>1551</v>
      </c>
      <c r="J1947">
        <v>3063</v>
      </c>
      <c r="K1947">
        <v>33</v>
      </c>
      <c r="L1947">
        <v>3860</v>
      </c>
      <c r="M1947">
        <v>1857</v>
      </c>
      <c r="N1947">
        <v>2758</v>
      </c>
      <c r="O1947">
        <v>63</v>
      </c>
      <c r="P1947">
        <v>3139.32</v>
      </c>
    </row>
    <row r="1948" spans="3:16" x14ac:dyDescent="0.2">
      <c r="C1948" s="5">
        <v>40168</v>
      </c>
      <c r="D1948" t="s">
        <v>26</v>
      </c>
      <c r="E1948">
        <v>13103</v>
      </c>
      <c r="F1948">
        <v>8561</v>
      </c>
      <c r="G1948">
        <v>5520</v>
      </c>
      <c r="H1948">
        <f>'[4]200912'!W27</f>
        <v>2216</v>
      </c>
      <c r="I1948">
        <v>1555</v>
      </c>
      <c r="J1948">
        <v>2998</v>
      </c>
      <c r="K1948">
        <v>36</v>
      </c>
      <c r="L1948">
        <v>3969</v>
      </c>
      <c r="M1948">
        <v>1857</v>
      </c>
      <c r="N1948">
        <v>2758</v>
      </c>
      <c r="O1948">
        <v>61</v>
      </c>
      <c r="P1948">
        <v>3199.82</v>
      </c>
    </row>
    <row r="1949" spans="3:16" x14ac:dyDescent="0.2">
      <c r="C1949" s="5">
        <v>40168</v>
      </c>
      <c r="D1949" t="s">
        <v>27</v>
      </c>
      <c r="E1949">
        <v>13405</v>
      </c>
      <c r="F1949">
        <v>8611</v>
      </c>
      <c r="G1949">
        <v>5694</v>
      </c>
      <c r="H1949">
        <f>'[4]200912'!W28</f>
        <v>2342</v>
      </c>
      <c r="I1949">
        <v>1554</v>
      </c>
      <c r="J1949">
        <v>3025</v>
      </c>
      <c r="K1949">
        <v>39</v>
      </c>
      <c r="L1949">
        <v>3951</v>
      </c>
      <c r="M1949">
        <v>1847</v>
      </c>
      <c r="N1949">
        <v>2797</v>
      </c>
      <c r="O1949">
        <v>58</v>
      </c>
      <c r="P1949">
        <v>3260.02</v>
      </c>
    </row>
    <row r="1950" spans="3:16" x14ac:dyDescent="0.2">
      <c r="C1950" s="5">
        <v>40168</v>
      </c>
      <c r="D1950" t="s">
        <v>28</v>
      </c>
      <c r="E1950">
        <v>14002</v>
      </c>
      <c r="F1950">
        <v>9279</v>
      </c>
      <c r="G1950">
        <v>5875</v>
      </c>
      <c r="H1950">
        <f>'[4]200912'!W29</f>
        <v>2730</v>
      </c>
      <c r="I1950">
        <v>1437</v>
      </c>
      <c r="J1950">
        <v>2991</v>
      </c>
      <c r="K1950">
        <v>37</v>
      </c>
      <c r="L1950">
        <v>4191</v>
      </c>
      <c r="M1950">
        <v>1847</v>
      </c>
      <c r="N1950">
        <v>2797</v>
      </c>
      <c r="O1950">
        <v>57</v>
      </c>
      <c r="P1950">
        <v>3320.72</v>
      </c>
    </row>
    <row r="1951" spans="3:16" x14ac:dyDescent="0.2">
      <c r="C1951" s="5">
        <v>40168</v>
      </c>
      <c r="D1951" t="s">
        <v>29</v>
      </c>
      <c r="E1951">
        <v>14593</v>
      </c>
      <c r="F1951">
        <v>10017</v>
      </c>
      <c r="G1951">
        <v>6073</v>
      </c>
      <c r="H1951">
        <f>'[4]200912'!W30</f>
        <v>3009</v>
      </c>
      <c r="I1951">
        <v>1363</v>
      </c>
      <c r="J1951">
        <v>2921</v>
      </c>
      <c r="K1951">
        <v>26</v>
      </c>
      <c r="L1951">
        <v>4241</v>
      </c>
      <c r="M1951">
        <v>1847</v>
      </c>
      <c r="N1951">
        <v>2797</v>
      </c>
      <c r="O1951">
        <v>56</v>
      </c>
      <c r="P1951">
        <v>3369.67</v>
      </c>
    </row>
    <row r="1952" spans="3:16" x14ac:dyDescent="0.2">
      <c r="C1952" s="5">
        <v>40168</v>
      </c>
      <c r="D1952" t="s">
        <v>30</v>
      </c>
      <c r="E1952">
        <v>15070</v>
      </c>
      <c r="F1952">
        <v>10595</v>
      </c>
      <c r="G1952">
        <v>6124</v>
      </c>
      <c r="H1952">
        <f>'[4]200912'!W31</f>
        <v>3199</v>
      </c>
      <c r="I1952">
        <v>1266</v>
      </c>
      <c r="J1952">
        <v>2950</v>
      </c>
      <c r="K1952">
        <v>35</v>
      </c>
      <c r="L1952">
        <v>4279</v>
      </c>
      <c r="M1952">
        <v>1847</v>
      </c>
      <c r="N1952">
        <v>2797</v>
      </c>
      <c r="O1952">
        <v>55</v>
      </c>
      <c r="P1952">
        <v>3418.62</v>
      </c>
    </row>
    <row r="1953" spans="3:16" x14ac:dyDescent="0.2">
      <c r="C1953" s="5">
        <v>40168</v>
      </c>
      <c r="D1953" t="s">
        <v>31</v>
      </c>
      <c r="E1953">
        <v>15453</v>
      </c>
      <c r="F1953">
        <v>11015</v>
      </c>
      <c r="G1953">
        <v>6361</v>
      </c>
      <c r="H1953">
        <f>'[4]200912'!W32</f>
        <v>3543</v>
      </c>
      <c r="I1953">
        <v>1247</v>
      </c>
      <c r="J1953">
        <v>3025</v>
      </c>
      <c r="K1953">
        <v>39</v>
      </c>
      <c r="L1953">
        <v>4376</v>
      </c>
      <c r="M1953">
        <v>1774</v>
      </c>
      <c r="N1953">
        <v>2789</v>
      </c>
      <c r="O1953">
        <v>54</v>
      </c>
      <c r="P1953">
        <v>3468.07</v>
      </c>
    </row>
    <row r="1954" spans="3:16" x14ac:dyDescent="0.2">
      <c r="C1954" s="5">
        <v>40168</v>
      </c>
      <c r="D1954" t="s">
        <v>32</v>
      </c>
      <c r="E1954">
        <v>15868</v>
      </c>
      <c r="F1954">
        <v>11466</v>
      </c>
      <c r="G1954">
        <v>6569</v>
      </c>
      <c r="H1954">
        <f>'[4]200912'!W33</f>
        <v>3940</v>
      </c>
      <c r="I1954">
        <v>1254</v>
      </c>
      <c r="J1954">
        <v>2928</v>
      </c>
      <c r="K1954">
        <v>39</v>
      </c>
      <c r="L1954">
        <v>4590</v>
      </c>
      <c r="M1954">
        <v>1774</v>
      </c>
      <c r="N1954">
        <v>2789</v>
      </c>
      <c r="O1954">
        <v>53</v>
      </c>
      <c r="P1954">
        <v>3517.02</v>
      </c>
    </row>
    <row r="1955" spans="3:16" x14ac:dyDescent="0.2">
      <c r="C1955" s="5">
        <v>40168</v>
      </c>
      <c r="D1955" t="s">
        <v>33</v>
      </c>
      <c r="E1955">
        <v>16204</v>
      </c>
      <c r="F1955">
        <v>11842</v>
      </c>
      <c r="G1955">
        <v>6742</v>
      </c>
      <c r="H1955">
        <f>'[4]200912'!W34</f>
        <v>4225</v>
      </c>
      <c r="I1955">
        <v>1206</v>
      </c>
      <c r="J1955">
        <v>2755</v>
      </c>
      <c r="K1955">
        <v>37</v>
      </c>
      <c r="L1955">
        <v>4652</v>
      </c>
      <c r="M1955">
        <v>1774</v>
      </c>
      <c r="N1955">
        <v>2789</v>
      </c>
      <c r="O1955">
        <v>52</v>
      </c>
      <c r="P1955">
        <v>3540.54</v>
      </c>
    </row>
    <row r="1956" spans="3:16" x14ac:dyDescent="0.2">
      <c r="C1956" s="5">
        <v>40168</v>
      </c>
      <c r="D1956" t="s">
        <v>34</v>
      </c>
      <c r="E1956">
        <v>16613</v>
      </c>
      <c r="F1956">
        <v>12226</v>
      </c>
      <c r="G1956">
        <v>6811</v>
      </c>
      <c r="H1956">
        <f>'[4]200912'!W35</f>
        <v>4422</v>
      </c>
      <c r="I1956">
        <v>1140</v>
      </c>
      <c r="J1956">
        <v>2675</v>
      </c>
      <c r="K1956">
        <v>32</v>
      </c>
      <c r="L1956">
        <v>4520</v>
      </c>
      <c r="M1956">
        <v>1774</v>
      </c>
      <c r="N1956">
        <v>2789</v>
      </c>
      <c r="O1956">
        <v>51</v>
      </c>
      <c r="P1956">
        <v>3564.85</v>
      </c>
    </row>
    <row r="1957" spans="3:16" x14ac:dyDescent="0.2">
      <c r="C1957" s="5">
        <v>40168</v>
      </c>
      <c r="D1957" t="s">
        <v>35</v>
      </c>
      <c r="E1957">
        <v>16816</v>
      </c>
      <c r="F1957">
        <v>12614</v>
      </c>
      <c r="G1957">
        <v>6839</v>
      </c>
      <c r="H1957">
        <f>'[4]200912'!W36</f>
        <v>4386</v>
      </c>
      <c r="I1957">
        <v>1156</v>
      </c>
      <c r="J1957">
        <v>2620</v>
      </c>
      <c r="K1957">
        <v>30</v>
      </c>
      <c r="L1957">
        <v>4314</v>
      </c>
      <c r="M1957">
        <v>1680</v>
      </c>
      <c r="N1957">
        <v>2994</v>
      </c>
      <c r="O1957">
        <v>50</v>
      </c>
      <c r="P1957">
        <v>3588.37</v>
      </c>
    </row>
    <row r="1958" spans="3:16" x14ac:dyDescent="0.2">
      <c r="C1958" s="5">
        <v>40168</v>
      </c>
      <c r="D1958" t="s">
        <v>36</v>
      </c>
      <c r="E1958">
        <v>17015</v>
      </c>
      <c r="F1958">
        <v>12769</v>
      </c>
      <c r="G1958">
        <v>6912</v>
      </c>
      <c r="H1958">
        <f>'[4]200912'!W37</f>
        <v>4496</v>
      </c>
      <c r="I1958">
        <v>1128</v>
      </c>
      <c r="J1958">
        <v>2552</v>
      </c>
      <c r="K1958">
        <v>27</v>
      </c>
      <c r="L1958">
        <v>4264</v>
      </c>
      <c r="M1958">
        <v>1680</v>
      </c>
      <c r="N1958">
        <v>2994</v>
      </c>
      <c r="O1958">
        <v>50</v>
      </c>
      <c r="P1958">
        <v>3612.18</v>
      </c>
    </row>
    <row r="1959" spans="3:16" x14ac:dyDescent="0.2">
      <c r="C1959" s="5">
        <v>40168</v>
      </c>
      <c r="D1959" t="s">
        <v>37</v>
      </c>
      <c r="E1959">
        <v>17109</v>
      </c>
      <c r="F1959">
        <v>12817</v>
      </c>
      <c r="G1959">
        <v>6942</v>
      </c>
      <c r="H1959">
        <f>'[4]200912'!W38</f>
        <v>4563</v>
      </c>
      <c r="I1959">
        <v>1079</v>
      </c>
      <c r="J1959">
        <v>2501</v>
      </c>
      <c r="K1959">
        <v>26</v>
      </c>
      <c r="L1959">
        <v>4260</v>
      </c>
      <c r="M1959">
        <v>1680</v>
      </c>
      <c r="N1959">
        <v>2994</v>
      </c>
      <c r="O1959">
        <v>50</v>
      </c>
      <c r="P1959">
        <v>3643.75</v>
      </c>
    </row>
    <row r="1960" spans="3:16" x14ac:dyDescent="0.2">
      <c r="C1960" s="5">
        <v>40168</v>
      </c>
      <c r="D1960" t="s">
        <v>38</v>
      </c>
      <c r="E1960">
        <v>17237</v>
      </c>
      <c r="F1960">
        <v>12835</v>
      </c>
      <c r="G1960">
        <v>6935</v>
      </c>
      <c r="H1960">
        <f>'[4]200912'!W39</f>
        <v>4659</v>
      </c>
      <c r="I1960">
        <v>1017</v>
      </c>
      <c r="J1960">
        <v>2494</v>
      </c>
      <c r="K1960">
        <v>23</v>
      </c>
      <c r="L1960">
        <v>4141</v>
      </c>
      <c r="M1960">
        <v>1680</v>
      </c>
      <c r="N1960">
        <v>2994</v>
      </c>
      <c r="O1960">
        <v>50</v>
      </c>
      <c r="P1960">
        <v>3675.82</v>
      </c>
    </row>
    <row r="1961" spans="3:16" x14ac:dyDescent="0.2">
      <c r="C1961" s="5">
        <v>40168</v>
      </c>
      <c r="D1961" t="s">
        <v>39</v>
      </c>
      <c r="E1961">
        <v>17345</v>
      </c>
      <c r="F1961">
        <v>12731</v>
      </c>
      <c r="G1961">
        <v>7039</v>
      </c>
      <c r="H1961">
        <f>'[4]200912'!W40</f>
        <v>4834</v>
      </c>
      <c r="I1961">
        <v>977</v>
      </c>
      <c r="J1961">
        <v>2430</v>
      </c>
      <c r="K1961">
        <v>23</v>
      </c>
      <c r="L1961">
        <v>3977</v>
      </c>
      <c r="M1961">
        <v>1555</v>
      </c>
      <c r="N1961">
        <v>3094</v>
      </c>
      <c r="O1961">
        <v>49</v>
      </c>
      <c r="P1961">
        <v>3707.38</v>
      </c>
    </row>
    <row r="1962" spans="3:16" x14ac:dyDescent="0.2">
      <c r="C1962" s="5">
        <v>40168</v>
      </c>
      <c r="D1962" t="s">
        <v>40</v>
      </c>
      <c r="E1962">
        <v>17388</v>
      </c>
      <c r="F1962">
        <v>12675</v>
      </c>
      <c r="G1962">
        <v>7056</v>
      </c>
      <c r="H1962">
        <f>'[4]200912'!W41</f>
        <v>4969</v>
      </c>
      <c r="I1962">
        <v>977</v>
      </c>
      <c r="J1962">
        <v>2478</v>
      </c>
      <c r="K1962">
        <v>24</v>
      </c>
      <c r="L1962">
        <v>3893</v>
      </c>
      <c r="M1962">
        <v>1555</v>
      </c>
      <c r="N1962">
        <v>3094</v>
      </c>
      <c r="O1962">
        <v>50</v>
      </c>
      <c r="P1962">
        <v>3739.45</v>
      </c>
    </row>
    <row r="1963" spans="3:16" x14ac:dyDescent="0.2">
      <c r="C1963" s="5">
        <v>40168</v>
      </c>
      <c r="D1963" t="s">
        <v>41</v>
      </c>
      <c r="E1963">
        <v>17397</v>
      </c>
      <c r="F1963">
        <v>12701</v>
      </c>
      <c r="G1963">
        <v>7139</v>
      </c>
      <c r="H1963">
        <f>'[4]200912'!W42</f>
        <v>5021</v>
      </c>
      <c r="I1963">
        <v>936</v>
      </c>
      <c r="J1963">
        <v>2533</v>
      </c>
      <c r="K1963">
        <v>21</v>
      </c>
      <c r="L1963">
        <v>3719</v>
      </c>
      <c r="M1963">
        <v>1555</v>
      </c>
      <c r="N1963">
        <v>3094</v>
      </c>
      <c r="O1963">
        <v>50</v>
      </c>
      <c r="P1963">
        <v>3744.89</v>
      </c>
    </row>
    <row r="1964" spans="3:16" x14ac:dyDescent="0.2">
      <c r="C1964" s="5">
        <v>40168</v>
      </c>
      <c r="D1964" t="s">
        <v>42</v>
      </c>
      <c r="E1964">
        <v>17457</v>
      </c>
      <c r="F1964">
        <v>12776</v>
      </c>
      <c r="G1964">
        <v>7149</v>
      </c>
      <c r="H1964">
        <f>'[4]200912'!W43</f>
        <v>5188</v>
      </c>
      <c r="I1964">
        <v>877</v>
      </c>
      <c r="J1964">
        <v>2451</v>
      </c>
      <c r="K1964">
        <v>20</v>
      </c>
      <c r="L1964">
        <v>3633</v>
      </c>
      <c r="M1964">
        <v>1555</v>
      </c>
      <c r="N1964">
        <v>3094</v>
      </c>
      <c r="O1964">
        <v>50</v>
      </c>
      <c r="P1964">
        <v>3750.82</v>
      </c>
    </row>
    <row r="1965" spans="3:16" x14ac:dyDescent="0.2">
      <c r="C1965" s="5">
        <v>40168</v>
      </c>
      <c r="D1965" t="s">
        <v>43</v>
      </c>
      <c r="E1965">
        <v>17621</v>
      </c>
      <c r="F1965">
        <v>12834</v>
      </c>
      <c r="G1965">
        <v>7140</v>
      </c>
      <c r="H1965">
        <f>'[4]200912'!W44</f>
        <v>5142</v>
      </c>
      <c r="I1965">
        <v>828</v>
      </c>
      <c r="J1965">
        <v>2316</v>
      </c>
      <c r="K1965">
        <v>21</v>
      </c>
      <c r="L1965">
        <v>3685</v>
      </c>
      <c r="M1965">
        <v>1485</v>
      </c>
      <c r="N1965">
        <v>3202</v>
      </c>
      <c r="O1965">
        <v>51</v>
      </c>
      <c r="P1965">
        <v>3756.26</v>
      </c>
    </row>
    <row r="1966" spans="3:16" x14ac:dyDescent="0.2">
      <c r="C1966" s="5">
        <v>40168</v>
      </c>
      <c r="D1966" t="s">
        <v>44</v>
      </c>
      <c r="E1966">
        <v>17686</v>
      </c>
      <c r="F1966">
        <v>13016</v>
      </c>
      <c r="G1966">
        <v>7133</v>
      </c>
      <c r="H1966">
        <f>'[4]200912'!W45</f>
        <v>5253</v>
      </c>
      <c r="I1966">
        <v>772</v>
      </c>
      <c r="J1966">
        <v>2169</v>
      </c>
      <c r="K1966">
        <v>22</v>
      </c>
      <c r="L1966">
        <v>3575</v>
      </c>
      <c r="M1966">
        <v>1485</v>
      </c>
      <c r="N1966">
        <v>3202</v>
      </c>
      <c r="O1966">
        <v>49</v>
      </c>
      <c r="P1966">
        <v>3762.19</v>
      </c>
    </row>
    <row r="1967" spans="3:16" x14ac:dyDescent="0.2">
      <c r="C1967" s="5">
        <v>40168</v>
      </c>
      <c r="D1967" t="s">
        <v>45</v>
      </c>
      <c r="E1967">
        <v>17700</v>
      </c>
      <c r="F1967">
        <v>13153</v>
      </c>
      <c r="G1967">
        <v>7128</v>
      </c>
      <c r="H1967">
        <f>'[4]200912'!W46</f>
        <v>5339</v>
      </c>
      <c r="I1967">
        <v>748</v>
      </c>
      <c r="J1967">
        <v>2050</v>
      </c>
      <c r="K1967">
        <v>22</v>
      </c>
      <c r="L1967">
        <v>3458</v>
      </c>
      <c r="M1967">
        <v>1485</v>
      </c>
      <c r="N1967">
        <v>3202</v>
      </c>
      <c r="O1967">
        <v>47</v>
      </c>
      <c r="P1967">
        <v>3726.53</v>
      </c>
    </row>
    <row r="1968" spans="3:16" x14ac:dyDescent="0.2">
      <c r="C1968" s="5">
        <v>40168</v>
      </c>
      <c r="D1968" t="s">
        <v>46</v>
      </c>
      <c r="E1968">
        <v>17679</v>
      </c>
      <c r="F1968">
        <v>13159</v>
      </c>
      <c r="G1968">
        <v>7121</v>
      </c>
      <c r="H1968">
        <f>'[4]200912'!W47</f>
        <v>5502</v>
      </c>
      <c r="I1968">
        <v>700</v>
      </c>
      <c r="J1968">
        <v>2074</v>
      </c>
      <c r="K1968">
        <v>20</v>
      </c>
      <c r="L1968">
        <v>3156</v>
      </c>
      <c r="M1968">
        <v>1485</v>
      </c>
      <c r="N1968">
        <v>3202</v>
      </c>
      <c r="O1968">
        <v>45</v>
      </c>
      <c r="P1968">
        <v>3690.07</v>
      </c>
    </row>
    <row r="1969" spans="3:16" x14ac:dyDescent="0.2">
      <c r="C1969" s="5">
        <v>40168</v>
      </c>
      <c r="D1969" t="s">
        <v>47</v>
      </c>
      <c r="E1969">
        <v>17653</v>
      </c>
      <c r="F1969">
        <v>13130</v>
      </c>
      <c r="G1969">
        <v>6917</v>
      </c>
      <c r="H1969">
        <f>'[4]200912'!W48</f>
        <v>5972</v>
      </c>
      <c r="I1969">
        <v>726</v>
      </c>
      <c r="J1969">
        <v>2052</v>
      </c>
      <c r="K1969">
        <v>21</v>
      </c>
      <c r="L1969">
        <v>2771</v>
      </c>
      <c r="M1969">
        <v>1400</v>
      </c>
      <c r="N1969">
        <v>3168</v>
      </c>
      <c r="O1969">
        <v>44</v>
      </c>
      <c r="P1969">
        <v>3654.11</v>
      </c>
    </row>
    <row r="1970" spans="3:16" x14ac:dyDescent="0.2">
      <c r="C1970" s="5">
        <v>40168</v>
      </c>
      <c r="D1970" t="s">
        <v>48</v>
      </c>
      <c r="E1970">
        <v>17557</v>
      </c>
      <c r="F1970">
        <v>13238</v>
      </c>
      <c r="G1970">
        <v>6840</v>
      </c>
      <c r="H1970">
        <f>'[4]200912'!W49</f>
        <v>6244</v>
      </c>
      <c r="I1970">
        <v>705</v>
      </c>
      <c r="J1970">
        <v>1772</v>
      </c>
      <c r="K1970">
        <v>22</v>
      </c>
      <c r="L1970">
        <v>2551</v>
      </c>
      <c r="M1970">
        <v>1400</v>
      </c>
      <c r="N1970">
        <v>3168</v>
      </c>
      <c r="O1970">
        <v>43</v>
      </c>
      <c r="P1970">
        <v>3617.95</v>
      </c>
    </row>
    <row r="1971" spans="3:16" x14ac:dyDescent="0.2">
      <c r="C1971" s="5">
        <v>40168</v>
      </c>
      <c r="D1971" t="s">
        <v>49</v>
      </c>
      <c r="E1971">
        <v>17610</v>
      </c>
      <c r="F1971">
        <v>13359</v>
      </c>
      <c r="G1971">
        <v>6848</v>
      </c>
      <c r="H1971">
        <f>'[4]200912'!W50</f>
        <v>6381</v>
      </c>
      <c r="I1971">
        <v>737</v>
      </c>
      <c r="J1971">
        <v>1477</v>
      </c>
      <c r="K1971">
        <v>23</v>
      </c>
      <c r="L1971">
        <v>2456</v>
      </c>
      <c r="M1971">
        <v>1400</v>
      </c>
      <c r="N1971">
        <v>3168</v>
      </c>
      <c r="O1971">
        <v>42</v>
      </c>
      <c r="P1971">
        <v>3567.04</v>
      </c>
    </row>
    <row r="1972" spans="3:16" x14ac:dyDescent="0.2">
      <c r="C1972" s="5">
        <v>40168</v>
      </c>
      <c r="D1972" t="s">
        <v>50</v>
      </c>
      <c r="E1972">
        <v>17717</v>
      </c>
      <c r="F1972">
        <v>13413</v>
      </c>
      <c r="G1972">
        <v>6870</v>
      </c>
      <c r="H1972">
        <f>'[4]200912'!W51</f>
        <v>6396</v>
      </c>
      <c r="I1972">
        <v>699</v>
      </c>
      <c r="J1972">
        <v>1404</v>
      </c>
      <c r="K1972">
        <v>20</v>
      </c>
      <c r="L1972">
        <v>2232</v>
      </c>
      <c r="M1972">
        <v>1400</v>
      </c>
      <c r="N1972">
        <v>3168</v>
      </c>
      <c r="O1972">
        <v>41</v>
      </c>
      <c r="P1972">
        <v>3516.13</v>
      </c>
    </row>
    <row r="1973" spans="3:16" x14ac:dyDescent="0.2">
      <c r="C1973" s="5">
        <v>40168</v>
      </c>
      <c r="D1973" t="s">
        <v>51</v>
      </c>
      <c r="E1973">
        <v>17795</v>
      </c>
      <c r="F1973">
        <v>13403</v>
      </c>
      <c r="G1973">
        <v>7070</v>
      </c>
      <c r="H1973">
        <f>'[4]200912'!W52</f>
        <v>6317</v>
      </c>
      <c r="I1973">
        <v>666</v>
      </c>
      <c r="J1973">
        <v>1315</v>
      </c>
      <c r="K1973">
        <v>19</v>
      </c>
      <c r="L1973">
        <v>2173</v>
      </c>
      <c r="M1973">
        <v>1300</v>
      </c>
      <c r="N1973">
        <v>2923</v>
      </c>
      <c r="O1973">
        <v>40</v>
      </c>
      <c r="P1973">
        <v>3464.72</v>
      </c>
    </row>
    <row r="1974" spans="3:16" x14ac:dyDescent="0.2">
      <c r="C1974" s="5">
        <v>40168</v>
      </c>
      <c r="D1974" t="s">
        <v>52</v>
      </c>
      <c r="E1974">
        <v>17869</v>
      </c>
      <c r="F1974">
        <v>13356</v>
      </c>
      <c r="G1974">
        <v>7104</v>
      </c>
      <c r="H1974">
        <f>'[4]200912'!W53</f>
        <v>6376</v>
      </c>
      <c r="I1974">
        <v>574</v>
      </c>
      <c r="J1974">
        <v>1260</v>
      </c>
      <c r="K1974">
        <v>20</v>
      </c>
      <c r="L1974">
        <v>2099</v>
      </c>
      <c r="M1974">
        <v>1300</v>
      </c>
      <c r="N1974">
        <v>2923</v>
      </c>
      <c r="O1974">
        <v>39</v>
      </c>
      <c r="P1974">
        <v>3413.81</v>
      </c>
    </row>
    <row r="1975" spans="3:16" x14ac:dyDescent="0.2">
      <c r="C1975" s="5">
        <v>40168</v>
      </c>
      <c r="D1975" t="s">
        <v>53</v>
      </c>
      <c r="E1975">
        <v>17908</v>
      </c>
      <c r="F1975">
        <v>13380</v>
      </c>
      <c r="G1975">
        <v>7124</v>
      </c>
      <c r="H1975">
        <f>'[4]200912'!W54</f>
        <v>6444</v>
      </c>
      <c r="I1975">
        <v>559</v>
      </c>
      <c r="J1975">
        <v>1297</v>
      </c>
      <c r="K1975">
        <v>19</v>
      </c>
      <c r="L1975">
        <v>2169</v>
      </c>
      <c r="M1975">
        <v>1300</v>
      </c>
      <c r="N1975">
        <v>2923</v>
      </c>
      <c r="O1975">
        <v>38</v>
      </c>
      <c r="P1975">
        <v>3339.56</v>
      </c>
    </row>
    <row r="1976" spans="3:16" x14ac:dyDescent="0.2">
      <c r="C1976" s="5">
        <v>40168</v>
      </c>
      <c r="D1976" t="s">
        <v>54</v>
      </c>
      <c r="E1976">
        <v>17978</v>
      </c>
      <c r="F1976">
        <v>13396</v>
      </c>
      <c r="G1976">
        <v>7076</v>
      </c>
      <c r="H1976">
        <f>'[4]200912'!W55</f>
        <v>6445</v>
      </c>
      <c r="I1976">
        <v>515</v>
      </c>
      <c r="J1976">
        <v>1218</v>
      </c>
      <c r="K1976">
        <v>19</v>
      </c>
      <c r="L1976">
        <v>2025</v>
      </c>
      <c r="M1976">
        <v>1300</v>
      </c>
      <c r="N1976">
        <v>2923</v>
      </c>
      <c r="O1976">
        <v>37</v>
      </c>
      <c r="P1976">
        <v>3265.31</v>
      </c>
    </row>
    <row r="1977" spans="3:16" x14ac:dyDescent="0.2">
      <c r="C1977" s="5">
        <v>40168</v>
      </c>
      <c r="D1977" t="s">
        <v>55</v>
      </c>
      <c r="E1977">
        <v>18024</v>
      </c>
      <c r="F1977">
        <v>13406</v>
      </c>
      <c r="G1977">
        <v>7030</v>
      </c>
      <c r="H1977">
        <f>'[4]200912'!W56</f>
        <v>6507</v>
      </c>
      <c r="I1977">
        <v>607</v>
      </c>
      <c r="J1977">
        <v>1111</v>
      </c>
      <c r="K1977">
        <v>17</v>
      </c>
      <c r="L1977">
        <v>1840</v>
      </c>
      <c r="M1977">
        <v>1188</v>
      </c>
      <c r="N1977">
        <v>2653</v>
      </c>
      <c r="O1977">
        <v>36</v>
      </c>
      <c r="P1977">
        <v>3191.07</v>
      </c>
    </row>
    <row r="1978" spans="3:16" x14ac:dyDescent="0.2">
      <c r="C1978" s="5">
        <v>40168</v>
      </c>
      <c r="D1978" t="s">
        <v>56</v>
      </c>
      <c r="E1978">
        <v>18033</v>
      </c>
      <c r="F1978">
        <v>13347</v>
      </c>
      <c r="G1978">
        <v>6957</v>
      </c>
      <c r="H1978">
        <f>'[4]200912'!W57</f>
        <v>6769</v>
      </c>
      <c r="I1978">
        <v>620</v>
      </c>
      <c r="J1978">
        <v>1135</v>
      </c>
      <c r="K1978">
        <v>18</v>
      </c>
      <c r="L1978">
        <v>1741</v>
      </c>
      <c r="M1978">
        <v>1188</v>
      </c>
      <c r="N1978">
        <v>2653</v>
      </c>
      <c r="O1978">
        <v>38</v>
      </c>
      <c r="P1978">
        <v>3117.12</v>
      </c>
    </row>
    <row r="1979" spans="3:16" x14ac:dyDescent="0.2">
      <c r="C1979" s="5">
        <v>40168</v>
      </c>
      <c r="D1979" t="s">
        <v>57</v>
      </c>
      <c r="E1979">
        <v>17965</v>
      </c>
      <c r="F1979">
        <v>13297</v>
      </c>
      <c r="G1979">
        <v>6978</v>
      </c>
      <c r="H1979">
        <f>'[4]200912'!W58</f>
        <v>6719</v>
      </c>
      <c r="I1979">
        <v>607</v>
      </c>
      <c r="J1979">
        <v>1063</v>
      </c>
      <c r="K1979">
        <v>20</v>
      </c>
      <c r="L1979">
        <v>1714</v>
      </c>
      <c r="M1979">
        <v>1188</v>
      </c>
      <c r="N1979">
        <v>2653</v>
      </c>
      <c r="O1979">
        <v>39</v>
      </c>
      <c r="P1979">
        <v>3060.19</v>
      </c>
    </row>
    <row r="1980" spans="3:16" x14ac:dyDescent="0.2">
      <c r="C1980" s="5">
        <v>40168</v>
      </c>
      <c r="D1980" t="s">
        <v>58</v>
      </c>
      <c r="E1980">
        <v>17849</v>
      </c>
      <c r="F1980">
        <v>13117</v>
      </c>
      <c r="G1980">
        <v>6936</v>
      </c>
      <c r="H1980">
        <f>'[4]200912'!W59</f>
        <v>6682</v>
      </c>
      <c r="I1980">
        <v>680</v>
      </c>
      <c r="J1980">
        <v>1110</v>
      </c>
      <c r="K1980">
        <v>20</v>
      </c>
      <c r="L1980">
        <v>1699</v>
      </c>
      <c r="M1980">
        <v>1188</v>
      </c>
      <c r="N1980">
        <v>2653</v>
      </c>
      <c r="O1980">
        <v>40</v>
      </c>
      <c r="P1980">
        <v>3004.06</v>
      </c>
    </row>
    <row r="1981" spans="3:16" x14ac:dyDescent="0.2">
      <c r="C1981" s="5">
        <v>40168</v>
      </c>
      <c r="D1981" t="s">
        <v>59</v>
      </c>
      <c r="E1981">
        <v>17727</v>
      </c>
      <c r="F1981">
        <v>13056</v>
      </c>
      <c r="G1981">
        <v>6903</v>
      </c>
      <c r="H1981">
        <f>'[4]200912'!W60</f>
        <v>6767</v>
      </c>
      <c r="I1981">
        <v>710</v>
      </c>
      <c r="J1981">
        <v>1094</v>
      </c>
      <c r="K1981">
        <v>20</v>
      </c>
      <c r="L1981">
        <v>1685</v>
      </c>
      <c r="M1981">
        <v>1115</v>
      </c>
      <c r="N1981">
        <v>2390</v>
      </c>
      <c r="O1981">
        <v>41</v>
      </c>
      <c r="P1981">
        <v>2947.44</v>
      </c>
    </row>
    <row r="1982" spans="3:16" x14ac:dyDescent="0.2">
      <c r="C1982" s="5">
        <v>40168</v>
      </c>
      <c r="D1982" t="s">
        <v>60</v>
      </c>
      <c r="E1982">
        <v>17737</v>
      </c>
      <c r="F1982">
        <v>12957</v>
      </c>
      <c r="G1982">
        <v>6871</v>
      </c>
      <c r="H1982">
        <f>'[4]200912'!W61</f>
        <v>6843</v>
      </c>
      <c r="I1982">
        <v>684</v>
      </c>
      <c r="J1982">
        <v>1114</v>
      </c>
      <c r="K1982">
        <v>17</v>
      </c>
      <c r="L1982">
        <v>1605</v>
      </c>
      <c r="M1982">
        <v>1115</v>
      </c>
      <c r="N1982">
        <v>2390</v>
      </c>
      <c r="O1982">
        <v>41</v>
      </c>
      <c r="P1982">
        <v>2891.31</v>
      </c>
    </row>
    <row r="1983" spans="3:16" x14ac:dyDescent="0.2">
      <c r="C1983" s="5">
        <v>40168</v>
      </c>
      <c r="D1983" t="s">
        <v>61</v>
      </c>
      <c r="E1983">
        <v>17688</v>
      </c>
      <c r="F1983">
        <v>12493</v>
      </c>
      <c r="G1983">
        <v>6831</v>
      </c>
      <c r="H1983">
        <f>'[4]200912'!W62</f>
        <v>6900</v>
      </c>
      <c r="I1983">
        <v>730</v>
      </c>
      <c r="J1983">
        <v>1079</v>
      </c>
      <c r="K1983">
        <v>13</v>
      </c>
      <c r="L1983">
        <v>1615</v>
      </c>
      <c r="M1983">
        <v>1115</v>
      </c>
      <c r="N1983">
        <v>2390</v>
      </c>
      <c r="O1983">
        <v>41</v>
      </c>
      <c r="P1983">
        <v>2831.19</v>
      </c>
    </row>
    <row r="1984" spans="3:16" x14ac:dyDescent="0.2">
      <c r="C1984" s="5">
        <v>40168</v>
      </c>
      <c r="D1984" t="s">
        <v>62</v>
      </c>
      <c r="E1984">
        <v>17519</v>
      </c>
      <c r="F1984">
        <v>12388</v>
      </c>
      <c r="G1984">
        <v>6772</v>
      </c>
      <c r="H1984">
        <f>'[4]200912'!W63</f>
        <v>6966</v>
      </c>
      <c r="I1984">
        <v>687</v>
      </c>
      <c r="J1984">
        <v>1205</v>
      </c>
      <c r="K1984">
        <v>16</v>
      </c>
      <c r="L1984">
        <v>1683</v>
      </c>
      <c r="M1984">
        <v>1115</v>
      </c>
      <c r="N1984">
        <v>2390</v>
      </c>
      <c r="O1984">
        <v>41</v>
      </c>
      <c r="P1984">
        <v>2771.07</v>
      </c>
    </row>
    <row r="1985" spans="3:16" x14ac:dyDescent="0.2">
      <c r="C1985" s="5">
        <v>40168</v>
      </c>
      <c r="D1985" t="s">
        <v>63</v>
      </c>
      <c r="E1985">
        <v>17469</v>
      </c>
      <c r="F1985">
        <v>12356</v>
      </c>
      <c r="G1985">
        <v>6868</v>
      </c>
      <c r="H1985">
        <f>'[4]200912'!W64</f>
        <v>7096</v>
      </c>
      <c r="I1985">
        <v>664</v>
      </c>
      <c r="J1985">
        <v>1240</v>
      </c>
      <c r="K1985">
        <v>19</v>
      </c>
      <c r="L1985">
        <v>1593</v>
      </c>
      <c r="M1985">
        <v>1001</v>
      </c>
      <c r="N1985">
        <v>2138</v>
      </c>
      <c r="O1985">
        <v>40</v>
      </c>
      <c r="P1985">
        <v>2710.96</v>
      </c>
    </row>
    <row r="1986" spans="3:16" x14ac:dyDescent="0.2">
      <c r="C1986" s="5">
        <v>40168</v>
      </c>
      <c r="D1986" t="s">
        <v>64</v>
      </c>
      <c r="E1986">
        <v>17447</v>
      </c>
      <c r="F1986">
        <v>12233</v>
      </c>
      <c r="G1986">
        <v>6842</v>
      </c>
      <c r="H1986">
        <f>'[4]200912'!W65</f>
        <v>7114</v>
      </c>
      <c r="I1986">
        <v>704</v>
      </c>
      <c r="J1986">
        <v>1278</v>
      </c>
      <c r="K1986">
        <v>26</v>
      </c>
      <c r="L1986">
        <v>1389</v>
      </c>
      <c r="M1986">
        <v>1001</v>
      </c>
      <c r="N1986">
        <v>2138</v>
      </c>
      <c r="O1986">
        <v>40</v>
      </c>
      <c r="P1986">
        <v>2651.14</v>
      </c>
    </row>
    <row r="1987" spans="3:16" x14ac:dyDescent="0.2">
      <c r="C1987" s="5">
        <v>40168</v>
      </c>
      <c r="D1987" t="s">
        <v>65</v>
      </c>
      <c r="E1987">
        <v>17316</v>
      </c>
      <c r="F1987">
        <v>12081</v>
      </c>
      <c r="G1987">
        <v>6792</v>
      </c>
      <c r="H1987">
        <f>'[4]200912'!W66</f>
        <v>7239</v>
      </c>
      <c r="I1987">
        <v>794</v>
      </c>
      <c r="J1987">
        <v>1432</v>
      </c>
      <c r="K1987">
        <v>26</v>
      </c>
      <c r="L1987">
        <v>1322</v>
      </c>
      <c r="M1987">
        <v>1001</v>
      </c>
      <c r="N1987">
        <v>2138</v>
      </c>
      <c r="O1987">
        <v>40</v>
      </c>
      <c r="P1987">
        <v>2589.12</v>
      </c>
    </row>
    <row r="1988" spans="3:16" x14ac:dyDescent="0.2">
      <c r="C1988" s="5">
        <v>40168</v>
      </c>
      <c r="D1988" t="s">
        <v>66</v>
      </c>
      <c r="E1988">
        <v>17112</v>
      </c>
      <c r="F1988">
        <v>12094</v>
      </c>
      <c r="G1988">
        <v>6783</v>
      </c>
      <c r="H1988">
        <f>'[4]200912'!W67</f>
        <v>7318</v>
      </c>
      <c r="I1988">
        <v>942</v>
      </c>
      <c r="J1988">
        <v>1576</v>
      </c>
      <c r="K1988">
        <v>33</v>
      </c>
      <c r="L1988">
        <v>1300</v>
      </c>
      <c r="M1988">
        <v>1001</v>
      </c>
      <c r="N1988">
        <v>2138</v>
      </c>
      <c r="O1988">
        <v>40</v>
      </c>
      <c r="P1988">
        <v>2527.39</v>
      </c>
    </row>
    <row r="1989" spans="3:16" x14ac:dyDescent="0.2">
      <c r="C1989" s="5">
        <v>40168</v>
      </c>
      <c r="D1989" t="s">
        <v>67</v>
      </c>
      <c r="E1989">
        <v>16941</v>
      </c>
      <c r="F1989">
        <v>12136</v>
      </c>
      <c r="G1989">
        <v>6816</v>
      </c>
      <c r="H1989">
        <f>'[4]200912'!W68</f>
        <v>7426</v>
      </c>
      <c r="I1989">
        <v>1015</v>
      </c>
      <c r="J1989">
        <v>1723</v>
      </c>
      <c r="K1989">
        <v>41</v>
      </c>
      <c r="L1989">
        <v>1281</v>
      </c>
      <c r="M1989">
        <v>894</v>
      </c>
      <c r="N1989">
        <v>1965</v>
      </c>
      <c r="O1989">
        <v>40</v>
      </c>
      <c r="P1989">
        <v>2465.67</v>
      </c>
    </row>
    <row r="1990" spans="3:16" x14ac:dyDescent="0.2">
      <c r="C1990" s="5">
        <v>40168</v>
      </c>
      <c r="D1990" t="s">
        <v>68</v>
      </c>
      <c r="E1990">
        <v>17050</v>
      </c>
      <c r="F1990">
        <v>12495</v>
      </c>
      <c r="G1990">
        <v>6867</v>
      </c>
      <c r="H1990">
        <f>'[4]200912'!W69</f>
        <v>7786</v>
      </c>
      <c r="I1990">
        <v>1038</v>
      </c>
      <c r="J1990">
        <v>1813</v>
      </c>
      <c r="K1990">
        <v>47</v>
      </c>
      <c r="L1990">
        <v>1225</v>
      </c>
      <c r="M1990">
        <v>894</v>
      </c>
      <c r="N1990">
        <v>1965</v>
      </c>
      <c r="O1990">
        <v>45</v>
      </c>
      <c r="P1990">
        <v>2403.65</v>
      </c>
    </row>
    <row r="1991" spans="3:16" x14ac:dyDescent="0.2">
      <c r="C1991" s="5">
        <v>40168</v>
      </c>
      <c r="D1991" t="s">
        <v>69</v>
      </c>
      <c r="E1991">
        <v>17188</v>
      </c>
      <c r="F1991">
        <v>12717</v>
      </c>
      <c r="G1991">
        <v>7053</v>
      </c>
      <c r="H1991">
        <f>'[4]200912'!W70</f>
        <v>7970</v>
      </c>
      <c r="I1991">
        <v>1196</v>
      </c>
      <c r="J1991">
        <v>1765</v>
      </c>
      <c r="K1991">
        <v>45</v>
      </c>
      <c r="L1991">
        <v>1192</v>
      </c>
      <c r="M1991">
        <v>894</v>
      </c>
      <c r="N1991">
        <v>1965</v>
      </c>
      <c r="O1991">
        <v>49</v>
      </c>
      <c r="P1991">
        <v>2343.0700000000002</v>
      </c>
    </row>
    <row r="1992" spans="3:16" x14ac:dyDescent="0.2">
      <c r="C1992" s="5">
        <v>40168</v>
      </c>
      <c r="D1992" t="s">
        <v>70</v>
      </c>
      <c r="E1992">
        <v>17570</v>
      </c>
      <c r="F1992">
        <v>12907</v>
      </c>
      <c r="G1992">
        <v>7250</v>
      </c>
      <c r="H1992">
        <f>'[4]200912'!W71</f>
        <v>8139</v>
      </c>
      <c r="I1992">
        <v>1136</v>
      </c>
      <c r="J1992">
        <v>1911</v>
      </c>
      <c r="K1992">
        <v>48</v>
      </c>
      <c r="L1992">
        <v>1169</v>
      </c>
      <c r="M1992">
        <v>894</v>
      </c>
      <c r="N1992">
        <v>1965</v>
      </c>
      <c r="O1992">
        <v>54</v>
      </c>
      <c r="P1992">
        <v>2282.29</v>
      </c>
    </row>
    <row r="1993" spans="3:16" x14ac:dyDescent="0.2">
      <c r="C1993" s="5">
        <v>40168</v>
      </c>
      <c r="D1993" t="s">
        <v>71</v>
      </c>
      <c r="E1993">
        <v>17965</v>
      </c>
      <c r="F1993">
        <v>13204</v>
      </c>
      <c r="G1993">
        <v>7322</v>
      </c>
      <c r="H1993">
        <f>'[4]200912'!W72</f>
        <v>8209</v>
      </c>
      <c r="I1993">
        <v>1047</v>
      </c>
      <c r="J1993">
        <v>1919</v>
      </c>
      <c r="K1993">
        <v>49</v>
      </c>
      <c r="L1993">
        <v>1235</v>
      </c>
      <c r="M1993">
        <v>873</v>
      </c>
      <c r="N1993">
        <v>1798</v>
      </c>
      <c r="O1993">
        <v>58</v>
      </c>
      <c r="P1993">
        <v>2221.71</v>
      </c>
    </row>
    <row r="1994" spans="3:16" x14ac:dyDescent="0.2">
      <c r="C1994" s="5">
        <v>40168</v>
      </c>
      <c r="D1994" t="s">
        <v>72</v>
      </c>
      <c r="E1994">
        <v>18117</v>
      </c>
      <c r="F1994">
        <v>13398</v>
      </c>
      <c r="G1994">
        <v>7318</v>
      </c>
      <c r="H1994">
        <f>'[4]200912'!W73</f>
        <v>8298</v>
      </c>
      <c r="I1994">
        <v>1044</v>
      </c>
      <c r="J1994">
        <v>1917</v>
      </c>
      <c r="K1994">
        <v>51</v>
      </c>
      <c r="L1994">
        <v>1191</v>
      </c>
      <c r="M1994">
        <v>873</v>
      </c>
      <c r="N1994">
        <v>1798</v>
      </c>
      <c r="O1994">
        <v>63</v>
      </c>
      <c r="P1994">
        <v>2160.63</v>
      </c>
    </row>
    <row r="1995" spans="3:16" x14ac:dyDescent="0.2">
      <c r="C1995" s="5">
        <v>40168</v>
      </c>
      <c r="D1995" t="s">
        <v>73</v>
      </c>
      <c r="E1995">
        <v>18118</v>
      </c>
      <c r="F1995">
        <v>13538</v>
      </c>
      <c r="G1995">
        <v>7222</v>
      </c>
      <c r="H1995">
        <f>'[4]200912'!W74</f>
        <v>8159</v>
      </c>
      <c r="I1995">
        <v>1107</v>
      </c>
      <c r="J1995">
        <v>1889</v>
      </c>
      <c r="K1995">
        <v>48</v>
      </c>
      <c r="L1995">
        <v>1298</v>
      </c>
      <c r="M1995">
        <v>873</v>
      </c>
      <c r="N1995">
        <v>1798</v>
      </c>
      <c r="O1995">
        <v>68</v>
      </c>
      <c r="P1995">
        <v>2121.35</v>
      </c>
    </row>
    <row r="1996" spans="3:16" x14ac:dyDescent="0.2">
      <c r="C1996" s="5">
        <v>40168</v>
      </c>
      <c r="D1996" t="s">
        <v>74</v>
      </c>
      <c r="E1996">
        <v>18113</v>
      </c>
      <c r="F1996">
        <v>13670</v>
      </c>
      <c r="G1996">
        <v>7199</v>
      </c>
      <c r="H1996">
        <f>'[4]200912'!W75</f>
        <v>8069</v>
      </c>
      <c r="I1996">
        <v>1096</v>
      </c>
      <c r="J1996">
        <v>1901</v>
      </c>
      <c r="K1996">
        <v>55</v>
      </c>
      <c r="L1996">
        <v>1399</v>
      </c>
      <c r="M1996">
        <v>873</v>
      </c>
      <c r="N1996">
        <v>1798</v>
      </c>
      <c r="O1996">
        <v>72</v>
      </c>
      <c r="P1996">
        <v>2082.0700000000002</v>
      </c>
    </row>
    <row r="1997" spans="3:16" x14ac:dyDescent="0.2">
      <c r="C1997" s="5">
        <v>40168</v>
      </c>
      <c r="D1997" t="s">
        <v>75</v>
      </c>
      <c r="E1997">
        <v>18043</v>
      </c>
      <c r="F1997">
        <v>13431</v>
      </c>
      <c r="G1997">
        <v>7228</v>
      </c>
      <c r="H1997">
        <f>'[4]200912'!W76</f>
        <v>8063</v>
      </c>
      <c r="I1997">
        <v>1165</v>
      </c>
      <c r="J1997">
        <v>1887</v>
      </c>
      <c r="K1997">
        <v>59</v>
      </c>
      <c r="L1997">
        <v>1474</v>
      </c>
      <c r="M1997">
        <v>865</v>
      </c>
      <c r="N1997">
        <v>1803</v>
      </c>
      <c r="O1997">
        <v>77</v>
      </c>
      <c r="P1997">
        <v>2042.3</v>
      </c>
    </row>
    <row r="1998" spans="3:16" x14ac:dyDescent="0.2">
      <c r="C1998" s="5">
        <v>40168</v>
      </c>
      <c r="D1998" t="s">
        <v>76</v>
      </c>
      <c r="E1998">
        <v>17948</v>
      </c>
      <c r="F1998">
        <v>13333</v>
      </c>
      <c r="G1998">
        <v>7154</v>
      </c>
      <c r="H1998">
        <f>'[4]200912'!W77</f>
        <v>7951</v>
      </c>
      <c r="I1998">
        <v>1236</v>
      </c>
      <c r="J1998">
        <v>1940</v>
      </c>
      <c r="K1998">
        <v>62</v>
      </c>
      <c r="L1998">
        <v>1691</v>
      </c>
      <c r="M1998">
        <v>865</v>
      </c>
      <c r="N1998">
        <v>1803</v>
      </c>
      <c r="O1998">
        <v>79</v>
      </c>
      <c r="P1998">
        <v>2003.02</v>
      </c>
    </row>
    <row r="1999" spans="3:16" x14ac:dyDescent="0.2">
      <c r="C1999" s="5">
        <v>40168</v>
      </c>
      <c r="D1999" t="s">
        <v>77</v>
      </c>
      <c r="E1999">
        <v>17845</v>
      </c>
      <c r="F1999">
        <v>13271</v>
      </c>
      <c r="G1999">
        <v>7064</v>
      </c>
      <c r="H1999">
        <f>'[4]200912'!W78</f>
        <v>7824</v>
      </c>
      <c r="I1999">
        <v>1174</v>
      </c>
      <c r="J1999">
        <v>1938</v>
      </c>
      <c r="K1999">
        <v>63</v>
      </c>
      <c r="L1999">
        <v>1869</v>
      </c>
      <c r="M1999">
        <v>865</v>
      </c>
      <c r="N1999">
        <v>1803</v>
      </c>
      <c r="O1999">
        <v>82</v>
      </c>
      <c r="P1999">
        <v>2001.62</v>
      </c>
    </row>
    <row r="2000" spans="3:16" x14ac:dyDescent="0.2">
      <c r="C2000" s="5">
        <v>40168</v>
      </c>
      <c r="D2000" t="s">
        <v>78</v>
      </c>
      <c r="E2000">
        <v>17751</v>
      </c>
      <c r="F2000">
        <v>13270</v>
      </c>
      <c r="G2000">
        <v>7026</v>
      </c>
      <c r="H2000">
        <f>'[4]200912'!W79</f>
        <v>7668</v>
      </c>
      <c r="I2000">
        <v>1179</v>
      </c>
      <c r="J2000">
        <v>1852</v>
      </c>
      <c r="K2000">
        <v>59</v>
      </c>
      <c r="L2000">
        <v>1911</v>
      </c>
      <c r="M2000">
        <v>865</v>
      </c>
      <c r="N2000">
        <v>1803</v>
      </c>
      <c r="O2000">
        <v>85</v>
      </c>
      <c r="P2000">
        <v>2000.23</v>
      </c>
    </row>
    <row r="2001" spans="3:16" x14ac:dyDescent="0.2">
      <c r="C2001" s="5">
        <v>40168</v>
      </c>
      <c r="D2001" t="s">
        <v>79</v>
      </c>
      <c r="E2001">
        <v>17664</v>
      </c>
      <c r="F2001">
        <v>13241</v>
      </c>
      <c r="G2001">
        <v>7053</v>
      </c>
      <c r="H2001">
        <f>'[4]200912'!W80</f>
        <v>7565</v>
      </c>
      <c r="I2001">
        <v>1304</v>
      </c>
      <c r="J2001">
        <v>1946</v>
      </c>
      <c r="K2001">
        <v>64</v>
      </c>
      <c r="L2001">
        <v>2132</v>
      </c>
      <c r="M2001">
        <v>798</v>
      </c>
      <c r="N2001">
        <v>1750</v>
      </c>
      <c r="O2001">
        <v>87</v>
      </c>
      <c r="P2001">
        <v>1999.13</v>
      </c>
    </row>
    <row r="2002" spans="3:16" x14ac:dyDescent="0.2">
      <c r="C2002" s="5">
        <v>40168</v>
      </c>
      <c r="D2002" t="s">
        <v>80</v>
      </c>
      <c r="E2002">
        <v>17575</v>
      </c>
      <c r="F2002">
        <v>12954</v>
      </c>
      <c r="G2002">
        <v>7002</v>
      </c>
      <c r="H2002">
        <f>'[4]200912'!W81</f>
        <v>7324</v>
      </c>
      <c r="I2002">
        <v>1259</v>
      </c>
      <c r="J2002">
        <v>2009</v>
      </c>
      <c r="K2002">
        <v>61</v>
      </c>
      <c r="L2002">
        <v>2183</v>
      </c>
      <c r="M2002">
        <v>798</v>
      </c>
      <c r="N2002">
        <v>1750</v>
      </c>
      <c r="O2002">
        <v>93</v>
      </c>
      <c r="P2002">
        <v>1997.73</v>
      </c>
    </row>
    <row r="2003" spans="3:16" x14ac:dyDescent="0.2">
      <c r="C2003" s="5">
        <v>40168</v>
      </c>
      <c r="D2003" t="s">
        <v>81</v>
      </c>
      <c r="E2003">
        <v>17407</v>
      </c>
      <c r="F2003">
        <v>12844</v>
      </c>
      <c r="G2003">
        <v>6973</v>
      </c>
      <c r="H2003">
        <f>'[4]200912'!W82</f>
        <v>7370</v>
      </c>
      <c r="I2003">
        <v>1194</v>
      </c>
      <c r="J2003">
        <v>2074</v>
      </c>
      <c r="K2003">
        <v>60</v>
      </c>
      <c r="L2003">
        <v>2205</v>
      </c>
      <c r="M2003">
        <v>798</v>
      </c>
      <c r="N2003">
        <v>1750</v>
      </c>
      <c r="O2003">
        <v>99</v>
      </c>
      <c r="P2003">
        <v>1985.37</v>
      </c>
    </row>
    <row r="2004" spans="3:16" x14ac:dyDescent="0.2">
      <c r="C2004" s="5">
        <v>40168</v>
      </c>
      <c r="D2004" t="s">
        <v>82</v>
      </c>
      <c r="E2004">
        <v>17292</v>
      </c>
      <c r="F2004">
        <v>12721</v>
      </c>
      <c r="G2004">
        <v>6939</v>
      </c>
      <c r="H2004">
        <f>'[4]200912'!W83</f>
        <v>7168</v>
      </c>
      <c r="I2004">
        <v>1321</v>
      </c>
      <c r="J2004">
        <v>2074</v>
      </c>
      <c r="K2004">
        <v>57</v>
      </c>
      <c r="L2004">
        <v>2153</v>
      </c>
      <c r="M2004">
        <v>798</v>
      </c>
      <c r="N2004">
        <v>1750</v>
      </c>
      <c r="O2004">
        <v>104</v>
      </c>
      <c r="P2004">
        <v>1973.01</v>
      </c>
    </row>
    <row r="2005" spans="3:16" x14ac:dyDescent="0.2">
      <c r="C2005" s="5">
        <v>40168</v>
      </c>
      <c r="D2005" t="s">
        <v>83</v>
      </c>
      <c r="E2005">
        <v>17131</v>
      </c>
      <c r="F2005">
        <v>12526</v>
      </c>
      <c r="G2005">
        <v>6957</v>
      </c>
      <c r="H2005">
        <f>'[4]200912'!W84</f>
        <v>6995</v>
      </c>
      <c r="I2005">
        <v>1493</v>
      </c>
      <c r="J2005">
        <v>2022</v>
      </c>
      <c r="K2005">
        <v>60</v>
      </c>
      <c r="L2005">
        <v>2204</v>
      </c>
      <c r="M2005">
        <v>742</v>
      </c>
      <c r="N2005">
        <v>1667</v>
      </c>
      <c r="O2005">
        <v>110</v>
      </c>
      <c r="P2005">
        <v>1961.15</v>
      </c>
    </row>
    <row r="2006" spans="3:16" x14ac:dyDescent="0.2">
      <c r="C2006" s="5">
        <v>40168</v>
      </c>
      <c r="D2006" t="s">
        <v>84</v>
      </c>
      <c r="E2006">
        <v>16914</v>
      </c>
      <c r="F2006">
        <v>12160</v>
      </c>
      <c r="G2006">
        <v>6939</v>
      </c>
      <c r="H2006">
        <f>'[4]200912'!W85</f>
        <v>6648</v>
      </c>
      <c r="I2006">
        <v>1500</v>
      </c>
      <c r="J2006">
        <v>2012</v>
      </c>
      <c r="K2006">
        <v>62</v>
      </c>
      <c r="L2006">
        <v>2305</v>
      </c>
      <c r="M2006">
        <v>742</v>
      </c>
      <c r="N2006">
        <v>1667</v>
      </c>
      <c r="O2006">
        <v>115</v>
      </c>
      <c r="P2006">
        <v>1948.79</v>
      </c>
    </row>
    <row r="2007" spans="3:16" x14ac:dyDescent="0.2">
      <c r="C2007" s="5">
        <v>40168</v>
      </c>
      <c r="D2007" t="s">
        <v>85</v>
      </c>
      <c r="E2007">
        <v>16678</v>
      </c>
      <c r="F2007">
        <v>11756</v>
      </c>
      <c r="G2007">
        <v>6851</v>
      </c>
      <c r="H2007">
        <f>'[4]200912'!W86</f>
        <v>6331</v>
      </c>
      <c r="I2007">
        <v>1442</v>
      </c>
      <c r="J2007">
        <v>2111</v>
      </c>
      <c r="K2007">
        <v>54</v>
      </c>
      <c r="L2007">
        <v>2293</v>
      </c>
      <c r="M2007">
        <v>742</v>
      </c>
      <c r="N2007">
        <v>1667</v>
      </c>
      <c r="O2007">
        <v>120</v>
      </c>
      <c r="P2007">
        <v>1918.72</v>
      </c>
    </row>
    <row r="2008" spans="3:16" x14ac:dyDescent="0.2">
      <c r="C2008" s="5">
        <v>40168</v>
      </c>
      <c r="D2008" t="s">
        <v>86</v>
      </c>
      <c r="E2008">
        <v>16567</v>
      </c>
      <c r="F2008">
        <v>11546</v>
      </c>
      <c r="G2008">
        <v>6808</v>
      </c>
      <c r="H2008">
        <f>'[4]200912'!W87</f>
        <v>6015</v>
      </c>
      <c r="I2008">
        <v>1429</v>
      </c>
      <c r="J2008">
        <v>2237</v>
      </c>
      <c r="K2008">
        <v>55</v>
      </c>
      <c r="L2008">
        <v>2284</v>
      </c>
      <c r="M2008">
        <v>742</v>
      </c>
      <c r="N2008">
        <v>1667</v>
      </c>
      <c r="O2008">
        <v>125</v>
      </c>
      <c r="P2008">
        <v>1888.96</v>
      </c>
    </row>
    <row r="2009" spans="3:16" x14ac:dyDescent="0.2">
      <c r="C2009" s="5">
        <v>40168</v>
      </c>
      <c r="D2009" t="s">
        <v>87</v>
      </c>
      <c r="E2009">
        <v>16731</v>
      </c>
      <c r="F2009">
        <v>11633</v>
      </c>
      <c r="G2009">
        <v>6732</v>
      </c>
      <c r="H2009">
        <f>'[4]200912'!W88</f>
        <v>5798</v>
      </c>
      <c r="I2009">
        <v>1345</v>
      </c>
      <c r="J2009">
        <v>2290</v>
      </c>
      <c r="K2009">
        <v>62</v>
      </c>
      <c r="L2009">
        <v>2243</v>
      </c>
      <c r="M2009">
        <v>713</v>
      </c>
      <c r="N2009">
        <v>1459</v>
      </c>
      <c r="O2009">
        <v>130</v>
      </c>
      <c r="P2009">
        <v>1859.19</v>
      </c>
    </row>
    <row r="2010" spans="3:16" x14ac:dyDescent="0.2">
      <c r="C2010" s="5">
        <v>40168</v>
      </c>
      <c r="D2010" t="s">
        <v>88</v>
      </c>
      <c r="E2010">
        <v>16806</v>
      </c>
      <c r="F2010">
        <v>11407</v>
      </c>
      <c r="G2010">
        <v>6675</v>
      </c>
      <c r="H2010">
        <f>'[4]200912'!W89</f>
        <v>5696</v>
      </c>
      <c r="I2010">
        <v>1262</v>
      </c>
      <c r="J2010">
        <v>2320</v>
      </c>
      <c r="K2010">
        <v>74</v>
      </c>
      <c r="L2010">
        <v>2241</v>
      </c>
      <c r="M2010">
        <v>713</v>
      </c>
      <c r="N2010">
        <v>1459</v>
      </c>
      <c r="O2010">
        <v>131</v>
      </c>
      <c r="P2010">
        <v>1829.42</v>
      </c>
    </row>
    <row r="2011" spans="3:16" x14ac:dyDescent="0.2">
      <c r="C2011" s="5">
        <v>40168</v>
      </c>
      <c r="D2011" t="s">
        <v>89</v>
      </c>
      <c r="E2011">
        <v>16626</v>
      </c>
      <c r="F2011">
        <v>11153</v>
      </c>
      <c r="G2011">
        <v>6694</v>
      </c>
      <c r="H2011">
        <f>'[4]200912'!W90</f>
        <v>5493</v>
      </c>
      <c r="I2011">
        <v>1278</v>
      </c>
      <c r="J2011">
        <v>2329</v>
      </c>
      <c r="K2011">
        <v>70</v>
      </c>
      <c r="L2011">
        <v>2366</v>
      </c>
      <c r="M2011">
        <v>713</v>
      </c>
      <c r="N2011">
        <v>1459</v>
      </c>
      <c r="O2011">
        <v>132</v>
      </c>
      <c r="P2011">
        <v>1810.65</v>
      </c>
    </row>
    <row r="2012" spans="3:16" x14ac:dyDescent="0.2">
      <c r="C2012" s="5">
        <v>40168</v>
      </c>
      <c r="D2012" t="s">
        <v>90</v>
      </c>
      <c r="E2012">
        <v>16580</v>
      </c>
      <c r="F2012">
        <v>10917</v>
      </c>
      <c r="G2012">
        <v>6636</v>
      </c>
      <c r="H2012">
        <f>'[4]200912'!W91</f>
        <v>5435</v>
      </c>
      <c r="I2012">
        <v>1251</v>
      </c>
      <c r="J2012">
        <v>2357</v>
      </c>
      <c r="K2012">
        <v>66</v>
      </c>
      <c r="L2012">
        <v>2449</v>
      </c>
      <c r="M2012">
        <v>713</v>
      </c>
      <c r="N2012">
        <v>1459</v>
      </c>
      <c r="O2012">
        <v>134</v>
      </c>
      <c r="P2012">
        <v>1791.88</v>
      </c>
    </row>
    <row r="2013" spans="3:16" x14ac:dyDescent="0.2">
      <c r="C2013" s="5">
        <v>40168</v>
      </c>
      <c r="D2013" t="s">
        <v>91</v>
      </c>
      <c r="E2013">
        <v>16585</v>
      </c>
      <c r="F2013">
        <v>11537</v>
      </c>
      <c r="G2013">
        <v>6600</v>
      </c>
      <c r="H2013">
        <f>'[4]200912'!W92</f>
        <v>5406</v>
      </c>
      <c r="I2013">
        <v>1265</v>
      </c>
      <c r="J2013">
        <v>2298</v>
      </c>
      <c r="K2013">
        <v>73</v>
      </c>
      <c r="L2013">
        <v>2355</v>
      </c>
      <c r="M2013">
        <v>710</v>
      </c>
      <c r="N2013">
        <v>1239</v>
      </c>
      <c r="O2013">
        <v>135</v>
      </c>
      <c r="P2013">
        <v>1772.9</v>
      </c>
    </row>
    <row r="2014" spans="3:16" x14ac:dyDescent="0.2">
      <c r="C2014" s="5">
        <v>40168</v>
      </c>
      <c r="D2014" t="s">
        <v>92</v>
      </c>
      <c r="E2014">
        <v>16646</v>
      </c>
      <c r="F2014">
        <v>11437</v>
      </c>
      <c r="G2014">
        <v>6444</v>
      </c>
      <c r="H2014">
        <f>'[4]200912'!W93</f>
        <v>5380</v>
      </c>
      <c r="I2014">
        <v>1275</v>
      </c>
      <c r="J2014">
        <v>2331</v>
      </c>
      <c r="K2014">
        <v>72</v>
      </c>
      <c r="L2014">
        <v>2142</v>
      </c>
      <c r="M2014">
        <v>710</v>
      </c>
      <c r="N2014">
        <v>1239</v>
      </c>
      <c r="O2014">
        <v>137</v>
      </c>
      <c r="P2014">
        <v>1754.13</v>
      </c>
    </row>
    <row r="2015" spans="3:16" x14ac:dyDescent="0.2">
      <c r="C2015" s="5">
        <v>40168</v>
      </c>
      <c r="D2015" t="s">
        <v>93</v>
      </c>
      <c r="E2015">
        <v>16578</v>
      </c>
      <c r="F2015">
        <v>11097</v>
      </c>
      <c r="G2015">
        <v>6325</v>
      </c>
      <c r="H2015">
        <f>'[4]200912'!W94</f>
        <v>5279</v>
      </c>
      <c r="I2015">
        <v>1236</v>
      </c>
      <c r="J2015">
        <v>2422</v>
      </c>
      <c r="K2015">
        <v>72</v>
      </c>
      <c r="L2015">
        <v>2097</v>
      </c>
      <c r="M2015">
        <v>710</v>
      </c>
      <c r="N2015">
        <v>1239</v>
      </c>
      <c r="O2015">
        <v>139</v>
      </c>
      <c r="P2015">
        <v>1732.28</v>
      </c>
    </row>
    <row r="2016" spans="3:16" x14ac:dyDescent="0.2">
      <c r="C2016" s="5">
        <v>40168</v>
      </c>
      <c r="D2016" t="s">
        <v>94</v>
      </c>
      <c r="E2016">
        <v>16292</v>
      </c>
      <c r="F2016">
        <v>10696</v>
      </c>
      <c r="G2016">
        <v>6180</v>
      </c>
      <c r="H2016">
        <f>'[4]200912'!W95</f>
        <v>5082</v>
      </c>
      <c r="I2016">
        <v>1264</v>
      </c>
      <c r="J2016">
        <v>2363</v>
      </c>
      <c r="K2016">
        <v>75</v>
      </c>
      <c r="L2016">
        <v>2055</v>
      </c>
      <c r="M2016">
        <v>710</v>
      </c>
      <c r="N2016">
        <v>1239</v>
      </c>
      <c r="O2016">
        <v>141</v>
      </c>
      <c r="P2016">
        <v>1710.43</v>
      </c>
    </row>
    <row r="2017" spans="3:16" x14ac:dyDescent="0.2">
      <c r="C2017" s="5">
        <v>40168</v>
      </c>
      <c r="D2017" t="s">
        <v>95</v>
      </c>
      <c r="E2017">
        <v>15927</v>
      </c>
      <c r="F2017">
        <v>10513</v>
      </c>
      <c r="G2017">
        <v>6125</v>
      </c>
      <c r="H2017">
        <f>'[4]200912'!W96</f>
        <v>4803</v>
      </c>
      <c r="I2017">
        <v>1314</v>
      </c>
      <c r="J2017">
        <v>2318</v>
      </c>
      <c r="K2017">
        <v>68</v>
      </c>
      <c r="L2017">
        <v>2004</v>
      </c>
      <c r="M2017">
        <v>699</v>
      </c>
      <c r="N2017">
        <v>1121</v>
      </c>
      <c r="O2017">
        <v>144</v>
      </c>
      <c r="P2017">
        <v>1689.07</v>
      </c>
    </row>
    <row r="2018" spans="3:16" x14ac:dyDescent="0.2">
      <c r="C2018" s="5">
        <v>40168</v>
      </c>
      <c r="D2018" t="s">
        <v>96</v>
      </c>
      <c r="E2018">
        <v>15436</v>
      </c>
      <c r="F2018">
        <v>10211</v>
      </c>
      <c r="G2018">
        <v>5895</v>
      </c>
      <c r="H2018">
        <f>'[4]200912'!W97</f>
        <v>4645</v>
      </c>
      <c r="I2018">
        <v>1315</v>
      </c>
      <c r="J2018">
        <v>2378</v>
      </c>
      <c r="K2018">
        <v>69</v>
      </c>
      <c r="L2018">
        <v>2021</v>
      </c>
      <c r="M2018">
        <v>699</v>
      </c>
      <c r="N2018">
        <v>1121</v>
      </c>
      <c r="O2018">
        <v>149</v>
      </c>
      <c r="P2018">
        <v>1667.52</v>
      </c>
    </row>
    <row r="2019" spans="3:16" x14ac:dyDescent="0.2">
      <c r="C2019" s="5">
        <v>40168</v>
      </c>
      <c r="D2019" t="s">
        <v>97</v>
      </c>
      <c r="E2019">
        <v>14972</v>
      </c>
      <c r="F2019">
        <v>9956</v>
      </c>
      <c r="G2019">
        <v>5816</v>
      </c>
      <c r="H2019">
        <f>'[4]200912'!W98</f>
        <v>4517</v>
      </c>
      <c r="I2019">
        <v>1334</v>
      </c>
      <c r="J2019">
        <v>2380</v>
      </c>
      <c r="K2019">
        <v>79</v>
      </c>
      <c r="L2019">
        <v>1895</v>
      </c>
      <c r="M2019">
        <v>699</v>
      </c>
      <c r="N2019">
        <v>1121</v>
      </c>
      <c r="O2019">
        <v>155</v>
      </c>
      <c r="P2019">
        <v>1636.84</v>
      </c>
    </row>
    <row r="2020" spans="3:16" x14ac:dyDescent="0.2">
      <c r="C2020" s="5">
        <v>40168</v>
      </c>
      <c r="D2020" t="s">
        <v>98</v>
      </c>
      <c r="E2020">
        <v>14662</v>
      </c>
      <c r="F2020">
        <v>9724</v>
      </c>
      <c r="G2020">
        <v>5681</v>
      </c>
      <c r="H2020">
        <f>'[4]200912'!W99</f>
        <v>4434</v>
      </c>
      <c r="I2020">
        <v>1334</v>
      </c>
      <c r="J2020">
        <v>2336</v>
      </c>
      <c r="K2020">
        <v>83</v>
      </c>
      <c r="L2020">
        <v>1922</v>
      </c>
      <c r="M2020">
        <v>699</v>
      </c>
      <c r="N2020">
        <v>1121</v>
      </c>
      <c r="O2020">
        <v>161</v>
      </c>
      <c r="P2020">
        <v>1605.65</v>
      </c>
    </row>
    <row r="2021" spans="3:16" x14ac:dyDescent="0.2">
      <c r="C2021" s="5">
        <v>40169</v>
      </c>
      <c r="D2021" t="s">
        <v>3</v>
      </c>
      <c r="E2021">
        <v>14540</v>
      </c>
      <c r="F2021">
        <v>9736</v>
      </c>
      <c r="G2021">
        <v>5611</v>
      </c>
      <c r="H2021">
        <f>'[4]200912'!X4</f>
        <v>4272</v>
      </c>
      <c r="I2021">
        <v>1279</v>
      </c>
      <c r="J2021">
        <v>2384</v>
      </c>
      <c r="K2021">
        <v>94</v>
      </c>
      <c r="L2021">
        <v>1957</v>
      </c>
      <c r="M2021">
        <v>827</v>
      </c>
      <c r="N2021">
        <v>1874</v>
      </c>
      <c r="O2021">
        <v>173</v>
      </c>
      <c r="P2021">
        <v>1574.97</v>
      </c>
    </row>
    <row r="2022" spans="3:16" x14ac:dyDescent="0.2">
      <c r="C2022" s="5">
        <v>40169</v>
      </c>
      <c r="D2022" t="s">
        <v>4</v>
      </c>
      <c r="E2022">
        <v>14395</v>
      </c>
      <c r="F2022">
        <v>9537</v>
      </c>
      <c r="G2022">
        <v>5478</v>
      </c>
      <c r="H2022">
        <f>'[4]200912'!X5</f>
        <v>4221</v>
      </c>
      <c r="I2022">
        <v>1203</v>
      </c>
      <c r="J2022">
        <v>2373</v>
      </c>
      <c r="K2022">
        <v>101</v>
      </c>
      <c r="L2022">
        <v>1852</v>
      </c>
      <c r="M2022">
        <v>827</v>
      </c>
      <c r="N2022">
        <v>1874</v>
      </c>
      <c r="O2022">
        <v>174</v>
      </c>
      <c r="P2022">
        <v>2039.51</v>
      </c>
    </row>
    <row r="2023" spans="3:16" x14ac:dyDescent="0.2">
      <c r="C2023" s="5">
        <v>40169</v>
      </c>
      <c r="D2023" t="s">
        <v>5</v>
      </c>
      <c r="E2023">
        <v>14119</v>
      </c>
      <c r="F2023">
        <v>9290</v>
      </c>
      <c r="G2023">
        <v>5334</v>
      </c>
      <c r="H2023">
        <f>'[4]200912'!X6</f>
        <v>4121</v>
      </c>
      <c r="I2023">
        <v>1089</v>
      </c>
      <c r="J2023">
        <v>2360</v>
      </c>
      <c r="K2023">
        <v>104</v>
      </c>
      <c r="L2023">
        <v>1909</v>
      </c>
      <c r="M2023">
        <v>827</v>
      </c>
      <c r="N2023">
        <v>1874</v>
      </c>
      <c r="O2023">
        <v>174</v>
      </c>
      <c r="P2023">
        <v>2066.6799999999998</v>
      </c>
    </row>
    <row r="2024" spans="3:16" x14ac:dyDescent="0.2">
      <c r="C2024" s="5">
        <v>40169</v>
      </c>
      <c r="D2024" t="s">
        <v>6</v>
      </c>
      <c r="E2024">
        <v>13981</v>
      </c>
      <c r="F2024">
        <v>9008</v>
      </c>
      <c r="G2024">
        <v>5232</v>
      </c>
      <c r="H2024">
        <f>'[4]200912'!X7</f>
        <v>3828</v>
      </c>
      <c r="I2024">
        <v>1069</v>
      </c>
      <c r="J2024">
        <v>2376</v>
      </c>
      <c r="K2024">
        <v>96</v>
      </c>
      <c r="L2024">
        <v>1947</v>
      </c>
      <c r="M2024">
        <v>827</v>
      </c>
      <c r="N2024">
        <v>1874</v>
      </c>
      <c r="O2024">
        <v>175</v>
      </c>
      <c r="P2024">
        <v>2093.84</v>
      </c>
    </row>
    <row r="2025" spans="3:16" x14ac:dyDescent="0.2">
      <c r="C2025" s="5">
        <v>40169</v>
      </c>
      <c r="D2025" t="s">
        <v>7</v>
      </c>
      <c r="E2025">
        <v>13827</v>
      </c>
      <c r="F2025">
        <v>8958</v>
      </c>
      <c r="G2025">
        <v>5138</v>
      </c>
      <c r="H2025">
        <f>'[4]200912'!X8</f>
        <v>3749</v>
      </c>
      <c r="I2025">
        <v>962</v>
      </c>
      <c r="J2025">
        <v>2360</v>
      </c>
      <c r="K2025">
        <v>94</v>
      </c>
      <c r="L2025">
        <v>2075</v>
      </c>
      <c r="M2025">
        <v>753</v>
      </c>
      <c r="N2025">
        <v>1775</v>
      </c>
      <c r="O2025">
        <v>176</v>
      </c>
      <c r="P2025">
        <v>2120.71</v>
      </c>
    </row>
    <row r="2026" spans="3:16" x14ac:dyDescent="0.2">
      <c r="C2026" s="5">
        <v>40169</v>
      </c>
      <c r="D2026" t="s">
        <v>8</v>
      </c>
      <c r="E2026">
        <v>13693</v>
      </c>
      <c r="F2026">
        <v>8722</v>
      </c>
      <c r="G2026">
        <v>5039</v>
      </c>
      <c r="H2026">
        <f>'[4]200912'!X9</f>
        <v>3662</v>
      </c>
      <c r="I2026">
        <v>941</v>
      </c>
      <c r="J2026">
        <v>2336</v>
      </c>
      <c r="K2026">
        <v>86</v>
      </c>
      <c r="L2026">
        <v>2182</v>
      </c>
      <c r="M2026">
        <v>753</v>
      </c>
      <c r="N2026">
        <v>1775</v>
      </c>
      <c r="O2026">
        <v>171</v>
      </c>
      <c r="P2026">
        <v>2147.87</v>
      </c>
    </row>
    <row r="2027" spans="3:16" x14ac:dyDescent="0.2">
      <c r="C2027" s="5">
        <v>40169</v>
      </c>
      <c r="D2027" t="s">
        <v>9</v>
      </c>
      <c r="E2027">
        <v>13545</v>
      </c>
      <c r="F2027">
        <v>8484</v>
      </c>
      <c r="G2027">
        <v>5045</v>
      </c>
      <c r="H2027">
        <f>'[4]200912'!X10</f>
        <v>3536</v>
      </c>
      <c r="I2027">
        <v>906</v>
      </c>
      <c r="J2027">
        <v>2352</v>
      </c>
      <c r="K2027">
        <v>82</v>
      </c>
      <c r="L2027">
        <v>2230</v>
      </c>
      <c r="M2027">
        <v>753</v>
      </c>
      <c r="N2027">
        <v>1775</v>
      </c>
      <c r="O2027">
        <v>166</v>
      </c>
      <c r="P2027">
        <v>2207.8000000000002</v>
      </c>
    </row>
    <row r="2028" spans="3:16" x14ac:dyDescent="0.2">
      <c r="C2028" s="5">
        <v>40169</v>
      </c>
      <c r="D2028" t="s">
        <v>10</v>
      </c>
      <c r="E2028">
        <v>13430</v>
      </c>
      <c r="F2028">
        <v>8276</v>
      </c>
      <c r="G2028">
        <v>5042</v>
      </c>
      <c r="H2028">
        <f>'[4]200912'!X11</f>
        <v>3412</v>
      </c>
      <c r="I2028">
        <v>854</v>
      </c>
      <c r="J2028">
        <v>2348</v>
      </c>
      <c r="K2028">
        <v>85</v>
      </c>
      <c r="L2028">
        <v>2481</v>
      </c>
      <c r="M2028">
        <v>753</v>
      </c>
      <c r="N2028">
        <v>1775</v>
      </c>
      <c r="O2028">
        <v>161</v>
      </c>
      <c r="P2028">
        <v>2268.2399999999998</v>
      </c>
    </row>
    <row r="2029" spans="3:16" x14ac:dyDescent="0.2">
      <c r="C2029" s="5">
        <v>40169</v>
      </c>
      <c r="D2029" t="s">
        <v>11</v>
      </c>
      <c r="E2029">
        <v>13405</v>
      </c>
      <c r="F2029">
        <v>8146</v>
      </c>
      <c r="G2029">
        <v>4977</v>
      </c>
      <c r="H2029">
        <f>'[4]200912'!X12</f>
        <v>3125</v>
      </c>
      <c r="I2029">
        <v>804</v>
      </c>
      <c r="J2029">
        <v>2340</v>
      </c>
      <c r="K2029">
        <v>88</v>
      </c>
      <c r="L2029">
        <v>2769</v>
      </c>
      <c r="M2029">
        <v>686</v>
      </c>
      <c r="N2029">
        <v>1722</v>
      </c>
      <c r="O2029">
        <v>156</v>
      </c>
      <c r="P2029">
        <v>2327.87</v>
      </c>
    </row>
    <row r="2030" spans="3:16" x14ac:dyDescent="0.2">
      <c r="C2030" s="5">
        <v>40169</v>
      </c>
      <c r="D2030" t="s">
        <v>12</v>
      </c>
      <c r="E2030">
        <v>13275</v>
      </c>
      <c r="F2030">
        <v>7952</v>
      </c>
      <c r="G2030">
        <v>4907</v>
      </c>
      <c r="H2030">
        <f>'[4]200912'!X13</f>
        <v>2982</v>
      </c>
      <c r="I2030">
        <v>785</v>
      </c>
      <c r="J2030">
        <v>2407</v>
      </c>
      <c r="K2030">
        <v>94</v>
      </c>
      <c r="L2030">
        <v>2996</v>
      </c>
      <c r="M2030">
        <v>686</v>
      </c>
      <c r="N2030">
        <v>1722</v>
      </c>
      <c r="O2030">
        <v>159</v>
      </c>
      <c r="P2030">
        <v>2387.8000000000002</v>
      </c>
    </row>
    <row r="2031" spans="3:16" x14ac:dyDescent="0.2">
      <c r="C2031" s="5">
        <v>40169</v>
      </c>
      <c r="D2031" t="s">
        <v>13</v>
      </c>
      <c r="E2031">
        <v>13237</v>
      </c>
      <c r="F2031">
        <v>7859</v>
      </c>
      <c r="G2031">
        <v>4860</v>
      </c>
      <c r="H2031">
        <f>'[4]200912'!X14</f>
        <v>2908</v>
      </c>
      <c r="I2031">
        <v>760</v>
      </c>
      <c r="J2031">
        <v>2399</v>
      </c>
      <c r="K2031">
        <v>89</v>
      </c>
      <c r="L2031">
        <v>3127</v>
      </c>
      <c r="M2031">
        <v>686</v>
      </c>
      <c r="N2031">
        <v>1722</v>
      </c>
      <c r="O2031">
        <v>161</v>
      </c>
      <c r="P2031">
        <v>2470.7199999999998</v>
      </c>
    </row>
    <row r="2032" spans="3:16" x14ac:dyDescent="0.2">
      <c r="C2032" s="5">
        <v>40169</v>
      </c>
      <c r="D2032" t="s">
        <v>14</v>
      </c>
      <c r="E2032">
        <v>13283</v>
      </c>
      <c r="F2032">
        <v>7790</v>
      </c>
      <c r="G2032">
        <v>4840</v>
      </c>
      <c r="H2032">
        <f>'[4]200912'!X15</f>
        <v>2789</v>
      </c>
      <c r="I2032">
        <v>786</v>
      </c>
      <c r="J2032">
        <v>2390</v>
      </c>
      <c r="K2032">
        <v>89</v>
      </c>
      <c r="L2032">
        <v>3196</v>
      </c>
      <c r="M2032">
        <v>686</v>
      </c>
      <c r="N2032">
        <v>1722</v>
      </c>
      <c r="O2032">
        <v>164</v>
      </c>
      <c r="P2032">
        <v>2552.83</v>
      </c>
    </row>
    <row r="2033" spans="3:16" x14ac:dyDescent="0.2">
      <c r="C2033" s="5">
        <v>40169</v>
      </c>
      <c r="D2033" t="s">
        <v>15</v>
      </c>
      <c r="E2033">
        <v>13277</v>
      </c>
      <c r="F2033">
        <v>7724</v>
      </c>
      <c r="G2033">
        <v>4821</v>
      </c>
      <c r="H2033">
        <f>'[4]200912'!X16</f>
        <v>2632</v>
      </c>
      <c r="I2033">
        <v>793</v>
      </c>
      <c r="J2033">
        <v>2339</v>
      </c>
      <c r="K2033">
        <v>97</v>
      </c>
      <c r="L2033">
        <v>3338</v>
      </c>
      <c r="M2033">
        <v>629</v>
      </c>
      <c r="N2033">
        <v>1596</v>
      </c>
      <c r="O2033">
        <v>166</v>
      </c>
      <c r="P2033">
        <v>2635.75</v>
      </c>
    </row>
    <row r="2034" spans="3:16" x14ac:dyDescent="0.2">
      <c r="C2034" s="5">
        <v>40169</v>
      </c>
      <c r="D2034" t="s">
        <v>16</v>
      </c>
      <c r="E2034">
        <v>13176</v>
      </c>
      <c r="F2034">
        <v>7619</v>
      </c>
      <c r="G2034">
        <v>4743</v>
      </c>
      <c r="H2034">
        <f>'[4]200912'!X17</f>
        <v>2544</v>
      </c>
      <c r="I2034">
        <v>785</v>
      </c>
      <c r="J2034">
        <v>2316</v>
      </c>
      <c r="K2034">
        <v>93</v>
      </c>
      <c r="L2034">
        <v>3422</v>
      </c>
      <c r="M2034">
        <v>629</v>
      </c>
      <c r="N2034">
        <v>1596</v>
      </c>
      <c r="O2034">
        <v>164</v>
      </c>
      <c r="P2034">
        <v>2718.17</v>
      </c>
    </row>
    <row r="2035" spans="3:16" x14ac:dyDescent="0.2">
      <c r="C2035" s="5">
        <v>40169</v>
      </c>
      <c r="D2035" t="s">
        <v>17</v>
      </c>
      <c r="E2035">
        <v>13069</v>
      </c>
      <c r="F2035">
        <v>7543</v>
      </c>
      <c r="G2035">
        <v>4787</v>
      </c>
      <c r="H2035">
        <f>'[4]200912'!X18</f>
        <v>2519</v>
      </c>
      <c r="I2035">
        <v>838</v>
      </c>
      <c r="J2035">
        <v>2301</v>
      </c>
      <c r="K2035">
        <v>93</v>
      </c>
      <c r="L2035">
        <v>3284</v>
      </c>
      <c r="M2035">
        <v>629</v>
      </c>
      <c r="N2035">
        <v>1596</v>
      </c>
      <c r="O2035">
        <v>161</v>
      </c>
      <c r="P2035">
        <v>2811.19</v>
      </c>
    </row>
    <row r="2036" spans="3:16" x14ac:dyDescent="0.2">
      <c r="C2036" s="5">
        <v>40169</v>
      </c>
      <c r="D2036" t="s">
        <v>18</v>
      </c>
      <c r="E2036">
        <v>13053</v>
      </c>
      <c r="F2036">
        <v>7500</v>
      </c>
      <c r="G2036">
        <v>4807</v>
      </c>
      <c r="H2036">
        <f>'[4]200912'!X19</f>
        <v>2568</v>
      </c>
      <c r="I2036">
        <v>872</v>
      </c>
      <c r="J2036">
        <v>2308</v>
      </c>
      <c r="K2036">
        <v>89</v>
      </c>
      <c r="L2036">
        <v>3171</v>
      </c>
      <c r="M2036">
        <v>629</v>
      </c>
      <c r="N2036">
        <v>1596</v>
      </c>
      <c r="O2036">
        <v>159</v>
      </c>
      <c r="P2036">
        <v>2904.22</v>
      </c>
    </row>
    <row r="2037" spans="3:16" x14ac:dyDescent="0.2">
      <c r="C2037" s="5">
        <v>40169</v>
      </c>
      <c r="D2037" t="s">
        <v>19</v>
      </c>
      <c r="E2037">
        <v>12926</v>
      </c>
      <c r="F2037">
        <v>7474</v>
      </c>
      <c r="G2037">
        <v>4825</v>
      </c>
      <c r="H2037">
        <f>'[4]200912'!X20</f>
        <v>2521</v>
      </c>
      <c r="I2037">
        <v>934</v>
      </c>
      <c r="J2037">
        <v>2416</v>
      </c>
      <c r="K2037">
        <v>90</v>
      </c>
      <c r="L2037">
        <v>3183</v>
      </c>
      <c r="M2037">
        <v>623</v>
      </c>
      <c r="N2037">
        <v>1432</v>
      </c>
      <c r="O2037">
        <v>157</v>
      </c>
      <c r="P2037">
        <v>2997.44</v>
      </c>
    </row>
    <row r="2038" spans="3:16" x14ac:dyDescent="0.2">
      <c r="C2038" s="5">
        <v>40169</v>
      </c>
      <c r="D2038" t="s">
        <v>20</v>
      </c>
      <c r="E2038">
        <v>12945</v>
      </c>
      <c r="F2038">
        <v>7467</v>
      </c>
      <c r="G2038">
        <v>4796</v>
      </c>
      <c r="H2038">
        <f>'[4]200912'!X21</f>
        <v>2614</v>
      </c>
      <c r="I2038">
        <v>972</v>
      </c>
      <c r="J2038">
        <v>2452</v>
      </c>
      <c r="K2038">
        <v>89</v>
      </c>
      <c r="L2038">
        <v>3217</v>
      </c>
      <c r="M2038">
        <v>623</v>
      </c>
      <c r="N2038">
        <v>1432</v>
      </c>
      <c r="O2038">
        <v>158</v>
      </c>
      <c r="P2038">
        <v>3090.47</v>
      </c>
    </row>
    <row r="2039" spans="3:16" x14ac:dyDescent="0.2">
      <c r="C2039" s="5">
        <v>40169</v>
      </c>
      <c r="D2039" t="s">
        <v>21</v>
      </c>
      <c r="E2039">
        <v>13001</v>
      </c>
      <c r="F2039">
        <v>7481</v>
      </c>
      <c r="G2039">
        <v>4858</v>
      </c>
      <c r="H2039">
        <f>'[4]200912'!X22</f>
        <v>2678</v>
      </c>
      <c r="I2039">
        <v>1004</v>
      </c>
      <c r="J2039">
        <v>2492</v>
      </c>
      <c r="K2039">
        <v>92</v>
      </c>
      <c r="L2039">
        <v>3095</v>
      </c>
      <c r="M2039">
        <v>623</v>
      </c>
      <c r="N2039">
        <v>1432</v>
      </c>
      <c r="O2039">
        <v>158</v>
      </c>
      <c r="P2039">
        <v>3148.1</v>
      </c>
    </row>
    <row r="2040" spans="3:16" x14ac:dyDescent="0.2">
      <c r="C2040" s="5">
        <v>40169</v>
      </c>
      <c r="D2040" t="s">
        <v>22</v>
      </c>
      <c r="E2040">
        <v>13011</v>
      </c>
      <c r="F2040">
        <v>7496</v>
      </c>
      <c r="G2040">
        <v>4869</v>
      </c>
      <c r="H2040">
        <f>'[4]200912'!X23</f>
        <v>2748</v>
      </c>
      <c r="I2040">
        <v>1022</v>
      </c>
      <c r="J2040">
        <v>2497</v>
      </c>
      <c r="K2040">
        <v>91</v>
      </c>
      <c r="L2040">
        <v>3168</v>
      </c>
      <c r="M2040">
        <v>623</v>
      </c>
      <c r="N2040">
        <v>1432</v>
      </c>
      <c r="O2040">
        <v>159</v>
      </c>
      <c r="P2040">
        <v>3205.74</v>
      </c>
    </row>
    <row r="2041" spans="3:16" x14ac:dyDescent="0.2">
      <c r="C2041" s="5">
        <v>40169</v>
      </c>
      <c r="D2041" t="s">
        <v>23</v>
      </c>
      <c r="E2041">
        <v>13131</v>
      </c>
      <c r="F2041">
        <v>7672</v>
      </c>
      <c r="G2041">
        <v>4932</v>
      </c>
      <c r="H2041">
        <f>'[4]200912'!X24</f>
        <v>2873</v>
      </c>
      <c r="I2041">
        <v>977</v>
      </c>
      <c r="J2041">
        <v>2526</v>
      </c>
      <c r="K2041">
        <v>91</v>
      </c>
      <c r="L2041">
        <v>3210</v>
      </c>
      <c r="M2041">
        <v>581</v>
      </c>
      <c r="N2041">
        <v>1245</v>
      </c>
      <c r="O2041">
        <v>160</v>
      </c>
      <c r="P2041">
        <v>3263.38</v>
      </c>
    </row>
    <row r="2042" spans="3:16" x14ac:dyDescent="0.2">
      <c r="C2042" s="5">
        <v>40169</v>
      </c>
      <c r="D2042" t="s">
        <v>24</v>
      </c>
      <c r="E2042">
        <v>13191</v>
      </c>
      <c r="F2042">
        <v>7739</v>
      </c>
      <c r="G2042">
        <v>4953</v>
      </c>
      <c r="H2042">
        <f>'[4]200912'!X25</f>
        <v>2978</v>
      </c>
      <c r="I2042">
        <v>1037</v>
      </c>
      <c r="J2042">
        <v>2563</v>
      </c>
      <c r="K2042">
        <v>101</v>
      </c>
      <c r="L2042">
        <v>3256</v>
      </c>
      <c r="M2042">
        <v>581</v>
      </c>
      <c r="N2042">
        <v>1245</v>
      </c>
      <c r="O2042">
        <v>162</v>
      </c>
      <c r="P2042">
        <v>3321.51</v>
      </c>
    </row>
    <row r="2043" spans="3:16" x14ac:dyDescent="0.2">
      <c r="C2043" s="5">
        <v>40169</v>
      </c>
      <c r="D2043" t="s">
        <v>25</v>
      </c>
      <c r="E2043">
        <v>13196</v>
      </c>
      <c r="F2043">
        <v>7948</v>
      </c>
      <c r="G2043">
        <v>4963</v>
      </c>
      <c r="H2043">
        <f>'[4]200912'!X26</f>
        <v>3035</v>
      </c>
      <c r="I2043">
        <v>1066</v>
      </c>
      <c r="J2043">
        <v>2624</v>
      </c>
      <c r="K2043">
        <v>102</v>
      </c>
      <c r="L2043">
        <v>3279</v>
      </c>
      <c r="M2043">
        <v>581</v>
      </c>
      <c r="N2043">
        <v>1245</v>
      </c>
      <c r="O2043">
        <v>165</v>
      </c>
      <c r="P2043">
        <v>3340.58</v>
      </c>
    </row>
    <row r="2044" spans="3:16" x14ac:dyDescent="0.2">
      <c r="C2044" s="5">
        <v>40169</v>
      </c>
      <c r="D2044" t="s">
        <v>26</v>
      </c>
      <c r="E2044">
        <v>13204</v>
      </c>
      <c r="F2044">
        <v>8260</v>
      </c>
      <c r="G2044">
        <v>5039</v>
      </c>
      <c r="H2044">
        <f>'[4]200912'!X27</f>
        <v>2975</v>
      </c>
      <c r="I2044">
        <v>1174</v>
      </c>
      <c r="J2044">
        <v>2660</v>
      </c>
      <c r="K2044">
        <v>106</v>
      </c>
      <c r="L2044">
        <v>3285</v>
      </c>
      <c r="M2044">
        <v>581</v>
      </c>
      <c r="N2044">
        <v>1245</v>
      </c>
      <c r="O2044">
        <v>167</v>
      </c>
      <c r="P2044">
        <v>3359.84</v>
      </c>
    </row>
    <row r="2045" spans="3:16" x14ac:dyDescent="0.2">
      <c r="C2045" s="5">
        <v>40169</v>
      </c>
      <c r="D2045" t="s">
        <v>27</v>
      </c>
      <c r="E2045">
        <v>13370</v>
      </c>
      <c r="F2045">
        <v>8572</v>
      </c>
      <c r="G2045">
        <v>5220</v>
      </c>
      <c r="H2045">
        <f>'[4]200912'!X28</f>
        <v>2978</v>
      </c>
      <c r="I2045">
        <v>1195</v>
      </c>
      <c r="J2045">
        <v>2631</v>
      </c>
      <c r="K2045">
        <v>101</v>
      </c>
      <c r="L2045">
        <v>3379</v>
      </c>
      <c r="M2045">
        <v>547</v>
      </c>
      <c r="N2045">
        <v>1082</v>
      </c>
      <c r="O2045">
        <v>169</v>
      </c>
      <c r="P2045">
        <v>3379.41</v>
      </c>
    </row>
    <row r="2046" spans="3:16" x14ac:dyDescent="0.2">
      <c r="C2046" s="5">
        <v>40169</v>
      </c>
      <c r="D2046" t="s">
        <v>28</v>
      </c>
      <c r="E2046">
        <v>13823</v>
      </c>
      <c r="F2046">
        <v>9242</v>
      </c>
      <c r="G2046">
        <v>5321</v>
      </c>
      <c r="H2046">
        <f>'[4]200912'!X29</f>
        <v>3252</v>
      </c>
      <c r="I2046">
        <v>1144</v>
      </c>
      <c r="J2046">
        <v>2589</v>
      </c>
      <c r="K2046">
        <v>106</v>
      </c>
      <c r="L2046">
        <v>3448</v>
      </c>
      <c r="M2046">
        <v>547</v>
      </c>
      <c r="N2046">
        <v>1082</v>
      </c>
      <c r="O2046">
        <v>170</v>
      </c>
      <c r="P2046">
        <v>3398.98</v>
      </c>
    </row>
    <row r="2047" spans="3:16" x14ac:dyDescent="0.2">
      <c r="C2047" s="5">
        <v>40169</v>
      </c>
      <c r="D2047" t="s">
        <v>29</v>
      </c>
      <c r="E2047">
        <v>14313</v>
      </c>
      <c r="F2047">
        <v>9902</v>
      </c>
      <c r="G2047">
        <v>5489</v>
      </c>
      <c r="H2047">
        <f>'[4]200912'!X30</f>
        <v>3506</v>
      </c>
      <c r="I2047">
        <v>1122</v>
      </c>
      <c r="J2047">
        <v>2568</v>
      </c>
      <c r="K2047">
        <v>89</v>
      </c>
      <c r="L2047">
        <v>3430</v>
      </c>
      <c r="M2047">
        <v>547</v>
      </c>
      <c r="N2047">
        <v>1082</v>
      </c>
      <c r="O2047">
        <v>171</v>
      </c>
      <c r="P2047">
        <v>3390.94</v>
      </c>
    </row>
    <row r="2048" spans="3:16" x14ac:dyDescent="0.2">
      <c r="C2048" s="5">
        <v>40169</v>
      </c>
      <c r="D2048" t="s">
        <v>30</v>
      </c>
      <c r="E2048">
        <v>14794</v>
      </c>
      <c r="F2048">
        <v>10305</v>
      </c>
      <c r="G2048">
        <v>5684</v>
      </c>
      <c r="H2048">
        <f>'[4]200912'!X31</f>
        <v>3696</v>
      </c>
      <c r="I2048">
        <v>1126</v>
      </c>
      <c r="J2048">
        <v>2593</v>
      </c>
      <c r="K2048">
        <v>115</v>
      </c>
      <c r="L2048">
        <v>3650</v>
      </c>
      <c r="M2048">
        <v>547</v>
      </c>
      <c r="N2048">
        <v>1082</v>
      </c>
      <c r="O2048">
        <v>172</v>
      </c>
      <c r="P2048">
        <v>3382.4</v>
      </c>
    </row>
    <row r="2049" spans="3:16" x14ac:dyDescent="0.2">
      <c r="C2049" s="5">
        <v>40169</v>
      </c>
      <c r="D2049" t="s">
        <v>31</v>
      </c>
      <c r="E2049">
        <v>15204</v>
      </c>
      <c r="F2049">
        <v>10859</v>
      </c>
      <c r="G2049">
        <v>5989</v>
      </c>
      <c r="H2049">
        <f>'[4]200912'!X32</f>
        <v>4006</v>
      </c>
      <c r="I2049">
        <v>1137</v>
      </c>
      <c r="J2049">
        <v>2581</v>
      </c>
      <c r="K2049">
        <v>107</v>
      </c>
      <c r="L2049">
        <v>3885</v>
      </c>
      <c r="M2049">
        <v>493</v>
      </c>
      <c r="N2049">
        <v>933</v>
      </c>
      <c r="O2049">
        <v>173</v>
      </c>
      <c r="P2049">
        <v>3374.06</v>
      </c>
    </row>
    <row r="2050" spans="3:16" x14ac:dyDescent="0.2">
      <c r="C2050" s="5">
        <v>40169</v>
      </c>
      <c r="D2050" t="s">
        <v>32</v>
      </c>
      <c r="E2050">
        <v>15599</v>
      </c>
      <c r="F2050">
        <v>11280</v>
      </c>
      <c r="G2050">
        <v>6166</v>
      </c>
      <c r="H2050">
        <f>'[4]200912'!X33</f>
        <v>4271</v>
      </c>
      <c r="I2050">
        <v>1129</v>
      </c>
      <c r="J2050">
        <v>2466</v>
      </c>
      <c r="K2050">
        <v>124</v>
      </c>
      <c r="L2050">
        <v>4045</v>
      </c>
      <c r="M2050">
        <v>493</v>
      </c>
      <c r="N2050">
        <v>933</v>
      </c>
      <c r="O2050">
        <v>174</v>
      </c>
      <c r="P2050">
        <v>3366.02</v>
      </c>
    </row>
    <row r="2051" spans="3:16" x14ac:dyDescent="0.2">
      <c r="C2051" s="5">
        <v>40169</v>
      </c>
      <c r="D2051" t="s">
        <v>33</v>
      </c>
      <c r="E2051">
        <v>15976</v>
      </c>
      <c r="F2051">
        <v>11749</v>
      </c>
      <c r="G2051">
        <v>6293</v>
      </c>
      <c r="H2051">
        <f>'[4]200912'!X34</f>
        <v>4477</v>
      </c>
      <c r="I2051">
        <v>1060</v>
      </c>
      <c r="J2051">
        <v>2370</v>
      </c>
      <c r="K2051">
        <v>138</v>
      </c>
      <c r="L2051">
        <v>4152</v>
      </c>
      <c r="M2051">
        <v>493</v>
      </c>
      <c r="N2051">
        <v>933</v>
      </c>
      <c r="O2051">
        <v>175</v>
      </c>
      <c r="P2051">
        <v>3360.28</v>
      </c>
    </row>
    <row r="2052" spans="3:16" x14ac:dyDescent="0.2">
      <c r="C2052" s="5">
        <v>40169</v>
      </c>
      <c r="D2052" t="s">
        <v>34</v>
      </c>
      <c r="E2052">
        <v>16285</v>
      </c>
      <c r="F2052">
        <v>12083</v>
      </c>
      <c r="G2052">
        <v>6348</v>
      </c>
      <c r="H2052">
        <f>'[4]200912'!X35</f>
        <v>4521</v>
      </c>
      <c r="I2052">
        <v>1035</v>
      </c>
      <c r="J2052">
        <v>2276</v>
      </c>
      <c r="K2052">
        <v>153</v>
      </c>
      <c r="L2052">
        <v>4258</v>
      </c>
      <c r="M2052">
        <v>493</v>
      </c>
      <c r="N2052">
        <v>933</v>
      </c>
      <c r="O2052">
        <v>176</v>
      </c>
      <c r="P2052">
        <v>3353.75</v>
      </c>
    </row>
    <row r="2053" spans="3:16" x14ac:dyDescent="0.2">
      <c r="C2053" s="5">
        <v>40169</v>
      </c>
      <c r="D2053" t="s">
        <v>35</v>
      </c>
      <c r="E2053">
        <v>16598</v>
      </c>
      <c r="F2053">
        <v>12350</v>
      </c>
      <c r="G2053">
        <v>6440</v>
      </c>
      <c r="H2053">
        <f>'[4]200912'!X36</f>
        <v>4466</v>
      </c>
      <c r="I2053">
        <v>1038</v>
      </c>
      <c r="J2053">
        <v>2169</v>
      </c>
      <c r="K2053">
        <v>163</v>
      </c>
      <c r="L2053">
        <v>4265</v>
      </c>
      <c r="M2053">
        <v>497</v>
      </c>
      <c r="N2053">
        <v>872</v>
      </c>
      <c r="O2053">
        <v>177</v>
      </c>
      <c r="P2053">
        <v>3348.01</v>
      </c>
    </row>
    <row r="2054" spans="3:16" x14ac:dyDescent="0.2">
      <c r="C2054" s="5">
        <v>40169</v>
      </c>
      <c r="D2054" t="s">
        <v>36</v>
      </c>
      <c r="E2054">
        <v>16900</v>
      </c>
      <c r="F2054">
        <v>12489</v>
      </c>
      <c r="G2054">
        <v>6389</v>
      </c>
      <c r="H2054">
        <f>'[4]200912'!X37</f>
        <v>4584</v>
      </c>
      <c r="I2054">
        <v>1088</v>
      </c>
      <c r="J2054">
        <v>2179</v>
      </c>
      <c r="K2054">
        <v>159</v>
      </c>
      <c r="L2054">
        <v>4076</v>
      </c>
      <c r="M2054">
        <v>497</v>
      </c>
      <c r="N2054">
        <v>872</v>
      </c>
      <c r="O2054">
        <v>183</v>
      </c>
      <c r="P2054">
        <v>3342.27</v>
      </c>
    </row>
    <row r="2055" spans="3:16" x14ac:dyDescent="0.2">
      <c r="C2055" s="5">
        <v>40169</v>
      </c>
      <c r="D2055" t="s">
        <v>37</v>
      </c>
      <c r="E2055">
        <v>17000</v>
      </c>
      <c r="F2055">
        <v>12538</v>
      </c>
      <c r="G2055">
        <v>6416</v>
      </c>
      <c r="H2055">
        <f>'[4]200912'!X38</f>
        <v>4711</v>
      </c>
      <c r="I2055">
        <v>1129</v>
      </c>
      <c r="J2055">
        <v>2134</v>
      </c>
      <c r="K2055">
        <v>158</v>
      </c>
      <c r="L2055">
        <v>3952</v>
      </c>
      <c r="M2055">
        <v>497</v>
      </c>
      <c r="N2055">
        <v>872</v>
      </c>
      <c r="O2055">
        <v>189</v>
      </c>
      <c r="P2055">
        <v>3354.09</v>
      </c>
    </row>
    <row r="2056" spans="3:16" x14ac:dyDescent="0.2">
      <c r="C2056" s="5">
        <v>40169</v>
      </c>
      <c r="D2056" t="s">
        <v>38</v>
      </c>
      <c r="E2056">
        <v>17021</v>
      </c>
      <c r="F2056">
        <v>12600</v>
      </c>
      <c r="G2056">
        <v>6401</v>
      </c>
      <c r="H2056">
        <f>'[4]200912'!X39</f>
        <v>4699</v>
      </c>
      <c r="I2056">
        <v>1152</v>
      </c>
      <c r="J2056">
        <v>2060</v>
      </c>
      <c r="K2056">
        <v>168</v>
      </c>
      <c r="L2056">
        <v>3936</v>
      </c>
      <c r="M2056">
        <v>497</v>
      </c>
      <c r="N2056">
        <v>872</v>
      </c>
      <c r="O2056">
        <v>195</v>
      </c>
      <c r="P2056">
        <v>3366.2</v>
      </c>
    </row>
    <row r="2057" spans="3:16" x14ac:dyDescent="0.2">
      <c r="C2057" s="5">
        <v>40169</v>
      </c>
      <c r="D2057" t="s">
        <v>39</v>
      </c>
      <c r="E2057">
        <v>16966</v>
      </c>
      <c r="F2057">
        <v>12569</v>
      </c>
      <c r="G2057">
        <v>6480</v>
      </c>
      <c r="H2057">
        <f>'[4]200912'!X40</f>
        <v>4625</v>
      </c>
      <c r="I2057">
        <v>1173</v>
      </c>
      <c r="J2057">
        <v>1920</v>
      </c>
      <c r="K2057">
        <v>167</v>
      </c>
      <c r="L2057">
        <v>3886</v>
      </c>
      <c r="M2057">
        <v>532</v>
      </c>
      <c r="N2057">
        <v>841</v>
      </c>
      <c r="O2057">
        <v>201</v>
      </c>
      <c r="P2057">
        <v>3377.82</v>
      </c>
    </row>
    <row r="2058" spans="3:16" x14ac:dyDescent="0.2">
      <c r="C2058" s="5">
        <v>40169</v>
      </c>
      <c r="D2058" t="s">
        <v>40</v>
      </c>
      <c r="E2058">
        <v>16990</v>
      </c>
      <c r="F2058">
        <v>12675</v>
      </c>
      <c r="G2058">
        <v>6504</v>
      </c>
      <c r="H2058">
        <f>'[4]200912'!X41</f>
        <v>4613</v>
      </c>
      <c r="I2058">
        <v>1150</v>
      </c>
      <c r="J2058">
        <v>1888</v>
      </c>
      <c r="K2058">
        <v>172</v>
      </c>
      <c r="L2058">
        <v>4053</v>
      </c>
      <c r="M2058">
        <v>532</v>
      </c>
      <c r="N2058">
        <v>841</v>
      </c>
      <c r="O2058">
        <v>203</v>
      </c>
      <c r="P2058">
        <v>3389.64</v>
      </c>
    </row>
    <row r="2059" spans="3:16" x14ac:dyDescent="0.2">
      <c r="C2059" s="5">
        <v>40169</v>
      </c>
      <c r="D2059" t="s">
        <v>41</v>
      </c>
      <c r="E2059">
        <v>17112</v>
      </c>
      <c r="F2059">
        <v>12714</v>
      </c>
      <c r="G2059">
        <v>6489</v>
      </c>
      <c r="H2059">
        <f>'[4]200912'!X42</f>
        <v>4547</v>
      </c>
      <c r="I2059">
        <v>1164</v>
      </c>
      <c r="J2059">
        <v>1823</v>
      </c>
      <c r="K2059">
        <v>189</v>
      </c>
      <c r="L2059">
        <v>4112</v>
      </c>
      <c r="M2059">
        <v>532</v>
      </c>
      <c r="N2059">
        <v>841</v>
      </c>
      <c r="O2059">
        <v>204</v>
      </c>
      <c r="P2059">
        <v>3408.7</v>
      </c>
    </row>
    <row r="2060" spans="3:16" x14ac:dyDescent="0.2">
      <c r="C2060" s="5">
        <v>40169</v>
      </c>
      <c r="D2060" t="s">
        <v>42</v>
      </c>
      <c r="E2060">
        <v>17151</v>
      </c>
      <c r="F2060">
        <v>12775</v>
      </c>
      <c r="G2060">
        <v>6453</v>
      </c>
      <c r="H2060">
        <f>'[4]200912'!X43</f>
        <v>4589</v>
      </c>
      <c r="I2060">
        <v>1167</v>
      </c>
      <c r="J2060">
        <v>1742</v>
      </c>
      <c r="K2060">
        <v>192</v>
      </c>
      <c r="L2060">
        <v>4031</v>
      </c>
      <c r="M2060">
        <v>532</v>
      </c>
      <c r="N2060">
        <v>841</v>
      </c>
      <c r="O2060">
        <v>206</v>
      </c>
      <c r="P2060">
        <v>3426.96</v>
      </c>
    </row>
    <row r="2061" spans="3:16" x14ac:dyDescent="0.2">
      <c r="C2061" s="5">
        <v>40169</v>
      </c>
      <c r="D2061" t="s">
        <v>43</v>
      </c>
      <c r="E2061">
        <v>16987</v>
      </c>
      <c r="F2061">
        <v>12863</v>
      </c>
      <c r="G2061">
        <v>6447</v>
      </c>
      <c r="H2061">
        <f>'[4]200912'!X44</f>
        <v>4613</v>
      </c>
      <c r="I2061">
        <v>1174</v>
      </c>
      <c r="J2061">
        <v>1663</v>
      </c>
      <c r="K2061">
        <v>187</v>
      </c>
      <c r="L2061">
        <v>4201</v>
      </c>
      <c r="M2061">
        <v>551</v>
      </c>
      <c r="N2061">
        <v>878</v>
      </c>
      <c r="O2061">
        <v>208</v>
      </c>
      <c r="P2061">
        <v>3445.71</v>
      </c>
    </row>
    <row r="2062" spans="3:16" x14ac:dyDescent="0.2">
      <c r="C2062" s="5">
        <v>40169</v>
      </c>
      <c r="D2062" t="s">
        <v>44</v>
      </c>
      <c r="E2062">
        <v>16927</v>
      </c>
      <c r="F2062">
        <v>12919</v>
      </c>
      <c r="G2062">
        <v>6423</v>
      </c>
      <c r="H2062">
        <f>'[4]200912'!X45</f>
        <v>4595</v>
      </c>
      <c r="I2062">
        <v>1203</v>
      </c>
      <c r="J2062">
        <v>1533</v>
      </c>
      <c r="K2062">
        <v>190</v>
      </c>
      <c r="L2062">
        <v>4410</v>
      </c>
      <c r="M2062">
        <v>551</v>
      </c>
      <c r="N2062">
        <v>878</v>
      </c>
      <c r="O2062">
        <v>210</v>
      </c>
      <c r="P2062">
        <v>3463.97</v>
      </c>
    </row>
    <row r="2063" spans="3:16" x14ac:dyDescent="0.2">
      <c r="C2063" s="5">
        <v>40169</v>
      </c>
      <c r="D2063" t="s">
        <v>45</v>
      </c>
      <c r="E2063">
        <v>16892</v>
      </c>
      <c r="F2063">
        <v>13013</v>
      </c>
      <c r="G2063">
        <v>6409</v>
      </c>
      <c r="H2063">
        <f>'[4]200912'!X46</f>
        <v>4539</v>
      </c>
      <c r="I2063">
        <v>1253</v>
      </c>
      <c r="J2063">
        <v>1370</v>
      </c>
      <c r="K2063">
        <v>200</v>
      </c>
      <c r="L2063">
        <v>4419</v>
      </c>
      <c r="M2063">
        <v>551</v>
      </c>
      <c r="N2063">
        <v>878</v>
      </c>
      <c r="O2063">
        <v>213</v>
      </c>
      <c r="P2063">
        <v>3468.55</v>
      </c>
    </row>
    <row r="2064" spans="3:16" x14ac:dyDescent="0.2">
      <c r="C2064" s="5">
        <v>40169</v>
      </c>
      <c r="D2064" t="s">
        <v>46</v>
      </c>
      <c r="E2064">
        <v>16888</v>
      </c>
      <c r="F2064">
        <v>13112</v>
      </c>
      <c r="G2064">
        <v>6460</v>
      </c>
      <c r="H2064">
        <f>'[4]200912'!X47</f>
        <v>4519</v>
      </c>
      <c r="I2064">
        <v>1340</v>
      </c>
      <c r="J2064">
        <v>1332</v>
      </c>
      <c r="K2064">
        <v>201</v>
      </c>
      <c r="L2064">
        <v>4585</v>
      </c>
      <c r="M2064">
        <v>551</v>
      </c>
      <c r="N2064">
        <v>878</v>
      </c>
      <c r="O2064">
        <v>215</v>
      </c>
      <c r="P2064">
        <v>3472.83</v>
      </c>
    </row>
    <row r="2065" spans="3:16" x14ac:dyDescent="0.2">
      <c r="C2065" s="5">
        <v>40169</v>
      </c>
      <c r="D2065" t="s">
        <v>47</v>
      </c>
      <c r="E2065">
        <v>16855</v>
      </c>
      <c r="F2065">
        <v>13171</v>
      </c>
      <c r="G2065">
        <v>6416</v>
      </c>
      <c r="H2065">
        <f>'[4]200912'!X48</f>
        <v>4442</v>
      </c>
      <c r="I2065">
        <v>1425</v>
      </c>
      <c r="J2065">
        <v>1315</v>
      </c>
      <c r="K2065">
        <v>199</v>
      </c>
      <c r="L2065">
        <v>4944</v>
      </c>
      <c r="M2065">
        <v>583</v>
      </c>
      <c r="N2065">
        <v>923</v>
      </c>
      <c r="O2065">
        <v>218</v>
      </c>
      <c r="P2065">
        <v>3477.41</v>
      </c>
    </row>
    <row r="2066" spans="3:16" x14ac:dyDescent="0.2">
      <c r="C2066" s="5">
        <v>40169</v>
      </c>
      <c r="D2066" t="s">
        <v>48</v>
      </c>
      <c r="E2066">
        <v>16861</v>
      </c>
      <c r="F2066">
        <v>13260</v>
      </c>
      <c r="G2066">
        <v>6464</v>
      </c>
      <c r="H2066">
        <f>'[4]200912'!X49</f>
        <v>4620</v>
      </c>
      <c r="I2066">
        <v>1423</v>
      </c>
      <c r="J2066">
        <v>1263</v>
      </c>
      <c r="K2066">
        <v>202</v>
      </c>
      <c r="L2066">
        <v>5046</v>
      </c>
      <c r="M2066">
        <v>583</v>
      </c>
      <c r="N2066">
        <v>923</v>
      </c>
      <c r="O2066">
        <v>218</v>
      </c>
      <c r="P2066">
        <v>3481.99</v>
      </c>
    </row>
    <row r="2067" spans="3:16" x14ac:dyDescent="0.2">
      <c r="C2067" s="5">
        <v>40169</v>
      </c>
      <c r="D2067" t="s">
        <v>49</v>
      </c>
      <c r="E2067">
        <v>16823</v>
      </c>
      <c r="F2067">
        <v>13269</v>
      </c>
      <c r="G2067">
        <v>6526</v>
      </c>
      <c r="H2067">
        <f>'[4]200912'!X50</f>
        <v>4677</v>
      </c>
      <c r="I2067">
        <v>1398</v>
      </c>
      <c r="J2067">
        <v>1218</v>
      </c>
      <c r="K2067">
        <v>200</v>
      </c>
      <c r="L2067">
        <v>4941</v>
      </c>
      <c r="M2067">
        <v>583</v>
      </c>
      <c r="N2067">
        <v>923</v>
      </c>
      <c r="O2067">
        <v>219</v>
      </c>
      <c r="P2067">
        <v>3473.72</v>
      </c>
    </row>
    <row r="2068" spans="3:16" x14ac:dyDescent="0.2">
      <c r="C2068" s="5">
        <v>40169</v>
      </c>
      <c r="D2068" t="s">
        <v>50</v>
      </c>
      <c r="E2068">
        <v>16797</v>
      </c>
      <c r="F2068">
        <v>13263</v>
      </c>
      <c r="G2068">
        <v>6514</v>
      </c>
      <c r="H2068">
        <f>'[4]200912'!X51</f>
        <v>4680</v>
      </c>
      <c r="I2068">
        <v>1438</v>
      </c>
      <c r="J2068">
        <v>1176</v>
      </c>
      <c r="K2068">
        <v>200</v>
      </c>
      <c r="L2068">
        <v>4822</v>
      </c>
      <c r="M2068">
        <v>583</v>
      </c>
      <c r="N2068">
        <v>923</v>
      </c>
      <c r="O2068">
        <v>220</v>
      </c>
      <c r="P2068">
        <v>3465.46</v>
      </c>
    </row>
    <row r="2069" spans="3:16" x14ac:dyDescent="0.2">
      <c r="C2069" s="5">
        <v>40169</v>
      </c>
      <c r="D2069" t="s">
        <v>51</v>
      </c>
      <c r="E2069">
        <v>16850</v>
      </c>
      <c r="F2069">
        <v>13150</v>
      </c>
      <c r="G2069">
        <v>6529</v>
      </c>
      <c r="H2069">
        <f>'[4]200912'!X52</f>
        <v>4671</v>
      </c>
      <c r="I2069">
        <v>1451</v>
      </c>
      <c r="J2069">
        <v>1159</v>
      </c>
      <c r="K2069">
        <v>194</v>
      </c>
      <c r="L2069">
        <v>4586</v>
      </c>
      <c r="M2069">
        <v>622</v>
      </c>
      <c r="N2069">
        <v>1014</v>
      </c>
      <c r="O2069">
        <v>221</v>
      </c>
      <c r="P2069">
        <v>3457.19</v>
      </c>
    </row>
    <row r="2070" spans="3:16" x14ac:dyDescent="0.2">
      <c r="C2070" s="5">
        <v>40169</v>
      </c>
      <c r="D2070" t="s">
        <v>52</v>
      </c>
      <c r="E2070">
        <v>16894</v>
      </c>
      <c r="F2070">
        <v>12997</v>
      </c>
      <c r="G2070">
        <v>6482</v>
      </c>
      <c r="H2070">
        <f>'[4]200912'!X53</f>
        <v>4689</v>
      </c>
      <c r="I2070">
        <v>1465</v>
      </c>
      <c r="J2070">
        <v>1228</v>
      </c>
      <c r="K2070">
        <v>191</v>
      </c>
      <c r="L2070">
        <v>4517</v>
      </c>
      <c r="M2070">
        <v>622</v>
      </c>
      <c r="N2070">
        <v>1014</v>
      </c>
      <c r="O2070">
        <v>218</v>
      </c>
      <c r="P2070">
        <v>3448.92</v>
      </c>
    </row>
    <row r="2071" spans="3:16" x14ac:dyDescent="0.2">
      <c r="C2071" s="5">
        <v>40169</v>
      </c>
      <c r="D2071" t="s">
        <v>53</v>
      </c>
      <c r="E2071">
        <v>16898</v>
      </c>
      <c r="F2071">
        <v>12816</v>
      </c>
      <c r="G2071">
        <v>6426</v>
      </c>
      <c r="H2071">
        <f>'[4]200912'!X54</f>
        <v>4725</v>
      </c>
      <c r="I2071">
        <v>1518</v>
      </c>
      <c r="J2071">
        <v>1317</v>
      </c>
      <c r="K2071">
        <v>177</v>
      </c>
      <c r="L2071">
        <v>4574</v>
      </c>
      <c r="M2071">
        <v>622</v>
      </c>
      <c r="N2071">
        <v>1014</v>
      </c>
      <c r="O2071">
        <v>215</v>
      </c>
      <c r="P2071">
        <v>3437.95</v>
      </c>
    </row>
    <row r="2072" spans="3:16" x14ac:dyDescent="0.2">
      <c r="C2072" s="5">
        <v>40169</v>
      </c>
      <c r="D2072" t="s">
        <v>54</v>
      </c>
      <c r="E2072">
        <v>16801</v>
      </c>
      <c r="F2072">
        <v>12663</v>
      </c>
      <c r="G2072">
        <v>6376</v>
      </c>
      <c r="H2072">
        <f>'[4]200912'!X55</f>
        <v>4567</v>
      </c>
      <c r="I2072">
        <v>1551</v>
      </c>
      <c r="J2072">
        <v>1382</v>
      </c>
      <c r="K2072">
        <v>159</v>
      </c>
      <c r="L2072">
        <v>4606</v>
      </c>
      <c r="M2072">
        <v>622</v>
      </c>
      <c r="N2072">
        <v>1014</v>
      </c>
      <c r="O2072">
        <v>212</v>
      </c>
      <c r="P2072">
        <v>3427.48</v>
      </c>
    </row>
    <row r="2073" spans="3:16" x14ac:dyDescent="0.2">
      <c r="C2073" s="5">
        <v>40169</v>
      </c>
      <c r="D2073" t="s">
        <v>55</v>
      </c>
      <c r="E2073">
        <v>16790</v>
      </c>
      <c r="F2073">
        <v>12491</v>
      </c>
      <c r="G2073">
        <v>6382</v>
      </c>
      <c r="H2073">
        <f>'[4]200912'!X56</f>
        <v>4626</v>
      </c>
      <c r="I2073">
        <v>1628</v>
      </c>
      <c r="J2073">
        <v>1480</v>
      </c>
      <c r="K2073">
        <v>173</v>
      </c>
      <c r="L2073">
        <v>4775</v>
      </c>
      <c r="M2073">
        <v>627</v>
      </c>
      <c r="N2073">
        <v>1149</v>
      </c>
      <c r="O2073">
        <v>209</v>
      </c>
      <c r="P2073">
        <v>3416.51</v>
      </c>
    </row>
    <row r="2074" spans="3:16" x14ac:dyDescent="0.2">
      <c r="C2074" s="5">
        <v>40169</v>
      </c>
      <c r="D2074" t="s">
        <v>56</v>
      </c>
      <c r="E2074">
        <v>16760</v>
      </c>
      <c r="F2074">
        <v>12234</v>
      </c>
      <c r="G2074">
        <v>6368</v>
      </c>
      <c r="H2074">
        <f>'[4]200912'!X57</f>
        <v>4665</v>
      </c>
      <c r="I2074">
        <v>1611</v>
      </c>
      <c r="J2074">
        <v>1649</v>
      </c>
      <c r="K2074">
        <v>171</v>
      </c>
      <c r="L2074">
        <v>4824</v>
      </c>
      <c r="M2074">
        <v>627</v>
      </c>
      <c r="N2074">
        <v>1149</v>
      </c>
      <c r="O2074">
        <v>207</v>
      </c>
      <c r="P2074">
        <v>3405.54</v>
      </c>
    </row>
    <row r="2075" spans="3:16" x14ac:dyDescent="0.2">
      <c r="C2075" s="5">
        <v>40169</v>
      </c>
      <c r="D2075" t="s">
        <v>57</v>
      </c>
      <c r="E2075">
        <v>16675</v>
      </c>
      <c r="F2075">
        <v>12008</v>
      </c>
      <c r="G2075">
        <v>6380</v>
      </c>
      <c r="H2075">
        <f>'[4]200912'!X58</f>
        <v>4510</v>
      </c>
      <c r="I2075">
        <v>1557</v>
      </c>
      <c r="J2075">
        <v>1806</v>
      </c>
      <c r="K2075">
        <v>183</v>
      </c>
      <c r="L2075">
        <v>4727</v>
      </c>
      <c r="M2075">
        <v>627</v>
      </c>
      <c r="N2075">
        <v>1149</v>
      </c>
      <c r="O2075">
        <v>205</v>
      </c>
      <c r="P2075">
        <v>3380.19</v>
      </c>
    </row>
    <row r="2076" spans="3:16" x14ac:dyDescent="0.2">
      <c r="C2076" s="5">
        <v>40169</v>
      </c>
      <c r="D2076" t="s">
        <v>58</v>
      </c>
      <c r="E2076">
        <v>16584</v>
      </c>
      <c r="F2076">
        <v>11751</v>
      </c>
      <c r="G2076">
        <v>6362</v>
      </c>
      <c r="H2076">
        <f>'[4]200912'!X59</f>
        <v>4360</v>
      </c>
      <c r="I2076">
        <v>1519</v>
      </c>
      <c r="J2076">
        <v>2022</v>
      </c>
      <c r="K2076">
        <v>183</v>
      </c>
      <c r="L2076">
        <v>4625</v>
      </c>
      <c r="M2076">
        <v>627</v>
      </c>
      <c r="N2076">
        <v>1149</v>
      </c>
      <c r="O2076">
        <v>203</v>
      </c>
      <c r="P2076">
        <v>3355.04</v>
      </c>
    </row>
    <row r="2077" spans="3:16" x14ac:dyDescent="0.2">
      <c r="C2077" s="5">
        <v>40169</v>
      </c>
      <c r="D2077" t="s">
        <v>59</v>
      </c>
      <c r="E2077">
        <v>16538</v>
      </c>
      <c r="F2077">
        <v>11498</v>
      </c>
      <c r="G2077">
        <v>6322</v>
      </c>
      <c r="H2077">
        <f>'[4]200912'!X60</f>
        <v>4463</v>
      </c>
      <c r="I2077">
        <v>1614</v>
      </c>
      <c r="J2077">
        <v>2214</v>
      </c>
      <c r="K2077">
        <v>170</v>
      </c>
      <c r="L2077">
        <v>4544</v>
      </c>
      <c r="M2077">
        <v>604</v>
      </c>
      <c r="N2077">
        <v>1185</v>
      </c>
      <c r="O2077">
        <v>201</v>
      </c>
      <c r="P2077">
        <v>3329.68</v>
      </c>
    </row>
    <row r="2078" spans="3:16" x14ac:dyDescent="0.2">
      <c r="C2078" s="5">
        <v>40169</v>
      </c>
      <c r="D2078" t="s">
        <v>60</v>
      </c>
      <c r="E2078">
        <v>16438</v>
      </c>
      <c r="F2078">
        <v>11378</v>
      </c>
      <c r="G2078">
        <v>6345</v>
      </c>
      <c r="H2078">
        <f>'[4]200912'!X61</f>
        <v>4519</v>
      </c>
      <c r="I2078">
        <v>1731</v>
      </c>
      <c r="J2078">
        <v>2283</v>
      </c>
      <c r="K2078">
        <v>149</v>
      </c>
      <c r="L2078">
        <v>4477</v>
      </c>
      <c r="M2078">
        <v>604</v>
      </c>
      <c r="N2078">
        <v>1185</v>
      </c>
      <c r="O2078">
        <v>195</v>
      </c>
      <c r="P2078">
        <v>3304.53</v>
      </c>
    </row>
    <row r="2079" spans="3:16" x14ac:dyDescent="0.2">
      <c r="C2079" s="5">
        <v>40169</v>
      </c>
      <c r="D2079" t="s">
        <v>61</v>
      </c>
      <c r="E2079">
        <v>16483</v>
      </c>
      <c r="F2079">
        <v>11218</v>
      </c>
      <c r="G2079">
        <v>6336</v>
      </c>
      <c r="H2079">
        <f>'[4]200912'!X62</f>
        <v>4388</v>
      </c>
      <c r="I2079">
        <v>1668</v>
      </c>
      <c r="J2079">
        <v>2549</v>
      </c>
      <c r="K2079">
        <v>154</v>
      </c>
      <c r="L2079">
        <v>4589</v>
      </c>
      <c r="M2079">
        <v>604</v>
      </c>
      <c r="N2079">
        <v>1185</v>
      </c>
      <c r="O2079">
        <v>189</v>
      </c>
      <c r="P2079">
        <v>3238.29</v>
      </c>
    </row>
    <row r="2080" spans="3:16" x14ac:dyDescent="0.2">
      <c r="C2080" s="5">
        <v>40169</v>
      </c>
      <c r="D2080" t="s">
        <v>62</v>
      </c>
      <c r="E2080">
        <v>16422</v>
      </c>
      <c r="F2080">
        <v>11053</v>
      </c>
      <c r="G2080">
        <v>6340</v>
      </c>
      <c r="H2080">
        <f>'[4]200912'!X63</f>
        <v>4267</v>
      </c>
      <c r="I2080">
        <v>1612</v>
      </c>
      <c r="J2080">
        <v>2800</v>
      </c>
      <c r="K2080">
        <v>127</v>
      </c>
      <c r="L2080">
        <v>4679</v>
      </c>
      <c r="M2080">
        <v>604</v>
      </c>
      <c r="N2080">
        <v>1185</v>
      </c>
      <c r="O2080">
        <v>183</v>
      </c>
      <c r="P2080">
        <v>3172.04</v>
      </c>
    </row>
    <row r="2081" spans="3:16" x14ac:dyDescent="0.2">
      <c r="C2081" s="5">
        <v>40169</v>
      </c>
      <c r="D2081" t="s">
        <v>63</v>
      </c>
      <c r="E2081">
        <v>16458</v>
      </c>
      <c r="F2081">
        <v>11142</v>
      </c>
      <c r="G2081">
        <v>6437</v>
      </c>
      <c r="H2081">
        <f>'[4]200912'!X64</f>
        <v>4198</v>
      </c>
      <c r="I2081">
        <v>1525</v>
      </c>
      <c r="J2081">
        <v>2900</v>
      </c>
      <c r="K2081">
        <v>104</v>
      </c>
      <c r="L2081">
        <v>4726</v>
      </c>
      <c r="M2081">
        <v>540</v>
      </c>
      <c r="N2081">
        <v>1247</v>
      </c>
      <c r="O2081">
        <v>177</v>
      </c>
      <c r="P2081">
        <v>3105.8</v>
      </c>
    </row>
    <row r="2082" spans="3:16" x14ac:dyDescent="0.2">
      <c r="C2082" s="5">
        <v>40169</v>
      </c>
      <c r="D2082" t="s">
        <v>64</v>
      </c>
      <c r="E2082">
        <v>16502</v>
      </c>
      <c r="F2082">
        <v>11196</v>
      </c>
      <c r="G2082">
        <v>6474</v>
      </c>
      <c r="H2082">
        <f>'[4]200912'!X65</f>
        <v>4249</v>
      </c>
      <c r="I2082">
        <v>1431</v>
      </c>
      <c r="J2082">
        <v>3017</v>
      </c>
      <c r="K2082">
        <v>88</v>
      </c>
      <c r="L2082">
        <v>4732</v>
      </c>
      <c r="M2082">
        <v>540</v>
      </c>
      <c r="N2082">
        <v>1247</v>
      </c>
      <c r="O2082">
        <v>167</v>
      </c>
      <c r="P2082">
        <v>3039.05</v>
      </c>
    </row>
    <row r="2083" spans="3:16" x14ac:dyDescent="0.2">
      <c r="C2083" s="5">
        <v>40169</v>
      </c>
      <c r="D2083" t="s">
        <v>65</v>
      </c>
      <c r="E2083">
        <v>16544</v>
      </c>
      <c r="F2083">
        <v>11148</v>
      </c>
      <c r="G2083">
        <v>6486</v>
      </c>
      <c r="H2083">
        <f>'[4]200912'!X66</f>
        <v>4400</v>
      </c>
      <c r="I2083">
        <v>1392</v>
      </c>
      <c r="J2083">
        <v>3155</v>
      </c>
      <c r="K2083">
        <v>80</v>
      </c>
      <c r="L2083">
        <v>4791</v>
      </c>
      <c r="M2083">
        <v>540</v>
      </c>
      <c r="N2083">
        <v>1247</v>
      </c>
      <c r="O2083">
        <v>158</v>
      </c>
      <c r="P2083">
        <v>2968.93</v>
      </c>
    </row>
    <row r="2084" spans="3:16" x14ac:dyDescent="0.2">
      <c r="C2084" s="5">
        <v>40169</v>
      </c>
      <c r="D2084" t="s">
        <v>66</v>
      </c>
      <c r="E2084">
        <v>16496</v>
      </c>
      <c r="F2084">
        <v>11002</v>
      </c>
      <c r="G2084">
        <v>6518</v>
      </c>
      <c r="H2084">
        <f>'[4]200912'!X67</f>
        <v>4498</v>
      </c>
      <c r="I2084">
        <v>1338</v>
      </c>
      <c r="J2084">
        <v>3386</v>
      </c>
      <c r="K2084">
        <v>73</v>
      </c>
      <c r="L2084">
        <v>4921</v>
      </c>
      <c r="M2084">
        <v>540</v>
      </c>
      <c r="N2084">
        <v>1247</v>
      </c>
      <c r="O2084">
        <v>148</v>
      </c>
      <c r="P2084">
        <v>2898.31</v>
      </c>
    </row>
    <row r="2085" spans="3:16" x14ac:dyDescent="0.2">
      <c r="C2085" s="5">
        <v>40169</v>
      </c>
      <c r="D2085" t="s">
        <v>67</v>
      </c>
      <c r="E2085">
        <v>16545</v>
      </c>
      <c r="F2085">
        <v>10911</v>
      </c>
      <c r="G2085">
        <v>6597</v>
      </c>
      <c r="H2085">
        <f>'[4]200912'!X68</f>
        <v>4743</v>
      </c>
      <c r="I2085">
        <v>1246</v>
      </c>
      <c r="J2085">
        <v>3730</v>
      </c>
      <c r="K2085">
        <v>78</v>
      </c>
      <c r="L2085">
        <v>4924</v>
      </c>
      <c r="M2085">
        <v>461</v>
      </c>
      <c r="N2085">
        <v>1219</v>
      </c>
      <c r="O2085">
        <v>139</v>
      </c>
      <c r="P2085">
        <v>2828.19</v>
      </c>
    </row>
    <row r="2086" spans="3:16" x14ac:dyDescent="0.2">
      <c r="C2086" s="5">
        <v>40169</v>
      </c>
      <c r="D2086" t="s">
        <v>68</v>
      </c>
      <c r="E2086">
        <v>16801</v>
      </c>
      <c r="F2086">
        <v>11106</v>
      </c>
      <c r="G2086">
        <v>6686</v>
      </c>
      <c r="H2086">
        <f>'[4]200912'!X69</f>
        <v>5031</v>
      </c>
      <c r="I2086">
        <v>1112</v>
      </c>
      <c r="J2086">
        <v>3847</v>
      </c>
      <c r="K2086">
        <v>58</v>
      </c>
      <c r="L2086">
        <v>4873</v>
      </c>
      <c r="M2086">
        <v>461</v>
      </c>
      <c r="N2086">
        <v>1219</v>
      </c>
      <c r="O2086">
        <v>134</v>
      </c>
      <c r="P2086">
        <v>2757.57</v>
      </c>
    </row>
    <row r="2087" spans="3:16" x14ac:dyDescent="0.2">
      <c r="C2087" s="5">
        <v>40169</v>
      </c>
      <c r="D2087" t="s">
        <v>69</v>
      </c>
      <c r="E2087">
        <v>17093</v>
      </c>
      <c r="F2087">
        <v>11378</v>
      </c>
      <c r="G2087">
        <v>6850</v>
      </c>
      <c r="H2087">
        <f>'[4]200912'!X70</f>
        <v>5336</v>
      </c>
      <c r="I2087">
        <v>1020</v>
      </c>
      <c r="J2087">
        <v>4002</v>
      </c>
      <c r="K2087">
        <v>54</v>
      </c>
      <c r="L2087">
        <v>4818</v>
      </c>
      <c r="M2087">
        <v>461</v>
      </c>
      <c r="N2087">
        <v>1219</v>
      </c>
      <c r="O2087">
        <v>130</v>
      </c>
      <c r="P2087">
        <v>2672.55</v>
      </c>
    </row>
    <row r="2088" spans="3:16" x14ac:dyDescent="0.2">
      <c r="C2088" s="5">
        <v>40169</v>
      </c>
      <c r="D2088" t="s">
        <v>70</v>
      </c>
      <c r="E2088">
        <v>17566</v>
      </c>
      <c r="F2088">
        <v>11727</v>
      </c>
      <c r="G2088">
        <v>7031</v>
      </c>
      <c r="H2088">
        <f>'[4]200912'!X71</f>
        <v>5360</v>
      </c>
      <c r="I2088">
        <v>966</v>
      </c>
      <c r="J2088">
        <v>3900</v>
      </c>
      <c r="K2088">
        <v>47</v>
      </c>
      <c r="L2088">
        <v>4762</v>
      </c>
      <c r="M2088">
        <v>461</v>
      </c>
      <c r="N2088">
        <v>1219</v>
      </c>
      <c r="O2088">
        <v>126</v>
      </c>
      <c r="P2088">
        <v>2587.33</v>
      </c>
    </row>
    <row r="2089" spans="3:16" x14ac:dyDescent="0.2">
      <c r="C2089" s="5">
        <v>40169</v>
      </c>
      <c r="D2089" t="s">
        <v>71</v>
      </c>
      <c r="E2089">
        <v>17989</v>
      </c>
      <c r="F2089">
        <v>11971</v>
      </c>
      <c r="G2089">
        <v>7144</v>
      </c>
      <c r="H2089">
        <f>'[4]200912'!X72</f>
        <v>5343</v>
      </c>
      <c r="I2089">
        <v>1005</v>
      </c>
      <c r="J2089">
        <v>4031</v>
      </c>
      <c r="K2089">
        <v>41</v>
      </c>
      <c r="L2089">
        <v>4716</v>
      </c>
      <c r="M2089">
        <v>359</v>
      </c>
      <c r="N2089">
        <v>1280</v>
      </c>
      <c r="O2089">
        <v>122</v>
      </c>
      <c r="P2089">
        <v>2502.6</v>
      </c>
    </row>
    <row r="2090" spans="3:16" x14ac:dyDescent="0.2">
      <c r="C2090" s="5">
        <v>40169</v>
      </c>
      <c r="D2090" t="s">
        <v>72</v>
      </c>
      <c r="E2090">
        <v>18102</v>
      </c>
      <c r="F2090">
        <v>12184</v>
      </c>
      <c r="G2090">
        <v>7168</v>
      </c>
      <c r="H2090">
        <f>'[4]200912'!X73</f>
        <v>5439</v>
      </c>
      <c r="I2090">
        <v>989</v>
      </c>
      <c r="J2090">
        <v>3974</v>
      </c>
      <c r="K2090">
        <v>35</v>
      </c>
      <c r="L2090">
        <v>4678</v>
      </c>
      <c r="M2090">
        <v>359</v>
      </c>
      <c r="N2090">
        <v>1280</v>
      </c>
      <c r="O2090">
        <v>118</v>
      </c>
      <c r="P2090">
        <v>2417.88</v>
      </c>
    </row>
    <row r="2091" spans="3:16" x14ac:dyDescent="0.2">
      <c r="C2091" s="5">
        <v>40169</v>
      </c>
      <c r="D2091" t="s">
        <v>73</v>
      </c>
      <c r="E2091">
        <v>18109</v>
      </c>
      <c r="F2091">
        <v>12212</v>
      </c>
      <c r="G2091">
        <v>7104</v>
      </c>
      <c r="H2091">
        <f>'[4]200912'!X74</f>
        <v>5488</v>
      </c>
      <c r="I2091">
        <v>873</v>
      </c>
      <c r="J2091">
        <v>3939</v>
      </c>
      <c r="K2091">
        <v>36</v>
      </c>
      <c r="L2091">
        <v>4638</v>
      </c>
      <c r="M2091">
        <v>359</v>
      </c>
      <c r="N2091">
        <v>1280</v>
      </c>
      <c r="O2091">
        <v>115</v>
      </c>
      <c r="P2091">
        <v>2358.23</v>
      </c>
    </row>
    <row r="2092" spans="3:16" x14ac:dyDescent="0.2">
      <c r="C2092" s="5">
        <v>40169</v>
      </c>
      <c r="D2092" t="s">
        <v>74</v>
      </c>
      <c r="E2092">
        <v>18153</v>
      </c>
      <c r="F2092">
        <v>12270</v>
      </c>
      <c r="G2092">
        <v>7052</v>
      </c>
      <c r="H2092">
        <f>'[4]200912'!X75</f>
        <v>5593</v>
      </c>
      <c r="I2092">
        <v>839</v>
      </c>
      <c r="J2092">
        <v>3938</v>
      </c>
      <c r="K2092">
        <v>32</v>
      </c>
      <c r="L2092">
        <v>4643</v>
      </c>
      <c r="M2092">
        <v>359</v>
      </c>
      <c r="N2092">
        <v>1280</v>
      </c>
      <c r="O2092">
        <v>112</v>
      </c>
      <c r="P2092">
        <v>2298.5700000000002</v>
      </c>
    </row>
    <row r="2093" spans="3:16" x14ac:dyDescent="0.2">
      <c r="C2093" s="5">
        <v>40169</v>
      </c>
      <c r="D2093" t="s">
        <v>75</v>
      </c>
      <c r="E2093">
        <v>18134</v>
      </c>
      <c r="F2093">
        <v>12136</v>
      </c>
      <c r="G2093">
        <v>7055</v>
      </c>
      <c r="H2093">
        <f>'[4]200912'!X76</f>
        <v>5635</v>
      </c>
      <c r="I2093">
        <v>845</v>
      </c>
      <c r="J2093">
        <v>3760</v>
      </c>
      <c r="K2093">
        <v>30</v>
      </c>
      <c r="L2093">
        <v>4333</v>
      </c>
      <c r="M2093">
        <v>314</v>
      </c>
      <c r="N2093">
        <v>1153</v>
      </c>
      <c r="O2093">
        <v>108</v>
      </c>
      <c r="P2093">
        <v>2238.42</v>
      </c>
    </row>
    <row r="2094" spans="3:16" x14ac:dyDescent="0.2">
      <c r="C2094" s="5">
        <v>40169</v>
      </c>
      <c r="D2094" t="s">
        <v>76</v>
      </c>
      <c r="E2094">
        <v>18145</v>
      </c>
      <c r="F2094">
        <v>12041</v>
      </c>
      <c r="G2094">
        <v>7046</v>
      </c>
      <c r="H2094">
        <f>'[4]200912'!X77</f>
        <v>5789</v>
      </c>
      <c r="I2094">
        <v>843</v>
      </c>
      <c r="J2094">
        <v>3743</v>
      </c>
      <c r="K2094">
        <v>24</v>
      </c>
      <c r="L2094">
        <v>4040</v>
      </c>
      <c r="M2094">
        <v>314</v>
      </c>
      <c r="N2094">
        <v>1153</v>
      </c>
      <c r="O2094">
        <v>103</v>
      </c>
      <c r="P2094">
        <v>2178.77</v>
      </c>
    </row>
    <row r="2095" spans="3:16" x14ac:dyDescent="0.2">
      <c r="C2095" s="5">
        <v>40169</v>
      </c>
      <c r="D2095" t="s">
        <v>77</v>
      </c>
      <c r="E2095">
        <v>18303</v>
      </c>
      <c r="F2095">
        <v>12014</v>
      </c>
      <c r="G2095">
        <v>6940</v>
      </c>
      <c r="H2095">
        <f>'[4]200912'!X78</f>
        <v>5762</v>
      </c>
      <c r="I2095">
        <v>776</v>
      </c>
      <c r="J2095">
        <v>3776</v>
      </c>
      <c r="K2095">
        <v>27</v>
      </c>
      <c r="L2095">
        <v>3950</v>
      </c>
      <c r="M2095">
        <v>314</v>
      </c>
      <c r="N2095">
        <v>1153</v>
      </c>
      <c r="O2095">
        <v>99</v>
      </c>
      <c r="P2095">
        <v>2135.59</v>
      </c>
    </row>
    <row r="2096" spans="3:16" x14ac:dyDescent="0.2">
      <c r="C2096" s="5">
        <v>40169</v>
      </c>
      <c r="D2096" t="s">
        <v>78</v>
      </c>
      <c r="E2096">
        <v>18302</v>
      </c>
      <c r="F2096">
        <v>12001</v>
      </c>
      <c r="G2096">
        <v>6811</v>
      </c>
      <c r="H2096">
        <f>'[4]200912'!X79</f>
        <v>5863</v>
      </c>
      <c r="I2096">
        <v>691</v>
      </c>
      <c r="J2096">
        <v>3813</v>
      </c>
      <c r="K2096">
        <v>24</v>
      </c>
      <c r="L2096">
        <v>3693</v>
      </c>
      <c r="M2096">
        <v>314</v>
      </c>
      <c r="N2096">
        <v>1153</v>
      </c>
      <c r="O2096">
        <v>94</v>
      </c>
      <c r="P2096">
        <v>2092.11</v>
      </c>
    </row>
    <row r="2097" spans="3:16" x14ac:dyDescent="0.2">
      <c r="C2097" s="5">
        <v>40169</v>
      </c>
      <c r="D2097" t="s">
        <v>79</v>
      </c>
      <c r="E2097">
        <v>18268</v>
      </c>
      <c r="F2097">
        <v>11866</v>
      </c>
      <c r="G2097">
        <v>6843</v>
      </c>
      <c r="H2097">
        <f>'[4]200912'!X80</f>
        <v>5857</v>
      </c>
      <c r="I2097">
        <v>598</v>
      </c>
      <c r="J2097">
        <v>3667</v>
      </c>
      <c r="K2097">
        <v>20</v>
      </c>
      <c r="L2097">
        <v>3362</v>
      </c>
      <c r="M2097">
        <v>287</v>
      </c>
      <c r="N2097">
        <v>991</v>
      </c>
      <c r="O2097">
        <v>89</v>
      </c>
      <c r="P2097">
        <v>2048.64</v>
      </c>
    </row>
    <row r="2098" spans="3:16" x14ac:dyDescent="0.2">
      <c r="C2098" s="5">
        <v>40169</v>
      </c>
      <c r="D2098" t="s">
        <v>80</v>
      </c>
      <c r="E2098">
        <v>18265</v>
      </c>
      <c r="F2098">
        <v>11759</v>
      </c>
      <c r="G2098">
        <v>6745</v>
      </c>
      <c r="H2098">
        <f>'[4]200912'!X81</f>
        <v>5976</v>
      </c>
      <c r="I2098">
        <v>531</v>
      </c>
      <c r="J2098">
        <v>3579</v>
      </c>
      <c r="K2098">
        <v>17</v>
      </c>
      <c r="L2098">
        <v>3150</v>
      </c>
      <c r="M2098">
        <v>287</v>
      </c>
      <c r="N2098">
        <v>991</v>
      </c>
      <c r="O2098">
        <v>84</v>
      </c>
      <c r="P2098">
        <v>2005.46</v>
      </c>
    </row>
    <row r="2099" spans="3:16" x14ac:dyDescent="0.2">
      <c r="C2099" s="5">
        <v>40169</v>
      </c>
      <c r="D2099" t="s">
        <v>81</v>
      </c>
      <c r="E2099">
        <v>18131</v>
      </c>
      <c r="F2099">
        <v>11603</v>
      </c>
      <c r="G2099">
        <v>6688</v>
      </c>
      <c r="H2099">
        <f>'[4]200912'!X82</f>
        <v>6208</v>
      </c>
      <c r="I2099">
        <v>483</v>
      </c>
      <c r="J2099">
        <v>3547</v>
      </c>
      <c r="K2099">
        <v>19</v>
      </c>
      <c r="L2099">
        <v>2731</v>
      </c>
      <c r="M2099">
        <v>287</v>
      </c>
      <c r="N2099">
        <v>991</v>
      </c>
      <c r="O2099">
        <v>78</v>
      </c>
      <c r="P2099">
        <v>1981.5</v>
      </c>
    </row>
    <row r="2100" spans="3:16" x14ac:dyDescent="0.2">
      <c r="C2100" s="5">
        <v>40169</v>
      </c>
      <c r="D2100" t="s">
        <v>82</v>
      </c>
      <c r="E2100">
        <v>17989</v>
      </c>
      <c r="F2100">
        <v>11553</v>
      </c>
      <c r="G2100">
        <v>6595</v>
      </c>
      <c r="H2100">
        <f>'[4]200912'!X83</f>
        <v>6164</v>
      </c>
      <c r="I2100">
        <v>420</v>
      </c>
      <c r="J2100">
        <v>3299</v>
      </c>
      <c r="K2100">
        <v>13</v>
      </c>
      <c r="L2100">
        <v>2609</v>
      </c>
      <c r="M2100">
        <v>287</v>
      </c>
      <c r="N2100">
        <v>991</v>
      </c>
      <c r="O2100">
        <v>73</v>
      </c>
      <c r="P2100">
        <v>1958.34</v>
      </c>
    </row>
    <row r="2101" spans="3:16" x14ac:dyDescent="0.2">
      <c r="C2101" s="5">
        <v>40169</v>
      </c>
      <c r="D2101" t="s">
        <v>83</v>
      </c>
      <c r="E2101">
        <v>17875</v>
      </c>
      <c r="F2101">
        <v>11437</v>
      </c>
      <c r="G2101">
        <v>6427</v>
      </c>
      <c r="H2101">
        <f>'[4]200912'!X84</f>
        <v>6204</v>
      </c>
      <c r="I2101">
        <v>404</v>
      </c>
      <c r="J2101">
        <v>3240</v>
      </c>
      <c r="K2101">
        <v>11</v>
      </c>
      <c r="L2101">
        <v>2383</v>
      </c>
      <c r="M2101">
        <v>241</v>
      </c>
      <c r="N2101">
        <v>864</v>
      </c>
      <c r="O2101">
        <v>67</v>
      </c>
      <c r="P2101">
        <v>1934.68</v>
      </c>
    </row>
    <row r="2102" spans="3:16" x14ac:dyDescent="0.2">
      <c r="C2102" s="5">
        <v>40169</v>
      </c>
      <c r="D2102" t="s">
        <v>84</v>
      </c>
      <c r="E2102">
        <v>17824</v>
      </c>
      <c r="F2102">
        <v>11229</v>
      </c>
      <c r="G2102">
        <v>6362</v>
      </c>
      <c r="H2102">
        <f>'[4]200912'!X85</f>
        <v>6080</v>
      </c>
      <c r="I2102">
        <v>363</v>
      </c>
      <c r="J2102">
        <v>3126</v>
      </c>
      <c r="K2102">
        <v>10</v>
      </c>
      <c r="L2102">
        <v>2103</v>
      </c>
      <c r="M2102">
        <v>241</v>
      </c>
      <c r="N2102">
        <v>864</v>
      </c>
      <c r="O2102">
        <v>65</v>
      </c>
      <c r="P2102">
        <v>1911.22</v>
      </c>
    </row>
    <row r="2103" spans="3:16" x14ac:dyDescent="0.2">
      <c r="C2103" s="5">
        <v>40169</v>
      </c>
      <c r="D2103" t="s">
        <v>85</v>
      </c>
      <c r="E2103">
        <v>17569</v>
      </c>
      <c r="F2103">
        <v>11050</v>
      </c>
      <c r="G2103">
        <v>6299</v>
      </c>
      <c r="H2103">
        <f>'[4]200912'!X86</f>
        <v>6185</v>
      </c>
      <c r="I2103">
        <v>335</v>
      </c>
      <c r="J2103">
        <v>2956</v>
      </c>
      <c r="K2103">
        <v>8</v>
      </c>
      <c r="L2103">
        <v>1934</v>
      </c>
      <c r="M2103">
        <v>241</v>
      </c>
      <c r="N2103">
        <v>864</v>
      </c>
      <c r="O2103">
        <v>64</v>
      </c>
      <c r="P2103">
        <v>1905.57</v>
      </c>
    </row>
    <row r="2104" spans="3:16" x14ac:dyDescent="0.2">
      <c r="C2104" s="5">
        <v>40169</v>
      </c>
      <c r="D2104" t="s">
        <v>86</v>
      </c>
      <c r="E2104">
        <v>17298</v>
      </c>
      <c r="F2104">
        <v>10710</v>
      </c>
      <c r="G2104">
        <v>6210</v>
      </c>
      <c r="H2104">
        <f>'[4]200912'!X87</f>
        <v>6203</v>
      </c>
      <c r="I2104">
        <v>334</v>
      </c>
      <c r="J2104">
        <v>2765</v>
      </c>
      <c r="K2104">
        <v>9</v>
      </c>
      <c r="L2104">
        <v>1853</v>
      </c>
      <c r="M2104">
        <v>241</v>
      </c>
      <c r="N2104">
        <v>864</v>
      </c>
      <c r="O2104">
        <v>62</v>
      </c>
      <c r="P2104">
        <v>1900.12</v>
      </c>
    </row>
    <row r="2105" spans="3:16" x14ac:dyDescent="0.2">
      <c r="C2105" s="5">
        <v>40169</v>
      </c>
      <c r="D2105" t="s">
        <v>87</v>
      </c>
      <c r="E2105">
        <v>17318</v>
      </c>
      <c r="F2105">
        <v>10785</v>
      </c>
      <c r="G2105">
        <v>6212</v>
      </c>
      <c r="H2105">
        <f>'[4]200912'!X88</f>
        <v>6163</v>
      </c>
      <c r="I2105">
        <v>369</v>
      </c>
      <c r="J2105">
        <v>2657</v>
      </c>
      <c r="K2105">
        <v>9</v>
      </c>
      <c r="L2105">
        <v>1634</v>
      </c>
      <c r="M2105">
        <v>220</v>
      </c>
      <c r="N2105">
        <v>669</v>
      </c>
      <c r="O2105">
        <v>61</v>
      </c>
      <c r="P2105">
        <v>1892.97</v>
      </c>
    </row>
    <row r="2106" spans="3:16" x14ac:dyDescent="0.2">
      <c r="C2106" s="5">
        <v>40169</v>
      </c>
      <c r="D2106" t="s">
        <v>88</v>
      </c>
      <c r="E2106">
        <v>17324</v>
      </c>
      <c r="F2106">
        <v>10704</v>
      </c>
      <c r="G2106">
        <v>6140</v>
      </c>
      <c r="H2106">
        <f>'[4]200912'!X89</f>
        <v>6082</v>
      </c>
      <c r="I2106">
        <v>397</v>
      </c>
      <c r="J2106">
        <v>2450</v>
      </c>
      <c r="K2106">
        <v>10</v>
      </c>
      <c r="L2106">
        <v>1493</v>
      </c>
      <c r="M2106">
        <v>220</v>
      </c>
      <c r="N2106">
        <v>669</v>
      </c>
      <c r="O2106">
        <v>55</v>
      </c>
      <c r="P2106">
        <v>1886.02</v>
      </c>
    </row>
    <row r="2107" spans="3:16" x14ac:dyDescent="0.2">
      <c r="C2107" s="5">
        <v>40169</v>
      </c>
      <c r="D2107" t="s">
        <v>89</v>
      </c>
      <c r="E2107">
        <v>17122</v>
      </c>
      <c r="F2107">
        <v>10554</v>
      </c>
      <c r="G2107">
        <v>6145</v>
      </c>
      <c r="H2107">
        <f>'[4]200912'!X90</f>
        <v>6063</v>
      </c>
      <c r="I2107">
        <v>388</v>
      </c>
      <c r="J2107">
        <v>2411</v>
      </c>
      <c r="K2107">
        <v>13</v>
      </c>
      <c r="L2107">
        <v>1325</v>
      </c>
      <c r="M2107">
        <v>220</v>
      </c>
      <c r="N2107">
        <v>669</v>
      </c>
      <c r="O2107">
        <v>50</v>
      </c>
      <c r="P2107">
        <v>1876.69</v>
      </c>
    </row>
    <row r="2108" spans="3:16" x14ac:dyDescent="0.2">
      <c r="C2108" s="5">
        <v>40169</v>
      </c>
      <c r="D2108" t="s">
        <v>90</v>
      </c>
      <c r="E2108">
        <v>17045</v>
      </c>
      <c r="F2108">
        <v>10497</v>
      </c>
      <c r="G2108">
        <v>6072</v>
      </c>
      <c r="H2108">
        <f>'[4]200912'!X91</f>
        <v>6117</v>
      </c>
      <c r="I2108">
        <v>369</v>
      </c>
      <c r="J2108">
        <v>2452</v>
      </c>
      <c r="K2108">
        <v>17</v>
      </c>
      <c r="L2108">
        <v>1265</v>
      </c>
      <c r="M2108">
        <v>220</v>
      </c>
      <c r="N2108">
        <v>669</v>
      </c>
      <c r="O2108">
        <v>45</v>
      </c>
      <c r="P2108">
        <v>1866.47</v>
      </c>
    </row>
    <row r="2109" spans="3:16" x14ac:dyDescent="0.2">
      <c r="C2109" s="5">
        <v>40169</v>
      </c>
      <c r="D2109" t="s">
        <v>91</v>
      </c>
      <c r="E2109">
        <v>17045</v>
      </c>
      <c r="F2109">
        <v>11117</v>
      </c>
      <c r="G2109">
        <v>6118</v>
      </c>
      <c r="H2109">
        <f>'[4]200912'!X92</f>
        <v>6148</v>
      </c>
      <c r="I2109">
        <v>351</v>
      </c>
      <c r="J2109">
        <v>2462</v>
      </c>
      <c r="K2109">
        <v>22</v>
      </c>
      <c r="L2109">
        <v>1079</v>
      </c>
      <c r="M2109">
        <v>208</v>
      </c>
      <c r="N2109">
        <v>618</v>
      </c>
      <c r="O2109">
        <v>40</v>
      </c>
      <c r="P2109">
        <v>1855.65</v>
      </c>
    </row>
    <row r="2110" spans="3:16" x14ac:dyDescent="0.2">
      <c r="C2110" s="5">
        <v>40169</v>
      </c>
      <c r="D2110" t="s">
        <v>92</v>
      </c>
      <c r="E2110">
        <v>16936</v>
      </c>
      <c r="F2110">
        <v>11086</v>
      </c>
      <c r="G2110">
        <v>6029</v>
      </c>
      <c r="H2110">
        <f>'[4]200912'!X93</f>
        <v>6103</v>
      </c>
      <c r="I2110">
        <v>359</v>
      </c>
      <c r="J2110">
        <v>2408</v>
      </c>
      <c r="K2110">
        <v>26</v>
      </c>
      <c r="L2110">
        <v>1079</v>
      </c>
      <c r="M2110">
        <v>208</v>
      </c>
      <c r="N2110">
        <v>618</v>
      </c>
      <c r="O2110">
        <v>41</v>
      </c>
      <c r="P2110">
        <v>1844.22</v>
      </c>
    </row>
    <row r="2111" spans="3:16" x14ac:dyDescent="0.2">
      <c r="C2111" s="5">
        <v>40169</v>
      </c>
      <c r="D2111" t="s">
        <v>93</v>
      </c>
      <c r="E2111">
        <v>16736</v>
      </c>
      <c r="F2111">
        <v>10755</v>
      </c>
      <c r="G2111">
        <v>5913</v>
      </c>
      <c r="H2111">
        <f>'[4]200912'!X94</f>
        <v>6041</v>
      </c>
      <c r="I2111">
        <v>372</v>
      </c>
      <c r="J2111">
        <v>2361</v>
      </c>
      <c r="K2111">
        <v>25</v>
      </c>
      <c r="L2111">
        <v>1059</v>
      </c>
      <c r="M2111">
        <v>208</v>
      </c>
      <c r="N2111">
        <v>618</v>
      </c>
      <c r="O2111">
        <v>42</v>
      </c>
      <c r="P2111">
        <v>1837.32</v>
      </c>
    </row>
    <row r="2112" spans="3:16" x14ac:dyDescent="0.2">
      <c r="C2112" s="5">
        <v>40169</v>
      </c>
      <c r="D2112" t="s">
        <v>94</v>
      </c>
      <c r="E2112">
        <v>16337</v>
      </c>
      <c r="F2112">
        <v>10434</v>
      </c>
      <c r="G2112">
        <v>5775</v>
      </c>
      <c r="H2112">
        <f>'[4]200912'!X95</f>
        <v>5774</v>
      </c>
      <c r="I2112">
        <v>371</v>
      </c>
      <c r="J2112">
        <v>2348</v>
      </c>
      <c r="K2112">
        <v>21</v>
      </c>
      <c r="L2112">
        <v>1142</v>
      </c>
      <c r="M2112">
        <v>208</v>
      </c>
      <c r="N2112">
        <v>618</v>
      </c>
      <c r="O2112">
        <v>43</v>
      </c>
      <c r="P2112">
        <v>1829.51</v>
      </c>
    </row>
    <row r="2113" spans="3:16" x14ac:dyDescent="0.2">
      <c r="C2113" s="5">
        <v>40169</v>
      </c>
      <c r="D2113" t="s">
        <v>95</v>
      </c>
      <c r="E2113">
        <v>15947</v>
      </c>
      <c r="F2113">
        <v>10351</v>
      </c>
      <c r="G2113">
        <v>5882</v>
      </c>
      <c r="H2113">
        <f>'[4]200912'!X96</f>
        <v>5526</v>
      </c>
      <c r="I2113">
        <v>373</v>
      </c>
      <c r="J2113">
        <v>2358</v>
      </c>
      <c r="K2113">
        <v>23</v>
      </c>
      <c r="L2113">
        <v>1151</v>
      </c>
      <c r="M2113">
        <v>219</v>
      </c>
      <c r="N2113">
        <v>538</v>
      </c>
      <c r="O2113">
        <v>44</v>
      </c>
      <c r="P2113">
        <v>1821.41</v>
      </c>
    </row>
    <row r="2114" spans="3:16" x14ac:dyDescent="0.2">
      <c r="C2114" s="5">
        <v>40169</v>
      </c>
      <c r="D2114" t="s">
        <v>96</v>
      </c>
      <c r="E2114">
        <v>15549</v>
      </c>
      <c r="F2114">
        <v>10189</v>
      </c>
      <c r="G2114">
        <v>5736</v>
      </c>
      <c r="H2114">
        <f>'[4]200912'!X97</f>
        <v>5308</v>
      </c>
      <c r="I2114">
        <v>375</v>
      </c>
      <c r="J2114">
        <v>2320</v>
      </c>
      <c r="K2114">
        <v>25</v>
      </c>
      <c r="L2114">
        <v>1123</v>
      </c>
      <c r="M2114">
        <v>219</v>
      </c>
      <c r="N2114">
        <v>538</v>
      </c>
      <c r="O2114">
        <v>44</v>
      </c>
      <c r="P2114">
        <v>1812.7</v>
      </c>
    </row>
    <row r="2115" spans="3:16" x14ac:dyDescent="0.2">
      <c r="C2115" s="5">
        <v>40169</v>
      </c>
      <c r="D2115" t="s">
        <v>97</v>
      </c>
      <c r="E2115">
        <v>15083</v>
      </c>
      <c r="F2115">
        <v>9930</v>
      </c>
      <c r="G2115">
        <v>5736</v>
      </c>
      <c r="H2115">
        <f>'[4]200912'!X98</f>
        <v>5186</v>
      </c>
      <c r="I2115">
        <v>363</v>
      </c>
      <c r="J2115">
        <v>2338</v>
      </c>
      <c r="K2115">
        <v>22</v>
      </c>
      <c r="L2115">
        <v>998</v>
      </c>
      <c r="M2115">
        <v>219</v>
      </c>
      <c r="N2115">
        <v>538</v>
      </c>
      <c r="O2115">
        <v>44</v>
      </c>
      <c r="P2115">
        <v>1823.42</v>
      </c>
    </row>
    <row r="2116" spans="3:16" x14ac:dyDescent="0.2">
      <c r="C2116" s="5">
        <v>40169</v>
      </c>
      <c r="D2116" t="s">
        <v>98</v>
      </c>
      <c r="E2116">
        <v>14754</v>
      </c>
      <c r="F2116">
        <v>9730</v>
      </c>
      <c r="G2116">
        <v>5556</v>
      </c>
      <c r="H2116">
        <f>'[4]200912'!X99</f>
        <v>5245</v>
      </c>
      <c r="I2116">
        <v>363</v>
      </c>
      <c r="J2116">
        <v>2359</v>
      </c>
      <c r="K2116">
        <v>20</v>
      </c>
      <c r="L2116">
        <v>893</v>
      </c>
      <c r="M2116">
        <v>219</v>
      </c>
      <c r="N2116">
        <v>538</v>
      </c>
      <c r="O2116">
        <v>44</v>
      </c>
      <c r="P2116">
        <v>1834.43</v>
      </c>
    </row>
    <row r="2117" spans="3:16" x14ac:dyDescent="0.2">
      <c r="C2117" s="5">
        <v>40170</v>
      </c>
      <c r="D2117" t="s">
        <v>3</v>
      </c>
      <c r="E2117">
        <v>14433</v>
      </c>
      <c r="F2117">
        <v>9514</v>
      </c>
      <c r="G2117">
        <v>5490</v>
      </c>
      <c r="H2117">
        <f>'[4]200912'!Y4</f>
        <v>5097</v>
      </c>
      <c r="I2117">
        <v>329</v>
      </c>
      <c r="J2117">
        <v>2250</v>
      </c>
      <c r="K2117">
        <v>17</v>
      </c>
      <c r="L2117">
        <v>754</v>
      </c>
      <c r="M2117">
        <v>379</v>
      </c>
      <c r="N2117">
        <v>1767</v>
      </c>
      <c r="O2117">
        <v>50</v>
      </c>
      <c r="P2117">
        <v>1845.14</v>
      </c>
    </row>
    <row r="2118" spans="3:16" x14ac:dyDescent="0.2">
      <c r="C2118" s="5">
        <v>40170</v>
      </c>
      <c r="D2118" t="s">
        <v>4</v>
      </c>
      <c r="E2118">
        <v>14088</v>
      </c>
      <c r="F2118">
        <v>9203</v>
      </c>
      <c r="G2118">
        <v>5366</v>
      </c>
      <c r="H2118">
        <f>'[4]200912'!Y5</f>
        <v>4964</v>
      </c>
      <c r="I2118">
        <v>324</v>
      </c>
      <c r="J2118">
        <v>2159</v>
      </c>
      <c r="K2118">
        <v>16</v>
      </c>
      <c r="L2118">
        <v>652</v>
      </c>
      <c r="M2118">
        <v>379</v>
      </c>
      <c r="N2118">
        <v>1767</v>
      </c>
      <c r="O2118">
        <v>51</v>
      </c>
      <c r="P2118">
        <v>1141.48</v>
      </c>
    </row>
    <row r="2119" spans="3:16" x14ac:dyDescent="0.2">
      <c r="C2119" s="5">
        <v>40170</v>
      </c>
      <c r="D2119" t="s">
        <v>5</v>
      </c>
      <c r="E2119">
        <v>13915</v>
      </c>
      <c r="F2119">
        <v>9011</v>
      </c>
      <c r="G2119">
        <v>5189</v>
      </c>
      <c r="H2119">
        <f>'[4]200912'!Y6</f>
        <v>4852</v>
      </c>
      <c r="I2119">
        <v>309</v>
      </c>
      <c r="J2119">
        <v>2150</v>
      </c>
      <c r="K2119">
        <v>14</v>
      </c>
      <c r="L2119">
        <v>626</v>
      </c>
      <c r="M2119">
        <v>379</v>
      </c>
      <c r="N2119">
        <v>1767</v>
      </c>
      <c r="O2119">
        <v>52</v>
      </c>
      <c r="P2119">
        <v>1079.78</v>
      </c>
    </row>
    <row r="2120" spans="3:16" x14ac:dyDescent="0.2">
      <c r="C2120" s="5">
        <v>40170</v>
      </c>
      <c r="D2120" t="s">
        <v>6</v>
      </c>
      <c r="E2120">
        <v>13752</v>
      </c>
      <c r="F2120">
        <v>8682</v>
      </c>
      <c r="G2120">
        <v>5052</v>
      </c>
      <c r="H2120">
        <f>'[4]200912'!Y7</f>
        <v>4845</v>
      </c>
      <c r="I2120">
        <v>301</v>
      </c>
      <c r="J2120">
        <v>2150</v>
      </c>
      <c r="K2120">
        <v>10</v>
      </c>
      <c r="L2120">
        <v>637</v>
      </c>
      <c r="M2120">
        <v>379</v>
      </c>
      <c r="N2120">
        <v>1767</v>
      </c>
      <c r="O2120">
        <v>52</v>
      </c>
      <c r="P2120">
        <v>1018.07</v>
      </c>
    </row>
    <row r="2121" spans="3:16" x14ac:dyDescent="0.2">
      <c r="C2121" s="5">
        <v>40170</v>
      </c>
      <c r="D2121" t="s">
        <v>7</v>
      </c>
      <c r="E2121">
        <v>13522</v>
      </c>
      <c r="F2121">
        <v>8668</v>
      </c>
      <c r="G2121">
        <v>5035</v>
      </c>
      <c r="H2121">
        <f>'[4]200912'!Y8</f>
        <v>4824</v>
      </c>
      <c r="I2121">
        <v>299</v>
      </c>
      <c r="J2121">
        <v>2136</v>
      </c>
      <c r="K2121">
        <v>10</v>
      </c>
      <c r="L2121">
        <v>570</v>
      </c>
      <c r="M2121">
        <v>358</v>
      </c>
      <c r="N2121">
        <v>1572</v>
      </c>
      <c r="O2121">
        <v>53</v>
      </c>
      <c r="P2121">
        <v>956.37</v>
      </c>
    </row>
    <row r="2122" spans="3:16" x14ac:dyDescent="0.2">
      <c r="C2122" s="5">
        <v>40170</v>
      </c>
      <c r="D2122" t="s">
        <v>8</v>
      </c>
      <c r="E2122">
        <v>13317</v>
      </c>
      <c r="F2122">
        <v>8637</v>
      </c>
      <c r="G2122">
        <v>4948</v>
      </c>
      <c r="H2122">
        <f>'[4]200912'!Y9</f>
        <v>4757</v>
      </c>
      <c r="I2122">
        <v>306</v>
      </c>
      <c r="J2122">
        <v>2040</v>
      </c>
      <c r="K2122">
        <v>10</v>
      </c>
      <c r="L2122">
        <v>534</v>
      </c>
      <c r="M2122">
        <v>358</v>
      </c>
      <c r="N2122">
        <v>1572</v>
      </c>
      <c r="O2122">
        <v>53</v>
      </c>
      <c r="P2122">
        <v>894.66</v>
      </c>
    </row>
    <row r="2123" spans="3:16" x14ac:dyDescent="0.2">
      <c r="C2123" s="5">
        <v>40170</v>
      </c>
      <c r="D2123" t="s">
        <v>9</v>
      </c>
      <c r="E2123">
        <v>13164</v>
      </c>
      <c r="F2123">
        <v>8514</v>
      </c>
      <c r="G2123">
        <v>4960</v>
      </c>
      <c r="H2123">
        <f>'[4]200912'!Y10</f>
        <v>4604</v>
      </c>
      <c r="I2123">
        <v>315</v>
      </c>
      <c r="J2123">
        <v>1924</v>
      </c>
      <c r="K2123">
        <v>8</v>
      </c>
      <c r="L2123">
        <v>532</v>
      </c>
      <c r="M2123">
        <v>358</v>
      </c>
      <c r="N2123">
        <v>1572</v>
      </c>
      <c r="O2123">
        <v>52</v>
      </c>
      <c r="P2123">
        <v>833.77</v>
      </c>
    </row>
    <row r="2124" spans="3:16" x14ac:dyDescent="0.2">
      <c r="C2124" s="5">
        <v>40170</v>
      </c>
      <c r="D2124" t="s">
        <v>10</v>
      </c>
      <c r="E2124">
        <v>13032</v>
      </c>
      <c r="F2124">
        <v>8283</v>
      </c>
      <c r="G2124">
        <v>4958</v>
      </c>
      <c r="H2124">
        <f>'[4]200912'!Y11</f>
        <v>4693</v>
      </c>
      <c r="I2124">
        <v>295</v>
      </c>
      <c r="J2124">
        <v>1927</v>
      </c>
      <c r="K2124">
        <v>7</v>
      </c>
      <c r="L2124">
        <v>569</v>
      </c>
      <c r="M2124">
        <v>358</v>
      </c>
      <c r="N2124">
        <v>1572</v>
      </c>
      <c r="O2124">
        <v>51</v>
      </c>
      <c r="P2124">
        <v>772.68</v>
      </c>
    </row>
    <row r="2125" spans="3:16" x14ac:dyDescent="0.2">
      <c r="C2125" s="5">
        <v>40170</v>
      </c>
      <c r="D2125" t="s">
        <v>11</v>
      </c>
      <c r="E2125">
        <v>13055</v>
      </c>
      <c r="F2125">
        <v>8125</v>
      </c>
      <c r="G2125">
        <v>4887</v>
      </c>
      <c r="H2125">
        <f>'[4]200912'!Y12</f>
        <v>4719</v>
      </c>
      <c r="I2125">
        <v>293</v>
      </c>
      <c r="J2125">
        <v>1926</v>
      </c>
      <c r="K2125">
        <v>10</v>
      </c>
      <c r="L2125">
        <v>529</v>
      </c>
      <c r="M2125">
        <v>336</v>
      </c>
      <c r="N2125">
        <v>1323</v>
      </c>
      <c r="O2125">
        <v>51</v>
      </c>
      <c r="P2125">
        <v>711.28</v>
      </c>
    </row>
    <row r="2126" spans="3:16" x14ac:dyDescent="0.2">
      <c r="C2126" s="5">
        <v>40170</v>
      </c>
      <c r="D2126" t="s">
        <v>12</v>
      </c>
      <c r="E2126">
        <v>13083</v>
      </c>
      <c r="F2126">
        <v>7982</v>
      </c>
      <c r="G2126">
        <v>4829</v>
      </c>
      <c r="H2126">
        <f>'[4]200912'!Y13</f>
        <v>4726</v>
      </c>
      <c r="I2126">
        <v>295</v>
      </c>
      <c r="J2126">
        <v>1896</v>
      </c>
      <c r="K2126">
        <v>12</v>
      </c>
      <c r="L2126">
        <v>452</v>
      </c>
      <c r="M2126">
        <v>336</v>
      </c>
      <c r="N2126">
        <v>1323</v>
      </c>
      <c r="O2126">
        <v>52</v>
      </c>
      <c r="P2126">
        <v>650.39</v>
      </c>
    </row>
    <row r="2127" spans="3:16" x14ac:dyDescent="0.2">
      <c r="C2127" s="5">
        <v>40170</v>
      </c>
      <c r="D2127" t="s">
        <v>13</v>
      </c>
      <c r="E2127">
        <v>13122</v>
      </c>
      <c r="F2127">
        <v>7894</v>
      </c>
      <c r="G2127">
        <v>4800</v>
      </c>
      <c r="H2127">
        <f>'[4]200912'!Y14</f>
        <v>4710</v>
      </c>
      <c r="I2127">
        <v>313</v>
      </c>
      <c r="J2127">
        <v>1892</v>
      </c>
      <c r="K2127">
        <v>13</v>
      </c>
      <c r="L2127">
        <v>436</v>
      </c>
      <c r="M2127">
        <v>336</v>
      </c>
      <c r="N2127">
        <v>1323</v>
      </c>
      <c r="O2127">
        <v>53</v>
      </c>
      <c r="P2127">
        <v>598.9</v>
      </c>
    </row>
    <row r="2128" spans="3:16" x14ac:dyDescent="0.2">
      <c r="C2128" s="5">
        <v>40170</v>
      </c>
      <c r="D2128" t="s">
        <v>14</v>
      </c>
      <c r="E2128">
        <v>13143</v>
      </c>
      <c r="F2128">
        <v>7818</v>
      </c>
      <c r="G2128">
        <v>4785</v>
      </c>
      <c r="H2128">
        <f>'[4]200912'!Y15</f>
        <v>4770</v>
      </c>
      <c r="I2128">
        <v>320</v>
      </c>
      <c r="J2128">
        <v>1896</v>
      </c>
      <c r="K2128">
        <v>12</v>
      </c>
      <c r="L2128">
        <v>403</v>
      </c>
      <c r="M2128">
        <v>336</v>
      </c>
      <c r="N2128">
        <v>1323</v>
      </c>
      <c r="O2128">
        <v>53</v>
      </c>
      <c r="P2128">
        <v>547.41</v>
      </c>
    </row>
    <row r="2129" spans="3:16" x14ac:dyDescent="0.2">
      <c r="C2129" s="5">
        <v>40170</v>
      </c>
      <c r="D2129" t="s">
        <v>15</v>
      </c>
      <c r="E2129">
        <v>13124</v>
      </c>
      <c r="F2129">
        <v>7738</v>
      </c>
      <c r="G2129">
        <v>4773</v>
      </c>
      <c r="H2129">
        <f>'[4]200912'!Y16</f>
        <v>4847</v>
      </c>
      <c r="I2129">
        <v>312</v>
      </c>
      <c r="J2129">
        <v>1847</v>
      </c>
      <c r="K2129">
        <v>11</v>
      </c>
      <c r="L2129">
        <v>335</v>
      </c>
      <c r="M2129">
        <v>338</v>
      </c>
      <c r="N2129">
        <v>1193</v>
      </c>
      <c r="O2129">
        <v>54</v>
      </c>
      <c r="P2129">
        <v>495.62</v>
      </c>
    </row>
    <row r="2130" spans="3:16" x14ac:dyDescent="0.2">
      <c r="C2130" s="5">
        <v>40170</v>
      </c>
      <c r="D2130" t="s">
        <v>16</v>
      </c>
      <c r="E2130">
        <v>13121</v>
      </c>
      <c r="F2130">
        <v>7668</v>
      </c>
      <c r="G2130">
        <v>4677</v>
      </c>
      <c r="H2130">
        <f>'[4]200912'!Y17</f>
        <v>4918</v>
      </c>
      <c r="I2130">
        <v>295</v>
      </c>
      <c r="J2130">
        <v>1820</v>
      </c>
      <c r="K2130">
        <v>13</v>
      </c>
      <c r="L2130">
        <v>271</v>
      </c>
      <c r="M2130">
        <v>338</v>
      </c>
      <c r="N2130">
        <v>1193</v>
      </c>
      <c r="O2130">
        <v>57</v>
      </c>
      <c r="P2130">
        <v>444.13</v>
      </c>
    </row>
    <row r="2131" spans="3:16" x14ac:dyDescent="0.2">
      <c r="C2131" s="5">
        <v>40170</v>
      </c>
      <c r="D2131" t="s">
        <v>17</v>
      </c>
      <c r="E2131">
        <v>13083</v>
      </c>
      <c r="F2131">
        <v>7599</v>
      </c>
      <c r="G2131">
        <v>4753</v>
      </c>
      <c r="H2131">
        <f>'[4]200912'!Y18</f>
        <v>4959</v>
      </c>
      <c r="I2131">
        <v>294</v>
      </c>
      <c r="J2131">
        <v>1740</v>
      </c>
      <c r="K2131">
        <v>15</v>
      </c>
      <c r="L2131">
        <v>244</v>
      </c>
      <c r="M2131">
        <v>338</v>
      </c>
      <c r="N2131">
        <v>1193</v>
      </c>
      <c r="O2131">
        <v>60</v>
      </c>
      <c r="P2131">
        <v>424.24</v>
      </c>
    </row>
    <row r="2132" spans="3:16" x14ac:dyDescent="0.2">
      <c r="C2132" s="5">
        <v>40170</v>
      </c>
      <c r="D2132" t="s">
        <v>18</v>
      </c>
      <c r="E2132">
        <v>13057</v>
      </c>
      <c r="F2132">
        <v>7606</v>
      </c>
      <c r="G2132">
        <v>4741</v>
      </c>
      <c r="H2132">
        <f>'[4]200912'!Y19</f>
        <v>5020</v>
      </c>
      <c r="I2132">
        <v>308</v>
      </c>
      <c r="J2132">
        <v>1704</v>
      </c>
      <c r="K2132">
        <v>14</v>
      </c>
      <c r="L2132">
        <v>238</v>
      </c>
      <c r="M2132">
        <v>338</v>
      </c>
      <c r="N2132">
        <v>1193</v>
      </c>
      <c r="O2132">
        <v>63</v>
      </c>
      <c r="P2132">
        <v>403.54</v>
      </c>
    </row>
    <row r="2133" spans="3:16" x14ac:dyDescent="0.2">
      <c r="C2133" s="5">
        <v>40170</v>
      </c>
      <c r="D2133" t="s">
        <v>19</v>
      </c>
      <c r="E2133">
        <v>13149</v>
      </c>
      <c r="F2133">
        <v>7736</v>
      </c>
      <c r="G2133">
        <v>4784</v>
      </c>
      <c r="H2133">
        <f>'[4]200912'!Y20</f>
        <v>5205</v>
      </c>
      <c r="I2133">
        <v>288</v>
      </c>
      <c r="J2133">
        <v>1613</v>
      </c>
      <c r="K2133">
        <v>15</v>
      </c>
      <c r="L2133">
        <v>256</v>
      </c>
      <c r="M2133">
        <v>354</v>
      </c>
      <c r="N2133">
        <v>1061</v>
      </c>
      <c r="O2133">
        <v>66</v>
      </c>
      <c r="P2133">
        <v>383.15</v>
      </c>
    </row>
    <row r="2134" spans="3:16" x14ac:dyDescent="0.2">
      <c r="C2134" s="5">
        <v>40170</v>
      </c>
      <c r="D2134" t="s">
        <v>20</v>
      </c>
      <c r="E2134">
        <v>13228</v>
      </c>
      <c r="F2134">
        <v>7811</v>
      </c>
      <c r="G2134">
        <v>4821</v>
      </c>
      <c r="H2134">
        <f>'[4]200912'!Y21</f>
        <v>5284</v>
      </c>
      <c r="I2134">
        <v>263</v>
      </c>
      <c r="J2134">
        <v>1539</v>
      </c>
      <c r="K2134">
        <v>16</v>
      </c>
      <c r="L2134">
        <v>277</v>
      </c>
      <c r="M2134">
        <v>354</v>
      </c>
      <c r="N2134">
        <v>1061</v>
      </c>
      <c r="O2134">
        <v>75</v>
      </c>
      <c r="P2134">
        <v>362.45</v>
      </c>
    </row>
    <row r="2135" spans="3:16" x14ac:dyDescent="0.2">
      <c r="C2135" s="5">
        <v>40170</v>
      </c>
      <c r="D2135" t="s">
        <v>21</v>
      </c>
      <c r="E2135">
        <v>13280</v>
      </c>
      <c r="F2135">
        <v>7941</v>
      </c>
      <c r="G2135">
        <v>4894</v>
      </c>
      <c r="H2135">
        <f>'[4]200912'!Y22</f>
        <v>5213</v>
      </c>
      <c r="I2135">
        <v>270</v>
      </c>
      <c r="J2135">
        <v>1466</v>
      </c>
      <c r="K2135">
        <v>17</v>
      </c>
      <c r="L2135">
        <v>306</v>
      </c>
      <c r="M2135">
        <v>354</v>
      </c>
      <c r="N2135">
        <v>1061</v>
      </c>
      <c r="O2135">
        <v>83</v>
      </c>
      <c r="P2135">
        <v>370.8</v>
      </c>
    </row>
    <row r="2136" spans="3:16" x14ac:dyDescent="0.2">
      <c r="C2136" s="5">
        <v>40170</v>
      </c>
      <c r="D2136" t="s">
        <v>22</v>
      </c>
      <c r="E2136">
        <v>13332</v>
      </c>
      <c r="F2136">
        <v>8117</v>
      </c>
      <c r="G2136">
        <v>4899</v>
      </c>
      <c r="H2136">
        <f>'[4]200912'!Y23</f>
        <v>5305</v>
      </c>
      <c r="I2136">
        <v>257</v>
      </c>
      <c r="J2136">
        <v>1372</v>
      </c>
      <c r="K2136">
        <v>19</v>
      </c>
      <c r="L2136">
        <v>315</v>
      </c>
      <c r="M2136">
        <v>354</v>
      </c>
      <c r="N2136">
        <v>1061</v>
      </c>
      <c r="O2136">
        <v>92</v>
      </c>
      <c r="P2136">
        <v>378.64</v>
      </c>
    </row>
    <row r="2137" spans="3:16" x14ac:dyDescent="0.2">
      <c r="C2137" s="5">
        <v>40170</v>
      </c>
      <c r="D2137" t="s">
        <v>23</v>
      </c>
      <c r="E2137">
        <v>13430</v>
      </c>
      <c r="F2137">
        <v>8360</v>
      </c>
      <c r="G2137">
        <v>4821</v>
      </c>
      <c r="H2137">
        <f>'[4]200912'!Y24</f>
        <v>5375</v>
      </c>
      <c r="I2137">
        <v>260</v>
      </c>
      <c r="J2137">
        <v>1375</v>
      </c>
      <c r="K2137">
        <v>19</v>
      </c>
      <c r="L2137">
        <v>327</v>
      </c>
      <c r="M2137">
        <v>378</v>
      </c>
      <c r="N2137">
        <v>1031</v>
      </c>
      <c r="O2137">
        <v>100</v>
      </c>
      <c r="P2137">
        <v>386.99</v>
      </c>
    </row>
    <row r="2138" spans="3:16" x14ac:dyDescent="0.2">
      <c r="C2138" s="5">
        <v>40170</v>
      </c>
      <c r="D2138" t="s">
        <v>24</v>
      </c>
      <c r="E2138">
        <v>13480</v>
      </c>
      <c r="F2138">
        <v>8332</v>
      </c>
      <c r="G2138">
        <v>4758</v>
      </c>
      <c r="H2138">
        <f>'[4]200912'!Y25</f>
        <v>5439</v>
      </c>
      <c r="I2138">
        <v>270</v>
      </c>
      <c r="J2138">
        <v>1369</v>
      </c>
      <c r="K2138">
        <v>21</v>
      </c>
      <c r="L2138">
        <v>342</v>
      </c>
      <c r="M2138">
        <v>378</v>
      </c>
      <c r="N2138">
        <v>1031</v>
      </c>
      <c r="O2138">
        <v>115</v>
      </c>
      <c r="P2138">
        <v>394.83</v>
      </c>
    </row>
    <row r="2139" spans="3:16" x14ac:dyDescent="0.2">
      <c r="C2139" s="5">
        <v>40170</v>
      </c>
      <c r="D2139" t="s">
        <v>25</v>
      </c>
      <c r="E2139">
        <v>13476</v>
      </c>
      <c r="F2139">
        <v>8557</v>
      </c>
      <c r="G2139">
        <v>4709</v>
      </c>
      <c r="H2139">
        <f>'[4]200912'!Y26</f>
        <v>5415</v>
      </c>
      <c r="I2139">
        <v>284</v>
      </c>
      <c r="J2139">
        <v>1380</v>
      </c>
      <c r="K2139">
        <v>22</v>
      </c>
      <c r="L2139">
        <v>333</v>
      </c>
      <c r="M2139">
        <v>378</v>
      </c>
      <c r="N2139">
        <v>1031</v>
      </c>
      <c r="O2139">
        <v>129</v>
      </c>
      <c r="P2139">
        <v>406.82</v>
      </c>
    </row>
    <row r="2140" spans="3:16" x14ac:dyDescent="0.2">
      <c r="C2140" s="5">
        <v>40170</v>
      </c>
      <c r="D2140" t="s">
        <v>26</v>
      </c>
      <c r="E2140">
        <v>13482</v>
      </c>
      <c r="F2140">
        <v>8766</v>
      </c>
      <c r="G2140">
        <v>4736</v>
      </c>
      <c r="H2140">
        <f>'[4]200912'!Y27</f>
        <v>5461</v>
      </c>
      <c r="I2140">
        <v>295</v>
      </c>
      <c r="J2140">
        <v>1340</v>
      </c>
      <c r="K2140">
        <v>24</v>
      </c>
      <c r="L2140">
        <v>307</v>
      </c>
      <c r="M2140">
        <v>378</v>
      </c>
      <c r="N2140">
        <v>1031</v>
      </c>
      <c r="O2140">
        <v>144</v>
      </c>
      <c r="P2140">
        <v>419</v>
      </c>
    </row>
    <row r="2141" spans="3:16" x14ac:dyDescent="0.2">
      <c r="C2141" s="5">
        <v>40170</v>
      </c>
      <c r="D2141" t="s">
        <v>27</v>
      </c>
      <c r="E2141">
        <v>13674</v>
      </c>
      <c r="F2141">
        <v>8899</v>
      </c>
      <c r="G2141">
        <v>4755</v>
      </c>
      <c r="H2141">
        <f>'[4]200912'!Y28</f>
        <v>5515</v>
      </c>
      <c r="I2141">
        <v>310</v>
      </c>
      <c r="J2141">
        <v>1352</v>
      </c>
      <c r="K2141">
        <v>26</v>
      </c>
      <c r="L2141">
        <v>246</v>
      </c>
      <c r="M2141">
        <v>458</v>
      </c>
      <c r="N2141">
        <v>973</v>
      </c>
      <c r="O2141">
        <v>158</v>
      </c>
      <c r="P2141">
        <v>430.99</v>
      </c>
    </row>
    <row r="2142" spans="3:16" x14ac:dyDescent="0.2">
      <c r="C2142" s="5">
        <v>40170</v>
      </c>
      <c r="D2142" t="s">
        <v>28</v>
      </c>
      <c r="E2142">
        <v>14035</v>
      </c>
      <c r="F2142">
        <v>9448</v>
      </c>
      <c r="G2142">
        <v>4858</v>
      </c>
      <c r="H2142">
        <f>'[4]200912'!Y29</f>
        <v>5741</v>
      </c>
      <c r="I2142">
        <v>301</v>
      </c>
      <c r="J2142">
        <v>1364</v>
      </c>
      <c r="K2142">
        <v>22</v>
      </c>
      <c r="L2142">
        <v>212</v>
      </c>
      <c r="M2142">
        <v>458</v>
      </c>
      <c r="N2142">
        <v>973</v>
      </c>
      <c r="O2142">
        <v>165</v>
      </c>
      <c r="P2142">
        <v>442.67</v>
      </c>
    </row>
    <row r="2143" spans="3:16" x14ac:dyDescent="0.2">
      <c r="C2143" s="5">
        <v>40170</v>
      </c>
      <c r="D2143" t="s">
        <v>29</v>
      </c>
      <c r="E2143">
        <v>14439</v>
      </c>
      <c r="F2143">
        <v>9836</v>
      </c>
      <c r="G2143">
        <v>4969</v>
      </c>
      <c r="H2143">
        <f>'[4]200912'!Y30</f>
        <v>5916</v>
      </c>
      <c r="I2143">
        <v>287</v>
      </c>
      <c r="J2143">
        <v>1436</v>
      </c>
      <c r="K2143">
        <v>21</v>
      </c>
      <c r="L2143">
        <v>218</v>
      </c>
      <c r="M2143">
        <v>458</v>
      </c>
      <c r="N2143">
        <v>973</v>
      </c>
      <c r="O2143">
        <v>171</v>
      </c>
      <c r="P2143">
        <v>458.09</v>
      </c>
    </row>
    <row r="2144" spans="3:16" x14ac:dyDescent="0.2">
      <c r="C2144" s="5">
        <v>40170</v>
      </c>
      <c r="D2144" t="s">
        <v>30</v>
      </c>
      <c r="E2144">
        <v>14759</v>
      </c>
      <c r="F2144">
        <v>10380</v>
      </c>
      <c r="G2144">
        <v>5080</v>
      </c>
      <c r="H2144">
        <f>'[4]200912'!Y31</f>
        <v>6225</v>
      </c>
      <c r="I2144">
        <v>271</v>
      </c>
      <c r="J2144">
        <v>1449</v>
      </c>
      <c r="K2144">
        <v>25</v>
      </c>
      <c r="L2144">
        <v>222</v>
      </c>
      <c r="M2144">
        <v>458</v>
      </c>
      <c r="N2144">
        <v>973</v>
      </c>
      <c r="O2144">
        <v>178</v>
      </c>
      <c r="P2144">
        <v>474.31</v>
      </c>
    </row>
    <row r="2145" spans="3:16" x14ac:dyDescent="0.2">
      <c r="C2145" s="5">
        <v>40170</v>
      </c>
      <c r="D2145" t="s">
        <v>31</v>
      </c>
      <c r="E2145">
        <v>15062</v>
      </c>
      <c r="F2145">
        <v>10832</v>
      </c>
      <c r="G2145">
        <v>5160</v>
      </c>
      <c r="H2145">
        <f>'[4]200912'!Y32</f>
        <v>6649</v>
      </c>
      <c r="I2145">
        <v>281</v>
      </c>
      <c r="J2145">
        <v>1511</v>
      </c>
      <c r="K2145">
        <v>26</v>
      </c>
      <c r="L2145">
        <v>221</v>
      </c>
      <c r="M2145">
        <v>521</v>
      </c>
      <c r="N2145">
        <v>1022</v>
      </c>
      <c r="O2145">
        <v>184</v>
      </c>
      <c r="P2145">
        <v>489.72</v>
      </c>
    </row>
    <row r="2146" spans="3:16" x14ac:dyDescent="0.2">
      <c r="C2146" s="5">
        <v>40170</v>
      </c>
      <c r="D2146" t="s">
        <v>32</v>
      </c>
      <c r="E2146">
        <v>15378</v>
      </c>
      <c r="F2146">
        <v>11221</v>
      </c>
      <c r="G2146">
        <v>5326</v>
      </c>
      <c r="H2146">
        <f>'[4]200912'!Y33</f>
        <v>6957</v>
      </c>
      <c r="I2146">
        <v>317</v>
      </c>
      <c r="J2146">
        <v>1532</v>
      </c>
      <c r="K2146">
        <v>27</v>
      </c>
      <c r="L2146">
        <v>253</v>
      </c>
      <c r="M2146">
        <v>521</v>
      </c>
      <c r="N2146">
        <v>1022</v>
      </c>
      <c r="O2146">
        <v>180</v>
      </c>
      <c r="P2146">
        <v>505.14</v>
      </c>
    </row>
    <row r="2147" spans="3:16" x14ac:dyDescent="0.2">
      <c r="C2147" s="5">
        <v>40170</v>
      </c>
      <c r="D2147" t="s">
        <v>33</v>
      </c>
      <c r="E2147">
        <v>13344</v>
      </c>
      <c r="F2147">
        <v>11672</v>
      </c>
      <c r="G2147">
        <v>5467</v>
      </c>
      <c r="H2147">
        <f>'[4]200912'!Y34</f>
        <v>7113</v>
      </c>
      <c r="I2147">
        <v>331</v>
      </c>
      <c r="J2147">
        <v>1520</v>
      </c>
      <c r="K2147">
        <v>26</v>
      </c>
      <c r="L2147">
        <v>242</v>
      </c>
      <c r="M2147">
        <v>521</v>
      </c>
      <c r="N2147">
        <v>1022</v>
      </c>
      <c r="O2147">
        <v>176</v>
      </c>
      <c r="P2147">
        <v>534.05999999999995</v>
      </c>
    </row>
    <row r="2148" spans="3:16" x14ac:dyDescent="0.2">
      <c r="C2148" s="5">
        <v>40170</v>
      </c>
      <c r="D2148" t="s">
        <v>34</v>
      </c>
      <c r="E2148">
        <v>16121</v>
      </c>
      <c r="F2148">
        <v>11980</v>
      </c>
      <c r="G2148">
        <v>5609</v>
      </c>
      <c r="H2148">
        <f>'[4]200912'!Y35</f>
        <v>7489</v>
      </c>
      <c r="I2148">
        <v>319</v>
      </c>
      <c r="J2148">
        <v>1531</v>
      </c>
      <c r="K2148">
        <v>28</v>
      </c>
      <c r="L2148">
        <v>274</v>
      </c>
      <c r="M2148">
        <v>521</v>
      </c>
      <c r="N2148">
        <v>1022</v>
      </c>
      <c r="O2148">
        <v>172</v>
      </c>
      <c r="P2148">
        <v>562.97</v>
      </c>
    </row>
    <row r="2149" spans="3:16" x14ac:dyDescent="0.2">
      <c r="C2149" s="5">
        <v>40170</v>
      </c>
      <c r="D2149" t="s">
        <v>35</v>
      </c>
      <c r="E2149">
        <v>16382</v>
      </c>
      <c r="F2149">
        <v>12062</v>
      </c>
      <c r="G2149">
        <v>5808</v>
      </c>
      <c r="H2149">
        <f>'[4]200912'!Y36</f>
        <v>7699</v>
      </c>
      <c r="I2149">
        <v>326</v>
      </c>
      <c r="J2149">
        <v>1528</v>
      </c>
      <c r="K2149">
        <v>29</v>
      </c>
      <c r="L2149">
        <v>283</v>
      </c>
      <c r="M2149">
        <v>602</v>
      </c>
      <c r="N2149">
        <v>1153</v>
      </c>
      <c r="O2149">
        <v>168</v>
      </c>
      <c r="P2149">
        <v>591.39</v>
      </c>
    </row>
    <row r="2150" spans="3:16" x14ac:dyDescent="0.2">
      <c r="C2150" s="5">
        <v>40170</v>
      </c>
      <c r="D2150" t="s">
        <v>36</v>
      </c>
      <c r="E2150">
        <v>16589</v>
      </c>
      <c r="F2150">
        <v>12184</v>
      </c>
      <c r="G2150">
        <v>5842</v>
      </c>
      <c r="H2150">
        <f>'[4]200912'!Y37</f>
        <v>7733</v>
      </c>
      <c r="I2150">
        <v>319</v>
      </c>
      <c r="J2150">
        <v>1503</v>
      </c>
      <c r="K2150">
        <v>32</v>
      </c>
      <c r="L2150">
        <v>327</v>
      </c>
      <c r="M2150">
        <v>602</v>
      </c>
      <c r="N2150">
        <v>1153</v>
      </c>
      <c r="O2150">
        <v>162</v>
      </c>
      <c r="P2150">
        <v>620.30999999999995</v>
      </c>
    </row>
    <row r="2151" spans="3:16" x14ac:dyDescent="0.2">
      <c r="C2151" s="5">
        <v>40170</v>
      </c>
      <c r="D2151" t="s">
        <v>37</v>
      </c>
      <c r="E2151">
        <v>16691</v>
      </c>
      <c r="F2151">
        <v>12320</v>
      </c>
      <c r="G2151">
        <v>5901</v>
      </c>
      <c r="H2151">
        <f>'[4]200912'!Y38</f>
        <v>7774</v>
      </c>
      <c r="I2151">
        <v>287</v>
      </c>
      <c r="J2151">
        <v>1508</v>
      </c>
      <c r="K2151">
        <v>33</v>
      </c>
      <c r="L2151">
        <v>340</v>
      </c>
      <c r="M2151">
        <v>602</v>
      </c>
      <c r="N2151">
        <v>1153</v>
      </c>
      <c r="O2151">
        <v>156</v>
      </c>
      <c r="P2151">
        <v>678.92</v>
      </c>
    </row>
    <row r="2152" spans="3:16" x14ac:dyDescent="0.2">
      <c r="C2152" s="5">
        <v>40170</v>
      </c>
      <c r="D2152" t="s">
        <v>38</v>
      </c>
      <c r="E2152">
        <v>16880</v>
      </c>
      <c r="F2152">
        <v>12349</v>
      </c>
      <c r="G2152">
        <v>5949</v>
      </c>
      <c r="H2152">
        <f>'[4]200912'!Y39</f>
        <v>7903</v>
      </c>
      <c r="I2152">
        <v>290</v>
      </c>
      <c r="J2152">
        <v>1542</v>
      </c>
      <c r="K2152">
        <v>32</v>
      </c>
      <c r="L2152">
        <v>388</v>
      </c>
      <c r="M2152">
        <v>602</v>
      </c>
      <c r="N2152">
        <v>1153</v>
      </c>
      <c r="O2152">
        <v>150</v>
      </c>
      <c r="P2152">
        <v>738.03</v>
      </c>
    </row>
    <row r="2153" spans="3:16" x14ac:dyDescent="0.2">
      <c r="C2153" s="5">
        <v>40170</v>
      </c>
      <c r="D2153" t="s">
        <v>39</v>
      </c>
      <c r="E2153">
        <v>16709</v>
      </c>
      <c r="F2153">
        <v>12436</v>
      </c>
      <c r="G2153">
        <v>6237</v>
      </c>
      <c r="H2153">
        <f>'[4]200912'!Y40</f>
        <v>7917</v>
      </c>
      <c r="I2153">
        <v>315</v>
      </c>
      <c r="J2153">
        <v>1473</v>
      </c>
      <c r="K2153">
        <v>28</v>
      </c>
      <c r="L2153">
        <v>395</v>
      </c>
      <c r="M2153">
        <v>629</v>
      </c>
      <c r="N2153">
        <v>1294</v>
      </c>
      <c r="O2153">
        <v>145</v>
      </c>
      <c r="P2153">
        <v>796.84</v>
      </c>
    </row>
    <row r="2154" spans="3:16" x14ac:dyDescent="0.2">
      <c r="C2154" s="5">
        <v>40170</v>
      </c>
      <c r="D2154" t="s">
        <v>40</v>
      </c>
      <c r="E2154">
        <v>16934</v>
      </c>
      <c r="F2154">
        <v>12465</v>
      </c>
      <c r="G2154">
        <v>6324</v>
      </c>
      <c r="H2154">
        <f>'[4]200912'!Y41</f>
        <v>7947</v>
      </c>
      <c r="I2154">
        <v>290</v>
      </c>
      <c r="J2154">
        <v>1429</v>
      </c>
      <c r="K2154">
        <v>28</v>
      </c>
      <c r="L2154">
        <v>415</v>
      </c>
      <c r="M2154">
        <v>629</v>
      </c>
      <c r="N2154">
        <v>1294</v>
      </c>
      <c r="O2154">
        <v>143</v>
      </c>
      <c r="P2154">
        <v>855.45</v>
      </c>
    </row>
    <row r="2155" spans="3:16" x14ac:dyDescent="0.2">
      <c r="C2155" s="5">
        <v>40170</v>
      </c>
      <c r="D2155" t="s">
        <v>41</v>
      </c>
      <c r="E2155">
        <v>17129</v>
      </c>
      <c r="F2155">
        <v>12531</v>
      </c>
      <c r="G2155">
        <v>6328</v>
      </c>
      <c r="H2155">
        <f>'[4]200912'!Y42</f>
        <v>7911</v>
      </c>
      <c r="I2155">
        <v>266</v>
      </c>
      <c r="J2155">
        <v>1337</v>
      </c>
      <c r="K2155">
        <v>26</v>
      </c>
      <c r="L2155">
        <v>425</v>
      </c>
      <c r="M2155">
        <v>629</v>
      </c>
      <c r="N2155">
        <v>1294</v>
      </c>
      <c r="O2155">
        <v>141</v>
      </c>
      <c r="P2155">
        <v>928.57</v>
      </c>
    </row>
    <row r="2156" spans="3:16" x14ac:dyDescent="0.2">
      <c r="C2156" s="5">
        <v>40170</v>
      </c>
      <c r="D2156" t="s">
        <v>42</v>
      </c>
      <c r="E2156">
        <v>17118</v>
      </c>
      <c r="F2156">
        <v>12564</v>
      </c>
      <c r="G2156">
        <v>6343</v>
      </c>
      <c r="H2156">
        <f>'[4]200912'!Y43</f>
        <v>7887</v>
      </c>
      <c r="I2156">
        <v>254</v>
      </c>
      <c r="J2156">
        <v>1305</v>
      </c>
      <c r="K2156">
        <v>20</v>
      </c>
      <c r="L2156">
        <v>493</v>
      </c>
      <c r="M2156">
        <v>629</v>
      </c>
      <c r="N2156">
        <v>1294</v>
      </c>
      <c r="O2156">
        <v>139</v>
      </c>
      <c r="P2156">
        <v>1001.2</v>
      </c>
    </row>
    <row r="2157" spans="3:16" x14ac:dyDescent="0.2">
      <c r="C2157" s="5">
        <v>40170</v>
      </c>
      <c r="D2157" t="s">
        <v>43</v>
      </c>
      <c r="E2157">
        <v>17176</v>
      </c>
      <c r="F2157">
        <v>12676</v>
      </c>
      <c r="G2157">
        <v>6375</v>
      </c>
      <c r="H2157">
        <f>'[4]200912'!Y44</f>
        <v>7940</v>
      </c>
      <c r="I2157">
        <v>277</v>
      </c>
      <c r="J2157">
        <v>1289</v>
      </c>
      <c r="K2157">
        <v>16</v>
      </c>
      <c r="L2157">
        <v>525</v>
      </c>
      <c r="M2157">
        <v>720</v>
      </c>
      <c r="N2157">
        <v>1567</v>
      </c>
      <c r="O2157">
        <v>137</v>
      </c>
      <c r="P2157">
        <v>1074.32</v>
      </c>
    </row>
    <row r="2158" spans="3:16" x14ac:dyDescent="0.2">
      <c r="C2158" s="5">
        <v>40170</v>
      </c>
      <c r="D2158" t="s">
        <v>44</v>
      </c>
      <c r="E2158">
        <v>17254</v>
      </c>
      <c r="F2158">
        <v>12607</v>
      </c>
      <c r="G2158">
        <v>6295</v>
      </c>
      <c r="H2158">
        <f>'[4]200912'!Y45</f>
        <v>8005</v>
      </c>
      <c r="I2158">
        <v>291</v>
      </c>
      <c r="J2158">
        <v>1381</v>
      </c>
      <c r="K2158">
        <v>16</v>
      </c>
      <c r="L2158">
        <v>534</v>
      </c>
      <c r="M2158">
        <v>720</v>
      </c>
      <c r="N2158">
        <v>1567</v>
      </c>
      <c r="O2158">
        <v>131</v>
      </c>
      <c r="P2158">
        <v>1147.45</v>
      </c>
    </row>
    <row r="2159" spans="3:16" x14ac:dyDescent="0.2">
      <c r="C2159" s="5">
        <v>40170</v>
      </c>
      <c r="D2159" t="s">
        <v>45</v>
      </c>
      <c r="E2159">
        <v>17272</v>
      </c>
      <c r="F2159">
        <v>12538</v>
      </c>
      <c r="G2159">
        <v>6244</v>
      </c>
      <c r="H2159">
        <f>'[4]200912'!Y46</f>
        <v>8032</v>
      </c>
      <c r="I2159">
        <v>311</v>
      </c>
      <c r="J2159">
        <v>1382</v>
      </c>
      <c r="K2159">
        <v>91</v>
      </c>
      <c r="L2159">
        <v>581</v>
      </c>
      <c r="M2159">
        <v>720</v>
      </c>
      <c r="N2159">
        <v>1567</v>
      </c>
      <c r="O2159">
        <v>125</v>
      </c>
      <c r="P2159">
        <v>1203.1099999999999</v>
      </c>
    </row>
    <row r="2160" spans="3:16" x14ac:dyDescent="0.2">
      <c r="C2160" s="5">
        <v>40170</v>
      </c>
      <c r="D2160" t="s">
        <v>46</v>
      </c>
      <c r="E2160">
        <v>17279</v>
      </c>
      <c r="F2160">
        <v>12421</v>
      </c>
      <c r="G2160">
        <v>6205</v>
      </c>
      <c r="H2160">
        <f>'[4]200912'!Y47</f>
        <v>8055</v>
      </c>
      <c r="I2160">
        <v>336</v>
      </c>
      <c r="J2160">
        <v>1373</v>
      </c>
      <c r="K2160">
        <v>84</v>
      </c>
      <c r="L2160">
        <v>555</v>
      </c>
      <c r="M2160">
        <v>720</v>
      </c>
      <c r="N2160">
        <v>1567</v>
      </c>
      <c r="O2160">
        <v>119</v>
      </c>
      <c r="P2160">
        <v>1258.47</v>
      </c>
    </row>
    <row r="2161" spans="3:16" x14ac:dyDescent="0.2">
      <c r="C2161" s="5">
        <v>40170</v>
      </c>
      <c r="D2161" t="s">
        <v>47</v>
      </c>
      <c r="E2161">
        <v>17262</v>
      </c>
      <c r="F2161">
        <v>12423</v>
      </c>
      <c r="G2161">
        <v>6119</v>
      </c>
      <c r="H2161">
        <f>'[4]200912'!Y48</f>
        <v>8264</v>
      </c>
      <c r="I2161">
        <v>330</v>
      </c>
      <c r="J2161">
        <v>1340</v>
      </c>
      <c r="K2161">
        <v>77</v>
      </c>
      <c r="L2161">
        <v>516</v>
      </c>
      <c r="M2161">
        <v>845</v>
      </c>
      <c r="N2161">
        <v>1805</v>
      </c>
      <c r="O2161">
        <v>113</v>
      </c>
      <c r="P2161">
        <v>1314.13</v>
      </c>
    </row>
    <row r="2162" spans="3:16" x14ac:dyDescent="0.2">
      <c r="C2162" s="5">
        <v>40170</v>
      </c>
      <c r="D2162" t="s">
        <v>48</v>
      </c>
      <c r="E2162">
        <v>17325</v>
      </c>
      <c r="F2162">
        <v>12472</v>
      </c>
      <c r="G2162">
        <v>6097</v>
      </c>
      <c r="H2162">
        <f>'[4]200912'!Y49</f>
        <v>8324</v>
      </c>
      <c r="I2162">
        <v>331</v>
      </c>
      <c r="J2162">
        <v>1338</v>
      </c>
      <c r="K2162">
        <v>74</v>
      </c>
      <c r="L2162">
        <v>488</v>
      </c>
      <c r="M2162">
        <v>845</v>
      </c>
      <c r="N2162">
        <v>1805</v>
      </c>
      <c r="O2162">
        <v>108</v>
      </c>
      <c r="P2162">
        <v>1369.79</v>
      </c>
    </row>
    <row r="2163" spans="3:16" x14ac:dyDescent="0.2">
      <c r="C2163" s="5">
        <v>40170</v>
      </c>
      <c r="D2163" t="s">
        <v>49</v>
      </c>
      <c r="E2163">
        <v>17335</v>
      </c>
      <c r="F2163">
        <v>12506</v>
      </c>
      <c r="G2163">
        <v>6082</v>
      </c>
      <c r="H2163">
        <f>'[4]200912'!Y50</f>
        <v>8313</v>
      </c>
      <c r="I2163">
        <v>336</v>
      </c>
      <c r="J2163">
        <v>1350</v>
      </c>
      <c r="K2163">
        <v>11</v>
      </c>
      <c r="L2163">
        <v>456</v>
      </c>
      <c r="M2163">
        <v>845</v>
      </c>
      <c r="N2163">
        <v>1805</v>
      </c>
      <c r="O2163">
        <v>102</v>
      </c>
      <c r="P2163">
        <v>1416.26</v>
      </c>
    </row>
    <row r="2164" spans="3:16" x14ac:dyDescent="0.2">
      <c r="C2164" s="5">
        <v>40170</v>
      </c>
      <c r="D2164" t="s">
        <v>50</v>
      </c>
      <c r="E2164">
        <v>17288</v>
      </c>
      <c r="F2164">
        <v>12474</v>
      </c>
      <c r="G2164">
        <v>6034</v>
      </c>
      <c r="H2164">
        <f>'[4]200912'!Y51</f>
        <v>8191</v>
      </c>
      <c r="I2164">
        <v>358</v>
      </c>
      <c r="J2164">
        <v>1291</v>
      </c>
      <c r="K2164">
        <v>12</v>
      </c>
      <c r="L2164">
        <v>448</v>
      </c>
      <c r="M2164">
        <v>845</v>
      </c>
      <c r="N2164">
        <v>1805</v>
      </c>
      <c r="O2164">
        <v>97</v>
      </c>
      <c r="P2164">
        <v>1462.23</v>
      </c>
    </row>
    <row r="2165" spans="3:16" x14ac:dyDescent="0.2">
      <c r="C2165" s="5">
        <v>40170</v>
      </c>
      <c r="D2165" t="s">
        <v>51</v>
      </c>
      <c r="E2165">
        <v>17209</v>
      </c>
      <c r="F2165">
        <v>12501</v>
      </c>
      <c r="G2165">
        <v>6085</v>
      </c>
      <c r="H2165">
        <f>'[4]200912'!Y52</f>
        <v>8139</v>
      </c>
      <c r="I2165">
        <v>395</v>
      </c>
      <c r="J2165">
        <v>1323</v>
      </c>
      <c r="K2165">
        <v>8</v>
      </c>
      <c r="L2165">
        <v>469</v>
      </c>
      <c r="M2165">
        <v>972</v>
      </c>
      <c r="N2165">
        <v>2050</v>
      </c>
      <c r="O2165">
        <v>92</v>
      </c>
      <c r="P2165">
        <v>1508.7</v>
      </c>
    </row>
    <row r="2166" spans="3:16" x14ac:dyDescent="0.2">
      <c r="C2166" s="5">
        <v>40170</v>
      </c>
      <c r="D2166" t="s">
        <v>52</v>
      </c>
      <c r="E2166">
        <v>17206</v>
      </c>
      <c r="F2166">
        <v>12392</v>
      </c>
      <c r="G2166">
        <v>6047</v>
      </c>
      <c r="H2166">
        <f>'[4]200912'!Y53</f>
        <v>8035</v>
      </c>
      <c r="I2166">
        <v>367</v>
      </c>
      <c r="J2166">
        <v>1315</v>
      </c>
      <c r="K2166">
        <v>7</v>
      </c>
      <c r="L2166">
        <v>511</v>
      </c>
      <c r="M2166">
        <v>972</v>
      </c>
      <c r="N2166">
        <v>2050</v>
      </c>
      <c r="O2166">
        <v>88</v>
      </c>
      <c r="P2166">
        <v>1555.17</v>
      </c>
    </row>
    <row r="2167" spans="3:16" x14ac:dyDescent="0.2">
      <c r="C2167" s="5">
        <v>40170</v>
      </c>
      <c r="D2167" t="s">
        <v>53</v>
      </c>
      <c r="E2167">
        <v>17208</v>
      </c>
      <c r="F2167">
        <v>12391</v>
      </c>
      <c r="G2167">
        <v>5950</v>
      </c>
      <c r="H2167">
        <f>'[4]200912'!Y54</f>
        <v>7872</v>
      </c>
      <c r="I2167">
        <v>360</v>
      </c>
      <c r="J2167">
        <v>1315</v>
      </c>
      <c r="K2167">
        <v>8</v>
      </c>
      <c r="L2167">
        <v>480</v>
      </c>
      <c r="M2167">
        <v>972</v>
      </c>
      <c r="N2167">
        <v>2050</v>
      </c>
      <c r="O2167">
        <v>83</v>
      </c>
      <c r="P2167">
        <v>1603.79</v>
      </c>
    </row>
    <row r="2168" spans="3:16" x14ac:dyDescent="0.2">
      <c r="C2168" s="5">
        <v>40170</v>
      </c>
      <c r="D2168" t="s">
        <v>54</v>
      </c>
      <c r="E2168">
        <v>17195</v>
      </c>
      <c r="F2168">
        <v>12376</v>
      </c>
      <c r="G2168">
        <v>5854</v>
      </c>
      <c r="H2168">
        <f>'[4]200912'!Y55</f>
        <v>7738</v>
      </c>
      <c r="I2168">
        <v>362</v>
      </c>
      <c r="J2168">
        <v>1310</v>
      </c>
      <c r="K2168">
        <v>8</v>
      </c>
      <c r="L2168">
        <v>543</v>
      </c>
      <c r="M2168">
        <v>972</v>
      </c>
      <c r="N2168">
        <v>2050</v>
      </c>
      <c r="O2168">
        <v>79</v>
      </c>
      <c r="P2168">
        <v>1652.92</v>
      </c>
    </row>
    <row r="2169" spans="3:16" x14ac:dyDescent="0.2">
      <c r="C2169" s="5">
        <v>40170</v>
      </c>
      <c r="D2169" t="s">
        <v>55</v>
      </c>
      <c r="E2169">
        <v>17166</v>
      </c>
      <c r="F2169">
        <v>12361</v>
      </c>
      <c r="G2169">
        <v>5805</v>
      </c>
      <c r="H2169">
        <f>'[4]200912'!Y56</f>
        <v>7646</v>
      </c>
      <c r="I2169">
        <v>378</v>
      </c>
      <c r="J2169">
        <v>1370</v>
      </c>
      <c r="K2169">
        <v>8</v>
      </c>
      <c r="L2169">
        <v>507</v>
      </c>
      <c r="M2169">
        <v>1029</v>
      </c>
      <c r="N2169">
        <v>2198</v>
      </c>
      <c r="O2169">
        <v>74</v>
      </c>
      <c r="P2169">
        <v>1701.55</v>
      </c>
    </row>
    <row r="2170" spans="3:16" x14ac:dyDescent="0.2">
      <c r="C2170" s="5">
        <v>40170</v>
      </c>
      <c r="D2170" t="s">
        <v>56</v>
      </c>
      <c r="E2170">
        <v>17035</v>
      </c>
      <c r="F2170">
        <v>12195</v>
      </c>
      <c r="G2170">
        <v>5755</v>
      </c>
      <c r="H2170">
        <f>'[4]200912'!Y57</f>
        <v>7580</v>
      </c>
      <c r="I2170">
        <v>366</v>
      </c>
      <c r="J2170">
        <v>1417</v>
      </c>
      <c r="K2170">
        <v>5</v>
      </c>
      <c r="L2170">
        <v>546</v>
      </c>
      <c r="M2170">
        <v>1029</v>
      </c>
      <c r="N2170">
        <v>2198</v>
      </c>
      <c r="O2170">
        <v>77</v>
      </c>
      <c r="P2170">
        <v>1750.18</v>
      </c>
    </row>
    <row r="2171" spans="3:16" x14ac:dyDescent="0.2">
      <c r="C2171" s="5">
        <v>40170</v>
      </c>
      <c r="D2171" t="s">
        <v>57</v>
      </c>
      <c r="E2171">
        <v>16961</v>
      </c>
      <c r="F2171">
        <v>12133</v>
      </c>
      <c r="G2171">
        <v>5786</v>
      </c>
      <c r="H2171">
        <f>'[4]200912'!Y58</f>
        <v>7535</v>
      </c>
      <c r="I2171">
        <v>396</v>
      </c>
      <c r="J2171">
        <v>1375</v>
      </c>
      <c r="K2171">
        <v>3</v>
      </c>
      <c r="L2171">
        <v>569</v>
      </c>
      <c r="M2171">
        <v>1029</v>
      </c>
      <c r="N2171">
        <v>2198</v>
      </c>
      <c r="O2171">
        <v>79</v>
      </c>
      <c r="P2171">
        <v>1800.33</v>
      </c>
    </row>
    <row r="2172" spans="3:16" x14ac:dyDescent="0.2">
      <c r="C2172" s="5">
        <v>40170</v>
      </c>
      <c r="D2172" t="s">
        <v>58</v>
      </c>
      <c r="E2172">
        <v>16848</v>
      </c>
      <c r="F2172">
        <v>12047</v>
      </c>
      <c r="G2172">
        <v>5743</v>
      </c>
      <c r="H2172">
        <f>'[4]200912'!Y59</f>
        <v>7455</v>
      </c>
      <c r="I2172">
        <v>392</v>
      </c>
      <c r="J2172">
        <v>1380</v>
      </c>
      <c r="K2172">
        <v>2</v>
      </c>
      <c r="L2172">
        <v>546</v>
      </c>
      <c r="M2172">
        <v>1029</v>
      </c>
      <c r="N2172">
        <v>2198</v>
      </c>
      <c r="O2172">
        <v>82</v>
      </c>
      <c r="P2172">
        <v>1850.48</v>
      </c>
    </row>
    <row r="2173" spans="3:16" x14ac:dyDescent="0.2">
      <c r="C2173" s="5">
        <v>40170</v>
      </c>
      <c r="D2173" t="s">
        <v>59</v>
      </c>
      <c r="E2173">
        <v>16799</v>
      </c>
      <c r="F2173">
        <v>12034</v>
      </c>
      <c r="G2173">
        <v>5727</v>
      </c>
      <c r="H2173">
        <f>'[4]200912'!Y60</f>
        <v>7356</v>
      </c>
      <c r="I2173">
        <v>416</v>
      </c>
      <c r="J2173">
        <v>1377</v>
      </c>
      <c r="K2173">
        <v>1</v>
      </c>
      <c r="L2173">
        <v>577</v>
      </c>
      <c r="M2173">
        <v>1057</v>
      </c>
      <c r="N2173">
        <v>2128</v>
      </c>
      <c r="O2173">
        <v>84</v>
      </c>
      <c r="P2173">
        <v>1900.92</v>
      </c>
    </row>
    <row r="2174" spans="3:16" x14ac:dyDescent="0.2">
      <c r="C2174" s="5">
        <v>40170</v>
      </c>
      <c r="D2174" t="s">
        <v>60</v>
      </c>
      <c r="E2174">
        <v>16836</v>
      </c>
      <c r="F2174">
        <v>11910</v>
      </c>
      <c r="G2174">
        <v>5708</v>
      </c>
      <c r="H2174">
        <f>'[4]200912'!Y61</f>
        <v>7416</v>
      </c>
      <c r="I2174">
        <v>381</v>
      </c>
      <c r="J2174">
        <v>1381</v>
      </c>
      <c r="K2174">
        <v>1</v>
      </c>
      <c r="L2174">
        <v>612</v>
      </c>
      <c r="M2174">
        <v>1057</v>
      </c>
      <c r="N2174">
        <v>2128</v>
      </c>
      <c r="O2174">
        <v>81</v>
      </c>
      <c r="P2174">
        <v>1951.07</v>
      </c>
    </row>
    <row r="2175" spans="3:16" x14ac:dyDescent="0.2">
      <c r="C2175" s="5">
        <v>40170</v>
      </c>
      <c r="D2175" t="s">
        <v>61</v>
      </c>
      <c r="E2175">
        <v>16861</v>
      </c>
      <c r="F2175">
        <v>11813</v>
      </c>
      <c r="G2175">
        <v>5676</v>
      </c>
      <c r="H2175">
        <f>'[4]200912'!Y62</f>
        <v>7431</v>
      </c>
      <c r="I2175">
        <v>378</v>
      </c>
      <c r="J2175">
        <v>1412</v>
      </c>
      <c r="K2175">
        <v>1</v>
      </c>
      <c r="L2175">
        <v>627</v>
      </c>
      <c r="M2175">
        <v>1057</v>
      </c>
      <c r="N2175">
        <v>2128</v>
      </c>
      <c r="O2175">
        <v>78</v>
      </c>
      <c r="P2175">
        <v>1977.39</v>
      </c>
    </row>
    <row r="2176" spans="3:16" x14ac:dyDescent="0.2">
      <c r="C2176" s="5">
        <v>40170</v>
      </c>
      <c r="D2176" t="s">
        <v>62</v>
      </c>
      <c r="E2176">
        <v>16764</v>
      </c>
      <c r="F2176">
        <v>11824</v>
      </c>
      <c r="G2176">
        <v>5650</v>
      </c>
      <c r="H2176">
        <f>'[4]200912'!Y63</f>
        <v>7436</v>
      </c>
      <c r="I2176">
        <v>386</v>
      </c>
      <c r="J2176">
        <v>1492</v>
      </c>
      <c r="K2176">
        <v>2</v>
      </c>
      <c r="L2176">
        <v>627</v>
      </c>
      <c r="M2176">
        <v>1057</v>
      </c>
      <c r="N2176">
        <v>2128</v>
      </c>
      <c r="O2176">
        <v>74</v>
      </c>
      <c r="P2176">
        <v>2003.71</v>
      </c>
    </row>
    <row r="2177" spans="3:16" x14ac:dyDescent="0.2">
      <c r="C2177" s="5">
        <v>40170</v>
      </c>
      <c r="D2177" t="s">
        <v>63</v>
      </c>
      <c r="E2177">
        <v>16768</v>
      </c>
      <c r="F2177">
        <v>11923</v>
      </c>
      <c r="G2177">
        <v>5791</v>
      </c>
      <c r="H2177">
        <f>'[4]200912'!Y64</f>
        <v>7335</v>
      </c>
      <c r="I2177">
        <v>466</v>
      </c>
      <c r="J2177">
        <v>1476</v>
      </c>
      <c r="K2177">
        <v>1</v>
      </c>
      <c r="L2177">
        <v>585</v>
      </c>
      <c r="M2177">
        <v>987</v>
      </c>
      <c r="N2177">
        <v>2008</v>
      </c>
      <c r="O2177">
        <v>71</v>
      </c>
      <c r="P2177">
        <v>2030.03</v>
      </c>
    </row>
    <row r="2178" spans="3:16" x14ac:dyDescent="0.2">
      <c r="C2178" s="5">
        <v>40170</v>
      </c>
      <c r="D2178" t="s">
        <v>64</v>
      </c>
      <c r="E2178">
        <v>16771</v>
      </c>
      <c r="F2178">
        <v>11853</v>
      </c>
      <c r="G2178">
        <v>5793</v>
      </c>
      <c r="H2178">
        <f>'[4]200912'!Y65</f>
        <v>7456</v>
      </c>
      <c r="I2178">
        <v>489</v>
      </c>
      <c r="J2178">
        <v>1499</v>
      </c>
      <c r="K2178">
        <v>1</v>
      </c>
      <c r="L2178">
        <v>640</v>
      </c>
      <c r="M2178">
        <v>987</v>
      </c>
      <c r="N2178">
        <v>2008</v>
      </c>
      <c r="O2178">
        <v>70</v>
      </c>
      <c r="P2178">
        <v>2056.35</v>
      </c>
    </row>
    <row r="2179" spans="3:16" x14ac:dyDescent="0.2">
      <c r="C2179" s="5">
        <v>40170</v>
      </c>
      <c r="D2179" t="s">
        <v>65</v>
      </c>
      <c r="E2179">
        <v>16735</v>
      </c>
      <c r="F2179">
        <v>11832</v>
      </c>
      <c r="G2179">
        <v>5782</v>
      </c>
      <c r="H2179">
        <f>'[4]200912'!Y66</f>
        <v>7449</v>
      </c>
      <c r="I2179">
        <v>540</v>
      </c>
      <c r="J2179">
        <v>1593</v>
      </c>
      <c r="K2179">
        <v>1</v>
      </c>
      <c r="L2179">
        <v>687</v>
      </c>
      <c r="M2179">
        <v>987</v>
      </c>
      <c r="N2179">
        <v>2008</v>
      </c>
      <c r="O2179">
        <v>70</v>
      </c>
      <c r="P2179">
        <v>2058.94</v>
      </c>
    </row>
    <row r="2180" spans="3:16" x14ac:dyDescent="0.2">
      <c r="C2180" s="5">
        <v>40170</v>
      </c>
      <c r="D2180" t="s">
        <v>66</v>
      </c>
      <c r="E2180">
        <v>16757</v>
      </c>
      <c r="F2180">
        <v>11963</v>
      </c>
      <c r="G2180">
        <v>5803</v>
      </c>
      <c r="H2180">
        <f>'[4]200912'!Y67</f>
        <v>7439</v>
      </c>
      <c r="I2180">
        <v>573</v>
      </c>
      <c r="J2180">
        <v>1638</v>
      </c>
      <c r="K2180">
        <v>2</v>
      </c>
      <c r="L2180">
        <v>610</v>
      </c>
      <c r="M2180">
        <v>987</v>
      </c>
      <c r="N2180">
        <v>2008</v>
      </c>
      <c r="O2180">
        <v>69</v>
      </c>
      <c r="P2180">
        <v>2061.23</v>
      </c>
    </row>
    <row r="2181" spans="3:16" x14ac:dyDescent="0.2">
      <c r="C2181" s="5">
        <v>40170</v>
      </c>
      <c r="D2181" t="s">
        <v>67</v>
      </c>
      <c r="E2181">
        <v>16754</v>
      </c>
      <c r="F2181">
        <v>12225</v>
      </c>
      <c r="G2181">
        <v>5870</v>
      </c>
      <c r="H2181">
        <f>'[4]200912'!Y68</f>
        <v>7451</v>
      </c>
      <c r="I2181">
        <v>613</v>
      </c>
      <c r="J2181">
        <v>1745</v>
      </c>
      <c r="K2181">
        <v>4</v>
      </c>
      <c r="L2181">
        <v>649</v>
      </c>
      <c r="M2181">
        <v>913</v>
      </c>
      <c r="N2181">
        <v>1916</v>
      </c>
      <c r="O2181">
        <v>68</v>
      </c>
      <c r="P2181">
        <v>2063.81</v>
      </c>
    </row>
    <row r="2182" spans="3:16" x14ac:dyDescent="0.2">
      <c r="C2182" s="5">
        <v>40170</v>
      </c>
      <c r="D2182" t="s">
        <v>68</v>
      </c>
      <c r="E2182">
        <v>16896</v>
      </c>
      <c r="F2182">
        <v>12526</v>
      </c>
      <c r="G2182">
        <v>5952</v>
      </c>
      <c r="H2182">
        <f>'[4]200912'!Y69</f>
        <v>7849</v>
      </c>
      <c r="I2182">
        <v>651</v>
      </c>
      <c r="J2182">
        <v>1743</v>
      </c>
      <c r="K2182">
        <v>6</v>
      </c>
      <c r="L2182">
        <v>734</v>
      </c>
      <c r="M2182">
        <v>913</v>
      </c>
      <c r="N2182">
        <v>1916</v>
      </c>
      <c r="O2182">
        <v>65</v>
      </c>
      <c r="P2182">
        <v>2066.1</v>
      </c>
    </row>
    <row r="2183" spans="3:16" x14ac:dyDescent="0.2">
      <c r="C2183" s="5">
        <v>40170</v>
      </c>
      <c r="D2183" t="s">
        <v>69</v>
      </c>
      <c r="E2183">
        <v>17136</v>
      </c>
      <c r="F2183">
        <v>12971</v>
      </c>
      <c r="G2183">
        <v>6131</v>
      </c>
      <c r="H2183">
        <f>'[4]200912'!Y70</f>
        <v>8249</v>
      </c>
      <c r="I2183">
        <v>682</v>
      </c>
      <c r="J2183">
        <v>1765</v>
      </c>
      <c r="K2183">
        <v>9</v>
      </c>
      <c r="L2183">
        <v>821</v>
      </c>
      <c r="M2183">
        <v>913</v>
      </c>
      <c r="N2183">
        <v>1916</v>
      </c>
      <c r="O2183">
        <v>62</v>
      </c>
      <c r="P2183">
        <v>2077.9899999999998</v>
      </c>
    </row>
    <row r="2184" spans="3:16" x14ac:dyDescent="0.2">
      <c r="C2184" s="5">
        <v>40170</v>
      </c>
      <c r="D2184" t="s">
        <v>70</v>
      </c>
      <c r="E2184">
        <v>17528</v>
      </c>
      <c r="F2184">
        <v>13376</v>
      </c>
      <c r="G2184">
        <v>6389</v>
      </c>
      <c r="H2184">
        <f>'[4]200912'!Y71</f>
        <v>8357</v>
      </c>
      <c r="I2184">
        <v>647</v>
      </c>
      <c r="J2184">
        <v>1857</v>
      </c>
      <c r="K2184">
        <v>13</v>
      </c>
      <c r="L2184">
        <v>788</v>
      </c>
      <c r="M2184">
        <v>913</v>
      </c>
      <c r="N2184">
        <v>1916</v>
      </c>
      <c r="O2184">
        <v>58</v>
      </c>
      <c r="P2184">
        <v>2089.87</v>
      </c>
    </row>
    <row r="2185" spans="3:16" x14ac:dyDescent="0.2">
      <c r="C2185" s="5">
        <v>40170</v>
      </c>
      <c r="D2185" t="s">
        <v>71</v>
      </c>
      <c r="E2185">
        <v>17974</v>
      </c>
      <c r="F2185">
        <v>13610</v>
      </c>
      <c r="G2185">
        <v>6523</v>
      </c>
      <c r="H2185">
        <f>'[4]200912'!Y72</f>
        <v>8449</v>
      </c>
      <c r="I2185">
        <v>756</v>
      </c>
      <c r="J2185">
        <v>1901</v>
      </c>
      <c r="K2185">
        <v>19</v>
      </c>
      <c r="L2185">
        <v>806</v>
      </c>
      <c r="M2185">
        <v>840</v>
      </c>
      <c r="N2185">
        <v>1836</v>
      </c>
      <c r="O2185">
        <v>55</v>
      </c>
      <c r="P2185">
        <v>2101.7600000000002</v>
      </c>
    </row>
    <row r="2186" spans="3:16" x14ac:dyDescent="0.2">
      <c r="C2186" s="5">
        <v>40170</v>
      </c>
      <c r="D2186" t="s">
        <v>72</v>
      </c>
      <c r="E2186">
        <v>18188</v>
      </c>
      <c r="F2186">
        <v>13734</v>
      </c>
      <c r="G2186">
        <v>6562</v>
      </c>
      <c r="H2186">
        <f>'[4]200912'!Y73</f>
        <v>8467</v>
      </c>
      <c r="I2186">
        <v>849</v>
      </c>
      <c r="J2186">
        <v>1900</v>
      </c>
      <c r="K2186">
        <v>24</v>
      </c>
      <c r="L2186">
        <v>872</v>
      </c>
      <c r="M2186">
        <v>840</v>
      </c>
      <c r="N2186">
        <v>1836</v>
      </c>
      <c r="O2186">
        <v>50</v>
      </c>
      <c r="P2186">
        <v>2113.34</v>
      </c>
    </row>
    <row r="2187" spans="3:16" x14ac:dyDescent="0.2">
      <c r="C2187" s="5">
        <v>40170</v>
      </c>
      <c r="D2187" t="s">
        <v>73</v>
      </c>
      <c r="E2187">
        <v>18152</v>
      </c>
      <c r="F2187">
        <v>13800</v>
      </c>
      <c r="G2187">
        <v>6470</v>
      </c>
      <c r="H2187">
        <f>'[4]200912'!Y74</f>
        <v>8533</v>
      </c>
      <c r="I2187">
        <v>925</v>
      </c>
      <c r="J2187">
        <v>1942</v>
      </c>
      <c r="K2187">
        <v>31</v>
      </c>
      <c r="L2187">
        <v>972</v>
      </c>
      <c r="M2187">
        <v>840</v>
      </c>
      <c r="N2187">
        <v>1836</v>
      </c>
      <c r="O2187">
        <v>45</v>
      </c>
      <c r="P2187">
        <v>2122.3200000000002</v>
      </c>
    </row>
    <row r="2188" spans="3:16" x14ac:dyDescent="0.2">
      <c r="C2188" s="5">
        <v>40170</v>
      </c>
      <c r="D2188" t="s">
        <v>74</v>
      </c>
      <c r="E2188">
        <v>18123</v>
      </c>
      <c r="F2188">
        <v>13780</v>
      </c>
      <c r="G2188">
        <v>6435</v>
      </c>
      <c r="H2188">
        <f>'[4]200912'!Y75</f>
        <v>8526</v>
      </c>
      <c r="I2188">
        <v>943</v>
      </c>
      <c r="J2188">
        <v>2072</v>
      </c>
      <c r="K2188">
        <v>34</v>
      </c>
      <c r="L2188">
        <v>1037</v>
      </c>
      <c r="M2188">
        <v>840</v>
      </c>
      <c r="N2188">
        <v>1836</v>
      </c>
      <c r="O2188">
        <v>40</v>
      </c>
      <c r="P2188">
        <v>2131.29</v>
      </c>
    </row>
    <row r="2189" spans="3:16" x14ac:dyDescent="0.2">
      <c r="C2189" s="5">
        <v>40170</v>
      </c>
      <c r="D2189" t="s">
        <v>75</v>
      </c>
      <c r="E2189">
        <v>18032</v>
      </c>
      <c r="F2189">
        <v>13633</v>
      </c>
      <c r="G2189">
        <v>6446</v>
      </c>
      <c r="H2189">
        <f>'[4]200912'!Y76</f>
        <v>8433</v>
      </c>
      <c r="I2189">
        <v>965</v>
      </c>
      <c r="J2189">
        <v>2093</v>
      </c>
      <c r="K2189">
        <v>34</v>
      </c>
      <c r="L2189">
        <v>1019</v>
      </c>
      <c r="M2189">
        <v>889</v>
      </c>
      <c r="N2189">
        <v>1865</v>
      </c>
      <c r="O2189">
        <v>35</v>
      </c>
      <c r="P2189">
        <v>2139.77</v>
      </c>
    </row>
    <row r="2190" spans="3:16" x14ac:dyDescent="0.2">
      <c r="C2190" s="5">
        <v>40170</v>
      </c>
      <c r="D2190" t="s">
        <v>76</v>
      </c>
      <c r="E2190">
        <v>17936</v>
      </c>
      <c r="F2190">
        <v>13524</v>
      </c>
      <c r="G2190">
        <v>6388</v>
      </c>
      <c r="H2190">
        <f>'[4]200912'!Y77</f>
        <v>8340</v>
      </c>
      <c r="I2190">
        <v>927</v>
      </c>
      <c r="J2190">
        <v>2044</v>
      </c>
      <c r="K2190">
        <v>43</v>
      </c>
      <c r="L2190">
        <v>1043</v>
      </c>
      <c r="M2190">
        <v>889</v>
      </c>
      <c r="N2190">
        <v>1865</v>
      </c>
      <c r="O2190">
        <v>35</v>
      </c>
      <c r="P2190">
        <v>2148.75</v>
      </c>
    </row>
    <row r="2191" spans="3:16" x14ac:dyDescent="0.2">
      <c r="C2191" s="5">
        <v>40170</v>
      </c>
      <c r="D2191" t="s">
        <v>77</v>
      </c>
      <c r="E2191">
        <v>17778</v>
      </c>
      <c r="F2191">
        <v>13340</v>
      </c>
      <c r="G2191">
        <v>6321</v>
      </c>
      <c r="H2191">
        <f>'[4]200912'!Y78</f>
        <v>8369</v>
      </c>
      <c r="I2191">
        <v>890</v>
      </c>
      <c r="J2191">
        <v>2085</v>
      </c>
      <c r="K2191">
        <v>47</v>
      </c>
      <c r="L2191">
        <v>981</v>
      </c>
      <c r="M2191">
        <v>889</v>
      </c>
      <c r="N2191">
        <v>1865</v>
      </c>
      <c r="O2191">
        <v>36</v>
      </c>
      <c r="P2191">
        <v>2157.06</v>
      </c>
    </row>
    <row r="2192" spans="3:16" x14ac:dyDescent="0.2">
      <c r="C2192" s="5">
        <v>40170</v>
      </c>
      <c r="D2192" t="s">
        <v>78</v>
      </c>
      <c r="E2192">
        <v>12494</v>
      </c>
      <c r="F2192">
        <v>13230</v>
      </c>
      <c r="G2192">
        <v>6255</v>
      </c>
      <c r="H2192">
        <f>'[4]200912'!Y79</f>
        <v>8298</v>
      </c>
      <c r="I2192">
        <v>943</v>
      </c>
      <c r="J2192">
        <v>1992</v>
      </c>
      <c r="K2192">
        <v>52</v>
      </c>
      <c r="L2192">
        <v>958</v>
      </c>
      <c r="M2192">
        <v>889</v>
      </c>
      <c r="N2192">
        <v>1865</v>
      </c>
      <c r="O2192">
        <v>36</v>
      </c>
      <c r="P2192">
        <v>2165.38</v>
      </c>
    </row>
    <row r="2193" spans="3:16" x14ac:dyDescent="0.2">
      <c r="C2193" s="5">
        <v>40170</v>
      </c>
      <c r="D2193" t="s">
        <v>79</v>
      </c>
      <c r="E2193">
        <v>17429</v>
      </c>
      <c r="F2193">
        <v>12994</v>
      </c>
      <c r="G2193">
        <v>6245</v>
      </c>
      <c r="H2193">
        <f>'[4]200912'!Y80</f>
        <v>8198</v>
      </c>
      <c r="I2193">
        <v>973</v>
      </c>
      <c r="J2193">
        <v>1897</v>
      </c>
      <c r="K2193">
        <v>51</v>
      </c>
      <c r="L2193">
        <v>918</v>
      </c>
      <c r="M2193">
        <v>833</v>
      </c>
      <c r="N2193">
        <v>1867</v>
      </c>
      <c r="O2193">
        <v>36</v>
      </c>
      <c r="P2193">
        <v>2173.6999999999998</v>
      </c>
    </row>
    <row r="2194" spans="3:16" x14ac:dyDescent="0.2">
      <c r="C2194" s="5">
        <v>40170</v>
      </c>
      <c r="D2194" t="s">
        <v>80</v>
      </c>
      <c r="E2194">
        <v>17290</v>
      </c>
      <c r="F2194">
        <v>12675</v>
      </c>
      <c r="G2194">
        <v>6121</v>
      </c>
      <c r="H2194">
        <f>'[4]200912'!Y81</f>
        <v>8062</v>
      </c>
      <c r="I2194">
        <v>903</v>
      </c>
      <c r="J2194">
        <v>1945</v>
      </c>
      <c r="K2194">
        <v>55</v>
      </c>
      <c r="L2194">
        <v>919</v>
      </c>
      <c r="M2194">
        <v>833</v>
      </c>
      <c r="N2194">
        <v>1867</v>
      </c>
      <c r="O2194">
        <v>36</v>
      </c>
      <c r="P2194">
        <v>2181.8200000000002</v>
      </c>
    </row>
    <row r="2195" spans="3:16" x14ac:dyDescent="0.2">
      <c r="C2195" s="5">
        <v>40170</v>
      </c>
      <c r="D2195" t="s">
        <v>81</v>
      </c>
      <c r="E2195">
        <v>17086</v>
      </c>
      <c r="F2195">
        <v>12412</v>
      </c>
      <c r="G2195">
        <v>6056</v>
      </c>
      <c r="H2195">
        <f>'[4]200912'!Y82</f>
        <v>8013</v>
      </c>
      <c r="I2195">
        <v>922</v>
      </c>
      <c r="J2195">
        <v>2074</v>
      </c>
      <c r="K2195">
        <v>50</v>
      </c>
      <c r="L2195">
        <v>944</v>
      </c>
      <c r="M2195">
        <v>833</v>
      </c>
      <c r="N2195">
        <v>1867</v>
      </c>
      <c r="O2195">
        <v>37</v>
      </c>
      <c r="P2195">
        <v>2162.31</v>
      </c>
    </row>
    <row r="2196" spans="3:16" x14ac:dyDescent="0.2">
      <c r="C2196" s="5">
        <v>40170</v>
      </c>
      <c r="D2196" t="s">
        <v>82</v>
      </c>
      <c r="E2196">
        <v>16756</v>
      </c>
      <c r="F2196">
        <v>12188</v>
      </c>
      <c r="G2196">
        <v>5983</v>
      </c>
      <c r="H2196">
        <f>'[4]200912'!Y83</f>
        <v>7791</v>
      </c>
      <c r="I2196">
        <v>954</v>
      </c>
      <c r="J2196">
        <v>2027</v>
      </c>
      <c r="K2196">
        <v>48</v>
      </c>
      <c r="L2196">
        <v>996</v>
      </c>
      <c r="M2196">
        <v>833</v>
      </c>
      <c r="N2196">
        <v>1867</v>
      </c>
      <c r="O2196">
        <v>37</v>
      </c>
      <c r="P2196">
        <v>2142.8000000000002</v>
      </c>
    </row>
    <row r="2197" spans="3:16" x14ac:dyDescent="0.2">
      <c r="C2197" s="5">
        <v>40170</v>
      </c>
      <c r="D2197" t="s">
        <v>83</v>
      </c>
      <c r="E2197">
        <v>16521</v>
      </c>
      <c r="F2197">
        <v>11863</v>
      </c>
      <c r="G2197">
        <v>6012</v>
      </c>
      <c r="H2197">
        <f>'[4]200912'!Y84</f>
        <v>7573</v>
      </c>
      <c r="I2197">
        <v>934</v>
      </c>
      <c r="J2197">
        <v>2116</v>
      </c>
      <c r="K2197">
        <v>52</v>
      </c>
      <c r="L2197">
        <v>1224</v>
      </c>
      <c r="M2197">
        <v>843</v>
      </c>
      <c r="N2197">
        <v>1936</v>
      </c>
      <c r="O2197">
        <v>38</v>
      </c>
      <c r="P2197">
        <v>2122.79</v>
      </c>
    </row>
    <row r="2198" spans="3:16" x14ac:dyDescent="0.2">
      <c r="C2198" s="5">
        <v>40170</v>
      </c>
      <c r="D2198" t="s">
        <v>84</v>
      </c>
      <c r="E2198">
        <v>16426</v>
      </c>
      <c r="F2198">
        <v>11520</v>
      </c>
      <c r="G2198">
        <v>5967</v>
      </c>
      <c r="H2198">
        <f>'[4]200912'!Y85</f>
        <v>7177</v>
      </c>
      <c r="I2198">
        <v>912</v>
      </c>
      <c r="J2198">
        <v>2129</v>
      </c>
      <c r="K2198">
        <v>54</v>
      </c>
      <c r="L2198">
        <v>1151</v>
      </c>
      <c r="M2198">
        <v>843</v>
      </c>
      <c r="N2198">
        <v>1936</v>
      </c>
      <c r="O2198">
        <v>39</v>
      </c>
      <c r="P2198">
        <v>2103.2800000000002</v>
      </c>
    </row>
    <row r="2199" spans="3:16" x14ac:dyDescent="0.2">
      <c r="C2199" s="5">
        <v>40170</v>
      </c>
      <c r="D2199" t="s">
        <v>85</v>
      </c>
      <c r="E2199">
        <v>16267</v>
      </c>
      <c r="F2199">
        <v>11329</v>
      </c>
      <c r="G2199">
        <v>5864</v>
      </c>
      <c r="H2199">
        <f>'[4]200912'!Y86</f>
        <v>6878</v>
      </c>
      <c r="I2199">
        <v>892</v>
      </c>
      <c r="J2199">
        <v>2134</v>
      </c>
      <c r="K2199">
        <v>50</v>
      </c>
      <c r="L2199">
        <v>1151</v>
      </c>
      <c r="M2199">
        <v>843</v>
      </c>
      <c r="N2199">
        <v>1936</v>
      </c>
      <c r="O2199">
        <v>40</v>
      </c>
      <c r="P2199">
        <v>2087.1799999999998</v>
      </c>
    </row>
    <row r="2200" spans="3:16" x14ac:dyDescent="0.2">
      <c r="C2200" s="5">
        <v>40170</v>
      </c>
      <c r="D2200" t="s">
        <v>86</v>
      </c>
      <c r="E2200">
        <v>16009</v>
      </c>
      <c r="F2200">
        <v>10997</v>
      </c>
      <c r="G2200">
        <v>5840</v>
      </c>
      <c r="H2200">
        <f>'[4]200912'!Y87</f>
        <v>6633</v>
      </c>
      <c r="I2200">
        <v>861</v>
      </c>
      <c r="J2200">
        <v>2173</v>
      </c>
      <c r="K2200">
        <v>45</v>
      </c>
      <c r="L2200">
        <v>1209</v>
      </c>
      <c r="M2200">
        <v>843</v>
      </c>
      <c r="N2200">
        <v>1936</v>
      </c>
      <c r="O2200">
        <v>41</v>
      </c>
      <c r="P2200">
        <v>2071.0700000000002</v>
      </c>
    </row>
    <row r="2201" spans="3:16" x14ac:dyDescent="0.2">
      <c r="C2201" s="5">
        <v>40170</v>
      </c>
      <c r="D2201" t="s">
        <v>87</v>
      </c>
      <c r="E2201">
        <v>15932</v>
      </c>
      <c r="F2201">
        <v>10941</v>
      </c>
      <c r="G2201">
        <v>5842</v>
      </c>
      <c r="H2201">
        <f>'[4]200912'!Y88</f>
        <v>6270</v>
      </c>
      <c r="I2201">
        <v>875</v>
      </c>
      <c r="J2201">
        <v>2093</v>
      </c>
      <c r="K2201">
        <v>44</v>
      </c>
      <c r="L2201">
        <v>1298</v>
      </c>
      <c r="M2201">
        <v>813</v>
      </c>
      <c r="N2201">
        <v>1911</v>
      </c>
      <c r="O2201">
        <v>42</v>
      </c>
      <c r="P2201">
        <v>2054.4699999999998</v>
      </c>
    </row>
    <row r="2202" spans="3:16" x14ac:dyDescent="0.2">
      <c r="C2202" s="5">
        <v>40170</v>
      </c>
      <c r="D2202" t="s">
        <v>88</v>
      </c>
      <c r="E2202">
        <v>16009</v>
      </c>
      <c r="F2202">
        <v>10826</v>
      </c>
      <c r="G2202">
        <v>5803</v>
      </c>
      <c r="H2202">
        <f>'[4]200912'!Y89</f>
        <v>6093</v>
      </c>
      <c r="I2202">
        <v>859</v>
      </c>
      <c r="J2202">
        <v>2086</v>
      </c>
      <c r="K2202">
        <v>43</v>
      </c>
      <c r="L2202">
        <v>1380</v>
      </c>
      <c r="M2202">
        <v>813</v>
      </c>
      <c r="N2202">
        <v>1911</v>
      </c>
      <c r="O2202">
        <v>46</v>
      </c>
      <c r="P2202">
        <v>2038.66</v>
      </c>
    </row>
    <row r="2203" spans="3:16" x14ac:dyDescent="0.2">
      <c r="C2203" s="5">
        <v>40170</v>
      </c>
      <c r="D2203" t="s">
        <v>89</v>
      </c>
      <c r="E2203">
        <v>15948</v>
      </c>
      <c r="F2203">
        <v>10635</v>
      </c>
      <c r="G2203">
        <v>5796</v>
      </c>
      <c r="H2203">
        <f>'[4]200912'!Y90</f>
        <v>5890</v>
      </c>
      <c r="I2203">
        <v>787</v>
      </c>
      <c r="J2203">
        <v>1963</v>
      </c>
      <c r="K2203">
        <v>40</v>
      </c>
      <c r="L2203">
        <v>1419</v>
      </c>
      <c r="M2203">
        <v>813</v>
      </c>
      <c r="N2203">
        <v>1911</v>
      </c>
      <c r="O2203">
        <v>50</v>
      </c>
      <c r="P2203">
        <v>2066.11</v>
      </c>
    </row>
    <row r="2204" spans="3:16" x14ac:dyDescent="0.2">
      <c r="C2204" s="5">
        <v>40170</v>
      </c>
      <c r="D2204" t="s">
        <v>90</v>
      </c>
      <c r="E2204">
        <v>15839</v>
      </c>
      <c r="F2204">
        <v>10523</v>
      </c>
      <c r="G2204">
        <v>5755</v>
      </c>
      <c r="H2204">
        <f>'[4]200912'!Y91</f>
        <v>5832</v>
      </c>
      <c r="I2204">
        <v>856</v>
      </c>
      <c r="J2204">
        <v>1923</v>
      </c>
      <c r="K2204">
        <v>46</v>
      </c>
      <c r="L2204">
        <v>1474</v>
      </c>
      <c r="M2204">
        <v>813</v>
      </c>
      <c r="N2204">
        <v>1911</v>
      </c>
      <c r="O2204">
        <v>53</v>
      </c>
      <c r="P2204">
        <v>2093.5500000000002</v>
      </c>
    </row>
    <row r="2205" spans="3:16" x14ac:dyDescent="0.2">
      <c r="C2205" s="5">
        <v>40170</v>
      </c>
      <c r="D2205" t="s">
        <v>91</v>
      </c>
      <c r="E2205">
        <v>15882</v>
      </c>
      <c r="F2205">
        <v>11087</v>
      </c>
      <c r="G2205">
        <v>5822</v>
      </c>
      <c r="H2205">
        <f>'[4]200912'!Y92</f>
        <v>6009</v>
      </c>
      <c r="I2205">
        <v>854</v>
      </c>
      <c r="J2205">
        <v>1937</v>
      </c>
      <c r="K2205">
        <v>45</v>
      </c>
      <c r="L2205">
        <v>1514</v>
      </c>
      <c r="M2205">
        <v>889</v>
      </c>
      <c r="N2205">
        <v>1833</v>
      </c>
      <c r="O2205">
        <v>57</v>
      </c>
      <c r="P2205">
        <v>2120.9899999999998</v>
      </c>
    </row>
    <row r="2206" spans="3:16" x14ac:dyDescent="0.2">
      <c r="C2206" s="5">
        <v>40170</v>
      </c>
      <c r="D2206" t="s">
        <v>92</v>
      </c>
      <c r="E2206">
        <v>15838</v>
      </c>
      <c r="F2206">
        <v>11020</v>
      </c>
      <c r="G2206">
        <v>5741</v>
      </c>
      <c r="H2206">
        <f>'[4]200912'!Y93</f>
        <v>5946</v>
      </c>
      <c r="I2206">
        <v>863</v>
      </c>
      <c r="J2206">
        <v>2001</v>
      </c>
      <c r="K2206">
        <v>46</v>
      </c>
      <c r="L2206">
        <v>1553</v>
      </c>
      <c r="M2206">
        <v>889</v>
      </c>
      <c r="N2206">
        <v>1833</v>
      </c>
      <c r="O2206">
        <v>64</v>
      </c>
      <c r="P2206">
        <v>2148.4299999999998</v>
      </c>
    </row>
    <row r="2207" spans="3:16" x14ac:dyDescent="0.2">
      <c r="C2207" s="5">
        <v>40170</v>
      </c>
      <c r="D2207" t="s">
        <v>93</v>
      </c>
      <c r="E2207">
        <v>15702</v>
      </c>
      <c r="F2207">
        <v>10642</v>
      </c>
      <c r="G2207">
        <v>5607</v>
      </c>
      <c r="H2207">
        <f>'[4]200912'!Y94</f>
        <v>5839</v>
      </c>
      <c r="I2207">
        <v>808</v>
      </c>
      <c r="J2207">
        <v>2075</v>
      </c>
      <c r="K2207">
        <v>43</v>
      </c>
      <c r="L2207">
        <v>1440</v>
      </c>
      <c r="M2207">
        <v>889</v>
      </c>
      <c r="N2207">
        <v>1833</v>
      </c>
      <c r="O2207">
        <v>71</v>
      </c>
      <c r="P2207">
        <v>2150.2199999999998</v>
      </c>
    </row>
    <row r="2208" spans="3:16" x14ac:dyDescent="0.2">
      <c r="C2208" s="5">
        <v>40170</v>
      </c>
      <c r="D2208" t="s">
        <v>94</v>
      </c>
      <c r="E2208">
        <v>15467</v>
      </c>
      <c r="F2208">
        <v>10332</v>
      </c>
      <c r="G2208">
        <v>5486</v>
      </c>
      <c r="H2208">
        <f>'[4]200912'!Y95</f>
        <v>5585</v>
      </c>
      <c r="I2208">
        <v>790</v>
      </c>
      <c r="J2208">
        <v>2053</v>
      </c>
      <c r="K2208">
        <v>42</v>
      </c>
      <c r="L2208">
        <v>1423</v>
      </c>
      <c r="M2208">
        <v>889</v>
      </c>
      <c r="N2208">
        <v>1833</v>
      </c>
      <c r="O2208">
        <v>78</v>
      </c>
      <c r="P2208">
        <v>2151.5100000000002</v>
      </c>
    </row>
    <row r="2209" spans="3:16" x14ac:dyDescent="0.2">
      <c r="C2209" s="5">
        <v>40170</v>
      </c>
      <c r="D2209" t="s">
        <v>95</v>
      </c>
      <c r="E2209">
        <v>15152</v>
      </c>
      <c r="F2209">
        <v>10106</v>
      </c>
      <c r="G2209">
        <v>5550</v>
      </c>
      <c r="H2209">
        <f>'[4]200912'!Y96</f>
        <v>5459</v>
      </c>
      <c r="I2209">
        <v>785</v>
      </c>
      <c r="J2209">
        <v>1970</v>
      </c>
      <c r="K2209">
        <v>36</v>
      </c>
      <c r="L2209">
        <v>1338</v>
      </c>
      <c r="M2209">
        <v>934</v>
      </c>
      <c r="N2209">
        <v>1790</v>
      </c>
      <c r="O2209">
        <v>86</v>
      </c>
      <c r="P2209">
        <v>2153.3000000000002</v>
      </c>
    </row>
    <row r="2210" spans="3:16" x14ac:dyDescent="0.2">
      <c r="C2210" s="5">
        <v>40170</v>
      </c>
      <c r="D2210" t="s">
        <v>96</v>
      </c>
      <c r="E2210">
        <v>14753</v>
      </c>
      <c r="F2210">
        <v>9844</v>
      </c>
      <c r="G2210">
        <v>5409</v>
      </c>
      <c r="H2210">
        <f>'[4]200912'!Y97</f>
        <v>5337</v>
      </c>
      <c r="I2210">
        <v>798</v>
      </c>
      <c r="J2210">
        <v>1920</v>
      </c>
      <c r="K2210">
        <v>34</v>
      </c>
      <c r="L2210">
        <v>1266</v>
      </c>
      <c r="M2210">
        <v>934</v>
      </c>
      <c r="N2210">
        <v>1790</v>
      </c>
      <c r="O2210">
        <v>91</v>
      </c>
      <c r="P2210">
        <v>2155.09</v>
      </c>
    </row>
    <row r="2211" spans="3:16" x14ac:dyDescent="0.2">
      <c r="C2211" s="5">
        <v>40170</v>
      </c>
      <c r="D2211" t="s">
        <v>97</v>
      </c>
      <c r="E2211">
        <v>14378</v>
      </c>
      <c r="F2211">
        <v>9572</v>
      </c>
      <c r="G2211">
        <v>5267</v>
      </c>
      <c r="H2211">
        <f>'[4]200912'!Y98</f>
        <v>5278</v>
      </c>
      <c r="I2211">
        <v>731</v>
      </c>
      <c r="J2211">
        <v>1882</v>
      </c>
      <c r="K2211">
        <v>31</v>
      </c>
      <c r="L2211">
        <v>1237</v>
      </c>
      <c r="M2211">
        <v>934</v>
      </c>
      <c r="N2211">
        <v>1790</v>
      </c>
      <c r="O2211">
        <v>97</v>
      </c>
      <c r="P2211">
        <v>2148.58</v>
      </c>
    </row>
    <row r="2212" spans="3:16" x14ac:dyDescent="0.2">
      <c r="C2212" s="5">
        <v>40170</v>
      </c>
      <c r="D2212" t="s">
        <v>98</v>
      </c>
      <c r="E2212">
        <v>14066</v>
      </c>
      <c r="F2212">
        <v>9318</v>
      </c>
      <c r="G2212">
        <v>5111</v>
      </c>
      <c r="H2212">
        <f>'[4]200912'!Y99</f>
        <v>5168</v>
      </c>
      <c r="I2212">
        <v>731</v>
      </c>
      <c r="J2212">
        <v>1809</v>
      </c>
      <c r="K2212">
        <v>31</v>
      </c>
      <c r="L2212">
        <v>1226</v>
      </c>
      <c r="M2212">
        <v>934</v>
      </c>
      <c r="N2212">
        <v>1790</v>
      </c>
      <c r="O2212">
        <v>103</v>
      </c>
      <c r="P2212">
        <v>2141.56</v>
      </c>
    </row>
    <row r="2213" spans="3:16" x14ac:dyDescent="0.2">
      <c r="C2213" s="5">
        <v>40171</v>
      </c>
      <c r="D2213" t="s">
        <v>3</v>
      </c>
      <c r="E2213">
        <v>13726</v>
      </c>
      <c r="F2213">
        <v>23</v>
      </c>
      <c r="G2213">
        <v>4981</v>
      </c>
      <c r="H2213">
        <f>'[4]200912'!Z4</f>
        <v>4994</v>
      </c>
      <c r="I2213">
        <v>764</v>
      </c>
      <c r="J2213">
        <v>1769</v>
      </c>
      <c r="K2213">
        <v>30</v>
      </c>
      <c r="L2213">
        <v>1227</v>
      </c>
      <c r="M2213">
        <v>875</v>
      </c>
      <c r="N2213">
        <v>1726</v>
      </c>
      <c r="O2213">
        <v>89</v>
      </c>
      <c r="P2213">
        <v>2134.54</v>
      </c>
    </row>
    <row r="2214" spans="3:16" x14ac:dyDescent="0.2">
      <c r="C2214" s="5">
        <v>40171</v>
      </c>
      <c r="D2214" t="s">
        <v>4</v>
      </c>
      <c r="E2214">
        <v>13339</v>
      </c>
      <c r="F2214">
        <v>23</v>
      </c>
      <c r="G2214">
        <v>4799</v>
      </c>
      <c r="H2214">
        <f>'[4]200912'!Z5</f>
        <v>4854</v>
      </c>
      <c r="I2214">
        <v>688</v>
      </c>
      <c r="J2214">
        <v>1742</v>
      </c>
      <c r="K2214">
        <v>29</v>
      </c>
      <c r="L2214">
        <v>1188</v>
      </c>
      <c r="M2214">
        <v>875</v>
      </c>
      <c r="N2214">
        <v>1726</v>
      </c>
      <c r="O2214">
        <v>90</v>
      </c>
      <c r="P2214">
        <v>1451.65</v>
      </c>
    </row>
    <row r="2215" spans="3:16" x14ac:dyDescent="0.2">
      <c r="C2215" s="5">
        <v>40171</v>
      </c>
      <c r="D2215" t="s">
        <v>5</v>
      </c>
      <c r="E2215">
        <v>13248</v>
      </c>
      <c r="F2215">
        <v>23</v>
      </c>
      <c r="G2215">
        <v>4669</v>
      </c>
      <c r="H2215">
        <f>'[4]200912'!Z6</f>
        <v>4650</v>
      </c>
      <c r="I2215">
        <v>693</v>
      </c>
      <c r="J2215">
        <v>1811</v>
      </c>
      <c r="K2215">
        <v>30</v>
      </c>
      <c r="L2215">
        <v>1165</v>
      </c>
      <c r="M2215">
        <v>875</v>
      </c>
      <c r="N2215">
        <v>1726</v>
      </c>
      <c r="O2215">
        <v>91</v>
      </c>
      <c r="P2215">
        <v>1433.89</v>
      </c>
    </row>
    <row r="2216" spans="3:16" x14ac:dyDescent="0.2">
      <c r="C2216" s="5">
        <v>40171</v>
      </c>
      <c r="D2216" t="s">
        <v>6</v>
      </c>
      <c r="E2216">
        <v>13265</v>
      </c>
      <c r="F2216">
        <v>23</v>
      </c>
      <c r="G2216">
        <v>4530</v>
      </c>
      <c r="H2216">
        <f>'[4]200912'!Z7</f>
        <v>4484</v>
      </c>
      <c r="I2216">
        <v>624</v>
      </c>
      <c r="J2216">
        <v>1806</v>
      </c>
      <c r="K2216">
        <v>32</v>
      </c>
      <c r="L2216">
        <v>1094</v>
      </c>
      <c r="M2216">
        <v>875</v>
      </c>
      <c r="N2216">
        <v>1726</v>
      </c>
      <c r="O2216">
        <v>92</v>
      </c>
      <c r="P2216">
        <v>1416.63</v>
      </c>
    </row>
    <row r="2217" spans="3:16" x14ac:dyDescent="0.2">
      <c r="C2217" s="5">
        <v>40171</v>
      </c>
      <c r="D2217" t="s">
        <v>7</v>
      </c>
      <c r="E2217">
        <v>13173</v>
      </c>
      <c r="F2217">
        <v>23</v>
      </c>
      <c r="G2217">
        <v>4496</v>
      </c>
      <c r="H2217">
        <f>'[4]200912'!Z8</f>
        <v>4380</v>
      </c>
      <c r="I2217">
        <v>566</v>
      </c>
      <c r="J2217">
        <v>1661</v>
      </c>
      <c r="K2217">
        <v>29</v>
      </c>
      <c r="L2217">
        <v>1049</v>
      </c>
      <c r="M2217">
        <v>766</v>
      </c>
      <c r="N2217">
        <v>1486</v>
      </c>
      <c r="O2217">
        <v>93</v>
      </c>
      <c r="P2217">
        <v>1398.86</v>
      </c>
    </row>
    <row r="2218" spans="3:16" x14ac:dyDescent="0.2">
      <c r="C2218" s="5">
        <v>40171</v>
      </c>
      <c r="D2218" t="s">
        <v>8</v>
      </c>
      <c r="E2218">
        <v>12927</v>
      </c>
      <c r="F2218">
        <v>23</v>
      </c>
      <c r="G2218">
        <v>4385</v>
      </c>
      <c r="H2218">
        <f>'[4]200912'!Z9</f>
        <v>4348</v>
      </c>
      <c r="I2218">
        <v>551</v>
      </c>
      <c r="J2218">
        <v>1605</v>
      </c>
      <c r="K2218">
        <v>26</v>
      </c>
      <c r="L2218">
        <v>1106</v>
      </c>
      <c r="M2218">
        <v>766</v>
      </c>
      <c r="N2218">
        <v>1486</v>
      </c>
      <c r="O2218">
        <v>91</v>
      </c>
      <c r="P2218">
        <v>1381.6</v>
      </c>
    </row>
    <row r="2219" spans="3:16" x14ac:dyDescent="0.2">
      <c r="C2219" s="5">
        <v>40171</v>
      </c>
      <c r="D2219" t="s">
        <v>9</v>
      </c>
      <c r="E2219">
        <v>12744</v>
      </c>
      <c r="F2219">
        <v>23</v>
      </c>
      <c r="G2219">
        <v>4366</v>
      </c>
      <c r="H2219">
        <f>'[4]200912'!Z10</f>
        <v>4221</v>
      </c>
      <c r="I2219">
        <v>527</v>
      </c>
      <c r="J2219">
        <v>1563</v>
      </c>
      <c r="K2219">
        <v>23</v>
      </c>
      <c r="L2219">
        <v>1094</v>
      </c>
      <c r="M2219">
        <v>766</v>
      </c>
      <c r="N2219">
        <v>1486</v>
      </c>
      <c r="O2219">
        <v>89</v>
      </c>
      <c r="P2219">
        <v>1358.62</v>
      </c>
    </row>
    <row r="2220" spans="3:16" x14ac:dyDescent="0.2">
      <c r="C2220" s="5">
        <v>40171</v>
      </c>
      <c r="D2220" t="s">
        <v>10</v>
      </c>
      <c r="E2220">
        <v>12664</v>
      </c>
      <c r="F2220">
        <v>23</v>
      </c>
      <c r="G2220">
        <v>4366</v>
      </c>
      <c r="H2220">
        <f>'[4]200912'!Z11</f>
        <v>4076</v>
      </c>
      <c r="I2220">
        <v>555</v>
      </c>
      <c r="J2220">
        <v>1470</v>
      </c>
      <c r="K2220">
        <v>24</v>
      </c>
      <c r="L2220">
        <v>1099</v>
      </c>
      <c r="M2220">
        <v>766</v>
      </c>
      <c r="N2220">
        <v>1486</v>
      </c>
      <c r="O2220">
        <v>86</v>
      </c>
      <c r="P2220">
        <v>1335.84</v>
      </c>
    </row>
    <row r="2221" spans="3:16" x14ac:dyDescent="0.2">
      <c r="C2221" s="5">
        <v>40171</v>
      </c>
      <c r="D2221" t="s">
        <v>11</v>
      </c>
      <c r="E2221">
        <v>12553</v>
      </c>
      <c r="F2221">
        <v>23</v>
      </c>
      <c r="G2221">
        <v>4262</v>
      </c>
      <c r="H2221">
        <f>'[4]200912'!Z12</f>
        <v>4122</v>
      </c>
      <c r="I2221">
        <v>584</v>
      </c>
      <c r="J2221">
        <v>1459</v>
      </c>
      <c r="K2221">
        <v>22</v>
      </c>
      <c r="L2221">
        <v>1056</v>
      </c>
      <c r="M2221">
        <v>660</v>
      </c>
      <c r="N2221">
        <v>1390</v>
      </c>
      <c r="O2221">
        <v>84</v>
      </c>
      <c r="P2221">
        <v>1312.86</v>
      </c>
    </row>
    <row r="2222" spans="3:16" x14ac:dyDescent="0.2">
      <c r="C2222" s="5">
        <v>40171</v>
      </c>
      <c r="D2222" t="s">
        <v>12</v>
      </c>
      <c r="E2222">
        <v>12408</v>
      </c>
      <c r="F2222">
        <v>23</v>
      </c>
      <c r="G2222">
        <v>4192</v>
      </c>
      <c r="H2222">
        <f>'[4]200912'!Z13</f>
        <v>4078</v>
      </c>
      <c r="I2222">
        <v>630</v>
      </c>
      <c r="J2222">
        <v>1362</v>
      </c>
      <c r="K2222">
        <v>20</v>
      </c>
      <c r="L2222">
        <v>1012</v>
      </c>
      <c r="M2222">
        <v>660</v>
      </c>
      <c r="N2222">
        <v>1390</v>
      </c>
      <c r="O2222">
        <v>75</v>
      </c>
      <c r="P2222">
        <v>1289.8800000000001</v>
      </c>
    </row>
    <row r="2223" spans="3:16" x14ac:dyDescent="0.2">
      <c r="C2223" s="5">
        <v>40171</v>
      </c>
      <c r="D2223" t="s">
        <v>13</v>
      </c>
      <c r="E2223">
        <v>12335</v>
      </c>
      <c r="F2223">
        <v>23</v>
      </c>
      <c r="G2223">
        <v>4148</v>
      </c>
      <c r="H2223">
        <f>'[4]200912'!Z14</f>
        <v>4058</v>
      </c>
      <c r="I2223">
        <v>584</v>
      </c>
      <c r="J2223">
        <v>1407</v>
      </c>
      <c r="K2223">
        <v>18</v>
      </c>
      <c r="L2223">
        <v>1028</v>
      </c>
      <c r="M2223">
        <v>660</v>
      </c>
      <c r="N2223">
        <v>1390</v>
      </c>
      <c r="O2223">
        <v>67</v>
      </c>
      <c r="P2223">
        <v>1272.78</v>
      </c>
    </row>
    <row r="2224" spans="3:16" x14ac:dyDescent="0.2">
      <c r="C2224" s="5">
        <v>40171</v>
      </c>
      <c r="D2224" t="s">
        <v>14</v>
      </c>
      <c r="E2224">
        <v>12313</v>
      </c>
      <c r="F2224">
        <v>23</v>
      </c>
      <c r="G2224">
        <v>4137</v>
      </c>
      <c r="H2224">
        <f>'[4]200912'!Z15</f>
        <v>4000</v>
      </c>
      <c r="I2224">
        <v>589</v>
      </c>
      <c r="J2224">
        <v>1484</v>
      </c>
      <c r="K2224">
        <v>11</v>
      </c>
      <c r="L2224">
        <v>1048</v>
      </c>
      <c r="M2224">
        <v>660</v>
      </c>
      <c r="N2224">
        <v>1390</v>
      </c>
      <c r="O2224">
        <v>59</v>
      </c>
      <c r="P2224">
        <v>1255.98</v>
      </c>
    </row>
    <row r="2225" spans="3:16" x14ac:dyDescent="0.2">
      <c r="C2225" s="5">
        <v>40171</v>
      </c>
      <c r="D2225" t="s">
        <v>15</v>
      </c>
      <c r="E2225">
        <v>12251</v>
      </c>
      <c r="F2225">
        <v>23</v>
      </c>
      <c r="G2225">
        <v>4140</v>
      </c>
      <c r="H2225">
        <f>'[4]200912'!Z16</f>
        <v>4030</v>
      </c>
      <c r="I2225">
        <v>532</v>
      </c>
      <c r="J2225">
        <v>1553</v>
      </c>
      <c r="K2225">
        <v>9</v>
      </c>
      <c r="L2225">
        <v>1030</v>
      </c>
      <c r="M2225">
        <v>581</v>
      </c>
      <c r="N2225">
        <v>1107</v>
      </c>
      <c r="O2225">
        <v>51</v>
      </c>
      <c r="P2225">
        <v>1238.8900000000001</v>
      </c>
    </row>
    <row r="2226" spans="3:16" x14ac:dyDescent="0.2">
      <c r="C2226" s="5">
        <v>40171</v>
      </c>
      <c r="D2226" t="s">
        <v>16</v>
      </c>
      <c r="E2226">
        <v>12216</v>
      </c>
      <c r="F2226">
        <v>24</v>
      </c>
      <c r="G2226">
        <v>4084</v>
      </c>
      <c r="H2226">
        <f>'[4]200912'!Z17</f>
        <v>3916</v>
      </c>
      <c r="I2226">
        <v>500</v>
      </c>
      <c r="J2226">
        <v>1600</v>
      </c>
      <c r="K2226">
        <v>8</v>
      </c>
      <c r="L2226">
        <v>1048</v>
      </c>
      <c r="M2226">
        <v>581</v>
      </c>
      <c r="N2226">
        <v>1107</v>
      </c>
      <c r="O2226">
        <v>49</v>
      </c>
      <c r="P2226">
        <v>1222.0899999999999</v>
      </c>
    </row>
    <row r="2227" spans="3:16" x14ac:dyDescent="0.2">
      <c r="C2227" s="5">
        <v>40171</v>
      </c>
      <c r="D2227" t="s">
        <v>17</v>
      </c>
      <c r="E2227">
        <v>12272</v>
      </c>
      <c r="F2227">
        <v>24</v>
      </c>
      <c r="G2227">
        <v>4139</v>
      </c>
      <c r="H2227">
        <f>'[4]200912'!Z18</f>
        <v>3889</v>
      </c>
      <c r="I2227">
        <v>558</v>
      </c>
      <c r="J2227">
        <v>1651</v>
      </c>
      <c r="K2227">
        <v>12</v>
      </c>
      <c r="L2227">
        <v>1059</v>
      </c>
      <c r="M2227">
        <v>581</v>
      </c>
      <c r="N2227">
        <v>1107</v>
      </c>
      <c r="O2227">
        <v>48</v>
      </c>
      <c r="P2227">
        <v>1228.4000000000001</v>
      </c>
    </row>
    <row r="2228" spans="3:16" x14ac:dyDescent="0.2">
      <c r="C2228" s="5">
        <v>40171</v>
      </c>
      <c r="D2228" t="s">
        <v>18</v>
      </c>
      <c r="E2228">
        <v>12271</v>
      </c>
      <c r="F2228">
        <v>24</v>
      </c>
      <c r="G2228">
        <v>4132</v>
      </c>
      <c r="H2228">
        <f>'[4]200912'!Z19</f>
        <v>3770</v>
      </c>
      <c r="I2228">
        <v>569</v>
      </c>
      <c r="J2228">
        <v>1705</v>
      </c>
      <c r="K2228">
        <v>14</v>
      </c>
      <c r="L2228">
        <v>1056</v>
      </c>
      <c r="M2228">
        <v>581</v>
      </c>
      <c r="N2228">
        <v>1107</v>
      </c>
      <c r="O2228">
        <v>46</v>
      </c>
      <c r="P2228">
        <v>1234.2</v>
      </c>
    </row>
    <row r="2229" spans="3:16" x14ac:dyDescent="0.2">
      <c r="C2229" s="5">
        <v>40171</v>
      </c>
      <c r="D2229" t="s">
        <v>19</v>
      </c>
      <c r="E2229">
        <v>12205</v>
      </c>
      <c r="F2229">
        <v>24</v>
      </c>
      <c r="G2229">
        <v>4219</v>
      </c>
      <c r="H2229">
        <f>'[4]200912'!Z20</f>
        <v>3788</v>
      </c>
      <c r="I2229">
        <v>624</v>
      </c>
      <c r="J2229">
        <v>1729</v>
      </c>
      <c r="K2229">
        <v>16</v>
      </c>
      <c r="L2229">
        <v>1046</v>
      </c>
      <c r="M2229">
        <v>499</v>
      </c>
      <c r="N2229">
        <v>907</v>
      </c>
      <c r="O2229">
        <v>45</v>
      </c>
      <c r="P2229">
        <v>1240.5</v>
      </c>
    </row>
    <row r="2230" spans="3:16" x14ac:dyDescent="0.2">
      <c r="C2230" s="5">
        <v>40171</v>
      </c>
      <c r="D2230" t="s">
        <v>20</v>
      </c>
      <c r="E2230">
        <v>12139</v>
      </c>
      <c r="F2230">
        <v>24</v>
      </c>
      <c r="G2230">
        <v>4307</v>
      </c>
      <c r="H2230">
        <f>'[4]200912'!Z21</f>
        <v>3840</v>
      </c>
      <c r="I2230">
        <v>613</v>
      </c>
      <c r="J2230">
        <v>1775</v>
      </c>
      <c r="K2230">
        <v>21</v>
      </c>
      <c r="L2230">
        <v>997</v>
      </c>
      <c r="M2230">
        <v>499</v>
      </c>
      <c r="N2230">
        <v>907</v>
      </c>
      <c r="O2230">
        <v>43</v>
      </c>
      <c r="P2230">
        <v>1246.81</v>
      </c>
    </row>
    <row r="2231" spans="3:16" x14ac:dyDescent="0.2">
      <c r="C2231" s="5">
        <v>40171</v>
      </c>
      <c r="D2231" t="s">
        <v>21</v>
      </c>
      <c r="E2231">
        <v>12083</v>
      </c>
      <c r="F2231">
        <v>23</v>
      </c>
      <c r="G2231">
        <v>4364</v>
      </c>
      <c r="H2231">
        <f>'[4]200912'!Z22</f>
        <v>3750</v>
      </c>
      <c r="I2231">
        <v>625</v>
      </c>
      <c r="J2231">
        <v>1787</v>
      </c>
      <c r="K2231">
        <v>24</v>
      </c>
      <c r="L2231">
        <v>952</v>
      </c>
      <c r="M2231">
        <v>499</v>
      </c>
      <c r="N2231">
        <v>907</v>
      </c>
      <c r="O2231">
        <v>40</v>
      </c>
      <c r="P2231">
        <v>1257.19</v>
      </c>
    </row>
    <row r="2232" spans="3:16" x14ac:dyDescent="0.2">
      <c r="C2232" s="5">
        <v>40171</v>
      </c>
      <c r="D2232" t="s">
        <v>22</v>
      </c>
      <c r="E2232">
        <v>12044</v>
      </c>
      <c r="F2232">
        <v>23</v>
      </c>
      <c r="G2232">
        <v>4225</v>
      </c>
      <c r="H2232">
        <f>'[4]200912'!Z23</f>
        <v>3667</v>
      </c>
      <c r="I2232">
        <v>630</v>
      </c>
      <c r="J2232">
        <v>1802</v>
      </c>
      <c r="K2232">
        <v>30</v>
      </c>
      <c r="L2232">
        <v>987</v>
      </c>
      <c r="M2232">
        <v>499</v>
      </c>
      <c r="N2232">
        <v>907</v>
      </c>
      <c r="O2232">
        <v>38</v>
      </c>
      <c r="P2232">
        <v>1267.57</v>
      </c>
    </row>
    <row r="2233" spans="3:16" x14ac:dyDescent="0.2">
      <c r="C2233" s="5">
        <v>40171</v>
      </c>
      <c r="D2233" t="s">
        <v>23</v>
      </c>
      <c r="E2233">
        <v>11989</v>
      </c>
      <c r="F2233">
        <v>23</v>
      </c>
      <c r="G2233">
        <v>4156</v>
      </c>
      <c r="H2233">
        <f>'[4]200912'!Z24</f>
        <v>3677</v>
      </c>
      <c r="I2233">
        <v>627</v>
      </c>
      <c r="J2233">
        <v>1829</v>
      </c>
      <c r="K2233">
        <v>37</v>
      </c>
      <c r="L2233">
        <v>1015</v>
      </c>
      <c r="M2233">
        <v>427</v>
      </c>
      <c r="N2233">
        <v>805</v>
      </c>
      <c r="O2233">
        <v>36</v>
      </c>
      <c r="P2233">
        <v>1278.25</v>
      </c>
    </row>
    <row r="2234" spans="3:16" x14ac:dyDescent="0.2">
      <c r="C2234" s="5">
        <v>40171</v>
      </c>
      <c r="D2234" t="s">
        <v>24</v>
      </c>
      <c r="E2234">
        <v>11924</v>
      </c>
      <c r="F2234">
        <v>23</v>
      </c>
      <c r="G2234">
        <v>4050</v>
      </c>
      <c r="H2234">
        <f>'[4]200912'!Z25</f>
        <v>3600</v>
      </c>
      <c r="I2234">
        <v>594</v>
      </c>
      <c r="J2234">
        <v>1816</v>
      </c>
      <c r="K2234">
        <v>35</v>
      </c>
      <c r="L2234">
        <v>1106</v>
      </c>
      <c r="M2234">
        <v>427</v>
      </c>
      <c r="N2234">
        <v>805</v>
      </c>
      <c r="O2234">
        <v>33</v>
      </c>
      <c r="P2234">
        <v>1289.1300000000001</v>
      </c>
    </row>
    <row r="2235" spans="3:16" x14ac:dyDescent="0.2">
      <c r="C2235" s="5">
        <v>40171</v>
      </c>
      <c r="D2235" t="s">
        <v>25</v>
      </c>
      <c r="E2235">
        <v>11855</v>
      </c>
      <c r="F2235">
        <v>23</v>
      </c>
      <c r="G2235">
        <v>3975</v>
      </c>
      <c r="H2235">
        <f>'[4]200912'!Z26</f>
        <v>3444</v>
      </c>
      <c r="I2235">
        <v>631</v>
      </c>
      <c r="J2235">
        <v>1887</v>
      </c>
      <c r="K2235">
        <v>33</v>
      </c>
      <c r="L2235">
        <v>1142</v>
      </c>
      <c r="M2235">
        <v>427</v>
      </c>
      <c r="N2235">
        <v>805</v>
      </c>
      <c r="O2235">
        <v>31</v>
      </c>
      <c r="P2235">
        <v>1282.3800000000001</v>
      </c>
    </row>
    <row r="2236" spans="3:16" x14ac:dyDescent="0.2">
      <c r="C2236" s="5">
        <v>40171</v>
      </c>
      <c r="D2236" t="s">
        <v>26</v>
      </c>
      <c r="E2236">
        <v>11738</v>
      </c>
      <c r="F2236">
        <v>23</v>
      </c>
      <c r="G2236">
        <v>3893</v>
      </c>
      <c r="H2236">
        <f>'[4]200912'!Z27</f>
        <v>3250</v>
      </c>
      <c r="I2236">
        <v>656</v>
      </c>
      <c r="J2236">
        <v>1946</v>
      </c>
      <c r="K2236">
        <v>34</v>
      </c>
      <c r="L2236">
        <v>1159</v>
      </c>
      <c r="M2236">
        <v>427</v>
      </c>
      <c r="N2236">
        <v>805</v>
      </c>
      <c r="O2236">
        <v>29</v>
      </c>
      <c r="P2236">
        <v>1276.43</v>
      </c>
    </row>
    <row r="2237" spans="3:16" x14ac:dyDescent="0.2">
      <c r="C2237" s="5">
        <v>40171</v>
      </c>
      <c r="D2237" t="s">
        <v>27</v>
      </c>
      <c r="E2237">
        <v>11488</v>
      </c>
      <c r="F2237">
        <v>23</v>
      </c>
      <c r="G2237">
        <v>3774</v>
      </c>
      <c r="H2237">
        <f>'[4]200912'!Z28</f>
        <v>3009</v>
      </c>
      <c r="I2237">
        <v>611</v>
      </c>
      <c r="J2237">
        <v>1852</v>
      </c>
      <c r="K2237">
        <v>30</v>
      </c>
      <c r="L2237">
        <v>1204</v>
      </c>
      <c r="M2237">
        <v>381</v>
      </c>
      <c r="N2237">
        <v>782</v>
      </c>
      <c r="O2237">
        <v>27</v>
      </c>
      <c r="P2237">
        <v>1270.17</v>
      </c>
    </row>
    <row r="2238" spans="3:16" x14ac:dyDescent="0.2">
      <c r="C2238" s="5">
        <v>40171</v>
      </c>
      <c r="D2238" t="s">
        <v>28</v>
      </c>
      <c r="E2238">
        <v>11438</v>
      </c>
      <c r="F2238">
        <v>23</v>
      </c>
      <c r="G2238">
        <v>3815</v>
      </c>
      <c r="H2238">
        <f>'[4]200912'!Z29</f>
        <v>2958</v>
      </c>
      <c r="I2238">
        <v>560</v>
      </c>
      <c r="J2238">
        <v>1836</v>
      </c>
      <c r="K2238">
        <v>24</v>
      </c>
      <c r="L2238">
        <v>1238</v>
      </c>
      <c r="M2238">
        <v>381</v>
      </c>
      <c r="N2238">
        <v>782</v>
      </c>
      <c r="O2238">
        <v>27</v>
      </c>
      <c r="P2238">
        <v>1264.22</v>
      </c>
    </row>
    <row r="2239" spans="3:16" x14ac:dyDescent="0.2">
      <c r="C2239" s="5">
        <v>40171</v>
      </c>
      <c r="D2239" t="s">
        <v>29</v>
      </c>
      <c r="E2239">
        <v>11508</v>
      </c>
      <c r="F2239">
        <v>23</v>
      </c>
      <c r="G2239">
        <v>3918</v>
      </c>
      <c r="H2239">
        <f>'[4]200912'!Z30</f>
        <v>3013</v>
      </c>
      <c r="I2239">
        <v>507</v>
      </c>
      <c r="J2239">
        <v>1816</v>
      </c>
      <c r="K2239">
        <v>19</v>
      </c>
      <c r="L2239">
        <v>1333</v>
      </c>
      <c r="M2239">
        <v>381</v>
      </c>
      <c r="N2239">
        <v>782</v>
      </c>
      <c r="O2239">
        <v>27</v>
      </c>
      <c r="P2239">
        <v>1251.23</v>
      </c>
    </row>
    <row r="2240" spans="3:16" x14ac:dyDescent="0.2">
      <c r="C2240" s="5">
        <v>40171</v>
      </c>
      <c r="D2240" t="s">
        <v>30</v>
      </c>
      <c r="E2240">
        <v>11614</v>
      </c>
      <c r="F2240">
        <v>23</v>
      </c>
      <c r="G2240">
        <v>4007</v>
      </c>
      <c r="H2240">
        <f>'[4]200912'!Z31</f>
        <v>3208</v>
      </c>
      <c r="I2240">
        <v>453</v>
      </c>
      <c r="J2240">
        <v>1826</v>
      </c>
      <c r="K2240">
        <v>24</v>
      </c>
      <c r="L2240">
        <v>1394</v>
      </c>
      <c r="M2240">
        <v>381</v>
      </c>
      <c r="N2240">
        <v>782</v>
      </c>
      <c r="O2240">
        <v>28</v>
      </c>
      <c r="P2240">
        <v>1237.73</v>
      </c>
    </row>
    <row r="2241" spans="3:16" x14ac:dyDescent="0.2">
      <c r="C2241" s="5">
        <v>40171</v>
      </c>
      <c r="D2241" t="s">
        <v>31</v>
      </c>
      <c r="E2241">
        <v>11818</v>
      </c>
      <c r="F2241">
        <v>23</v>
      </c>
      <c r="G2241">
        <v>3950</v>
      </c>
      <c r="H2241">
        <f>'[4]200912'!Z32</f>
        <v>3508</v>
      </c>
      <c r="I2241">
        <v>415</v>
      </c>
      <c r="J2241">
        <v>1791</v>
      </c>
      <c r="K2241">
        <v>20</v>
      </c>
      <c r="L2241">
        <v>1375</v>
      </c>
      <c r="M2241">
        <v>350</v>
      </c>
      <c r="N2241">
        <v>793</v>
      </c>
      <c r="O2241">
        <v>28</v>
      </c>
      <c r="P2241">
        <v>1225.04</v>
      </c>
    </row>
    <row r="2242" spans="3:16" x14ac:dyDescent="0.2">
      <c r="C2242" s="5">
        <v>40171</v>
      </c>
      <c r="D2242" t="s">
        <v>32</v>
      </c>
      <c r="E2242">
        <v>12078</v>
      </c>
      <c r="F2242">
        <v>23</v>
      </c>
      <c r="G2242">
        <v>3941</v>
      </c>
      <c r="H2242">
        <f>'[4]200912'!Z33</f>
        <v>3771</v>
      </c>
      <c r="I2242">
        <v>400</v>
      </c>
      <c r="J2242">
        <v>1712</v>
      </c>
      <c r="K2242">
        <v>19</v>
      </c>
      <c r="L2242">
        <v>1450</v>
      </c>
      <c r="M2242">
        <v>350</v>
      </c>
      <c r="N2242">
        <v>793</v>
      </c>
      <c r="O2242">
        <v>27</v>
      </c>
      <c r="P2242">
        <v>1212.05</v>
      </c>
    </row>
    <row r="2243" spans="3:16" x14ac:dyDescent="0.2">
      <c r="C2243" s="5">
        <v>40171</v>
      </c>
      <c r="D2243" t="s">
        <v>33</v>
      </c>
      <c r="E2243">
        <v>12381</v>
      </c>
      <c r="F2243">
        <v>23</v>
      </c>
      <c r="G2243">
        <v>4041</v>
      </c>
      <c r="H2243">
        <f>'[4]200912'!Z34</f>
        <v>4042</v>
      </c>
      <c r="I2243">
        <v>385</v>
      </c>
      <c r="J2243">
        <v>1695</v>
      </c>
      <c r="K2243">
        <v>22</v>
      </c>
      <c r="L2243">
        <v>1423</v>
      </c>
      <c r="M2243">
        <v>350</v>
      </c>
      <c r="N2243">
        <v>793</v>
      </c>
      <c r="O2243">
        <v>26</v>
      </c>
      <c r="P2243">
        <v>1188.5</v>
      </c>
    </row>
    <row r="2244" spans="3:16" x14ac:dyDescent="0.2">
      <c r="C2244" s="5">
        <v>40171</v>
      </c>
      <c r="D2244" t="s">
        <v>34</v>
      </c>
      <c r="E2244">
        <v>12755</v>
      </c>
      <c r="F2244">
        <v>23</v>
      </c>
      <c r="G2244">
        <v>4158</v>
      </c>
      <c r="H2244">
        <f>'[4]200912'!Z35</f>
        <v>4225</v>
      </c>
      <c r="I2244">
        <v>380</v>
      </c>
      <c r="J2244">
        <v>1663</v>
      </c>
      <c r="K2244">
        <v>18</v>
      </c>
      <c r="L2244">
        <v>1426</v>
      </c>
      <c r="M2244">
        <v>350</v>
      </c>
      <c r="N2244">
        <v>793</v>
      </c>
      <c r="O2244">
        <v>25</v>
      </c>
      <c r="P2244">
        <v>1164.6600000000001</v>
      </c>
    </row>
    <row r="2245" spans="3:16" x14ac:dyDescent="0.2">
      <c r="C2245" s="5">
        <v>40171</v>
      </c>
      <c r="D2245" t="s">
        <v>35</v>
      </c>
      <c r="E2245">
        <v>13165</v>
      </c>
      <c r="F2245">
        <v>23</v>
      </c>
      <c r="G2245">
        <v>4152</v>
      </c>
      <c r="H2245">
        <f>'[4]200912'!Z36</f>
        <v>4452</v>
      </c>
      <c r="I2245">
        <v>397</v>
      </c>
      <c r="J2245">
        <v>1575</v>
      </c>
      <c r="K2245">
        <v>17</v>
      </c>
      <c r="L2245">
        <v>1562</v>
      </c>
      <c r="M2245">
        <v>337</v>
      </c>
      <c r="N2245">
        <v>805</v>
      </c>
      <c r="O2245">
        <v>24</v>
      </c>
      <c r="P2245">
        <v>1141.1099999999999</v>
      </c>
    </row>
    <row r="2246" spans="3:16" x14ac:dyDescent="0.2">
      <c r="C2246" s="5">
        <v>40171</v>
      </c>
      <c r="D2246" t="s">
        <v>36</v>
      </c>
      <c r="E2246">
        <v>13428</v>
      </c>
      <c r="F2246">
        <v>23</v>
      </c>
      <c r="G2246">
        <v>4217</v>
      </c>
      <c r="H2246">
        <f>'[4]200912'!Z37</f>
        <v>4724</v>
      </c>
      <c r="I2246">
        <v>385</v>
      </c>
      <c r="J2246">
        <v>1501</v>
      </c>
      <c r="K2246">
        <v>16</v>
      </c>
      <c r="L2246">
        <v>1530</v>
      </c>
      <c r="M2246">
        <v>337</v>
      </c>
      <c r="N2246">
        <v>805</v>
      </c>
      <c r="O2246">
        <v>26</v>
      </c>
      <c r="P2246">
        <v>1117.56</v>
      </c>
    </row>
    <row r="2247" spans="3:16" x14ac:dyDescent="0.2">
      <c r="C2247" s="5">
        <v>40171</v>
      </c>
      <c r="D2247" t="s">
        <v>37</v>
      </c>
      <c r="E2247">
        <v>13624</v>
      </c>
      <c r="F2247">
        <v>23</v>
      </c>
      <c r="G2247">
        <v>4322</v>
      </c>
      <c r="H2247">
        <f>'[4]200912'!Z38</f>
        <v>4879</v>
      </c>
      <c r="I2247">
        <v>389</v>
      </c>
      <c r="J2247">
        <v>1442</v>
      </c>
      <c r="K2247">
        <v>13</v>
      </c>
      <c r="L2247">
        <v>1563</v>
      </c>
      <c r="M2247">
        <v>337</v>
      </c>
      <c r="N2247">
        <v>805</v>
      </c>
      <c r="O2247">
        <v>28</v>
      </c>
      <c r="P2247">
        <v>1098.47</v>
      </c>
    </row>
    <row r="2248" spans="3:16" x14ac:dyDescent="0.2">
      <c r="C2248" s="5">
        <v>40171</v>
      </c>
      <c r="D2248" t="s">
        <v>38</v>
      </c>
      <c r="E2248">
        <v>13739</v>
      </c>
      <c r="F2248">
        <v>9747</v>
      </c>
      <c r="G2248">
        <v>4346</v>
      </c>
      <c r="H2248">
        <f>'[4]200912'!Z39</f>
        <v>4891</v>
      </c>
      <c r="I2248">
        <v>370</v>
      </c>
      <c r="J2248">
        <v>1492</v>
      </c>
      <c r="K2248">
        <v>13</v>
      </c>
      <c r="L2248">
        <v>1582</v>
      </c>
      <c r="M2248">
        <v>337</v>
      </c>
      <c r="N2248">
        <v>805</v>
      </c>
      <c r="O2248">
        <v>29</v>
      </c>
      <c r="P2248">
        <v>1079.8699999999999</v>
      </c>
    </row>
    <row r="2249" spans="3:16" x14ac:dyDescent="0.2">
      <c r="C2249" s="5">
        <v>40171</v>
      </c>
      <c r="D2249" t="s">
        <v>39</v>
      </c>
      <c r="E2249">
        <v>13818</v>
      </c>
      <c r="F2249">
        <v>9861</v>
      </c>
      <c r="G2249">
        <v>4583</v>
      </c>
      <c r="H2249">
        <f>'[4]200912'!Z40</f>
        <v>5033</v>
      </c>
      <c r="I2249">
        <v>410</v>
      </c>
      <c r="J2249">
        <v>1470</v>
      </c>
      <c r="K2249">
        <v>13</v>
      </c>
      <c r="L2249">
        <v>1558</v>
      </c>
      <c r="M2249">
        <v>321</v>
      </c>
      <c r="N2249">
        <v>755</v>
      </c>
      <c r="O2249">
        <v>31</v>
      </c>
      <c r="P2249">
        <v>1061.28</v>
      </c>
    </row>
    <row r="2250" spans="3:16" x14ac:dyDescent="0.2">
      <c r="C2250" s="5">
        <v>40171</v>
      </c>
      <c r="D2250" t="s">
        <v>40</v>
      </c>
      <c r="E2250">
        <v>13955</v>
      </c>
      <c r="F2250">
        <v>10053</v>
      </c>
      <c r="G2250">
        <v>4645</v>
      </c>
      <c r="H2250">
        <f>'[4]200912'!Z41</f>
        <v>5183</v>
      </c>
      <c r="I2250">
        <v>441</v>
      </c>
      <c r="J2250">
        <v>1455</v>
      </c>
      <c r="K2250">
        <v>15</v>
      </c>
      <c r="L2250">
        <v>1581</v>
      </c>
      <c r="M2250">
        <v>321</v>
      </c>
      <c r="N2250">
        <v>755</v>
      </c>
      <c r="O2250">
        <v>33</v>
      </c>
      <c r="P2250">
        <v>1042.19</v>
      </c>
    </row>
    <row r="2251" spans="3:16" x14ac:dyDescent="0.2">
      <c r="C2251" s="5">
        <v>40171</v>
      </c>
      <c r="D2251" t="s">
        <v>41</v>
      </c>
      <c r="E2251">
        <v>14122</v>
      </c>
      <c r="F2251">
        <v>10197</v>
      </c>
      <c r="G2251">
        <v>4634</v>
      </c>
      <c r="H2251">
        <f>'[4]200912'!Z42</f>
        <v>5255</v>
      </c>
      <c r="I2251">
        <v>450</v>
      </c>
      <c r="J2251">
        <v>1415</v>
      </c>
      <c r="K2251">
        <v>16</v>
      </c>
      <c r="L2251">
        <v>1630</v>
      </c>
      <c r="M2251">
        <v>321</v>
      </c>
      <c r="N2251">
        <v>755</v>
      </c>
      <c r="O2251">
        <v>34</v>
      </c>
      <c r="P2251">
        <v>1027.1400000000001</v>
      </c>
    </row>
    <row r="2252" spans="3:16" x14ac:dyDescent="0.2">
      <c r="C2252" s="5">
        <v>40171</v>
      </c>
      <c r="D2252" t="s">
        <v>42</v>
      </c>
      <c r="E2252">
        <v>14222</v>
      </c>
      <c r="F2252">
        <v>10212</v>
      </c>
      <c r="G2252">
        <v>4661</v>
      </c>
      <c r="H2252">
        <f>'[4]200912'!Z43</f>
        <v>5334</v>
      </c>
      <c r="I2252">
        <v>463</v>
      </c>
      <c r="J2252">
        <v>1392</v>
      </c>
      <c r="K2252">
        <v>17</v>
      </c>
      <c r="L2252">
        <v>1674</v>
      </c>
      <c r="M2252">
        <v>321</v>
      </c>
      <c r="N2252">
        <v>755</v>
      </c>
      <c r="O2252">
        <v>36</v>
      </c>
      <c r="P2252">
        <v>1012.6</v>
      </c>
    </row>
    <row r="2253" spans="3:16" x14ac:dyDescent="0.2">
      <c r="C2253" s="5">
        <v>40171</v>
      </c>
      <c r="D2253" t="s">
        <v>43</v>
      </c>
      <c r="E2253">
        <v>14279</v>
      </c>
      <c r="F2253">
        <v>10318</v>
      </c>
      <c r="G2253">
        <v>4733</v>
      </c>
      <c r="H2253">
        <f>'[4]200912'!Z44</f>
        <v>5455</v>
      </c>
      <c r="I2253">
        <v>415</v>
      </c>
      <c r="J2253">
        <v>1359</v>
      </c>
      <c r="K2253">
        <v>22</v>
      </c>
      <c r="L2253">
        <v>1595</v>
      </c>
      <c r="M2253">
        <v>312</v>
      </c>
      <c r="N2253">
        <v>811</v>
      </c>
      <c r="O2253">
        <v>38</v>
      </c>
      <c r="P2253">
        <v>997.86</v>
      </c>
    </row>
    <row r="2254" spans="3:16" x14ac:dyDescent="0.2">
      <c r="C2254" s="5">
        <v>40171</v>
      </c>
      <c r="D2254" t="s">
        <v>44</v>
      </c>
      <c r="E2254">
        <v>14308</v>
      </c>
      <c r="F2254">
        <v>10520</v>
      </c>
      <c r="G2254">
        <v>4680</v>
      </c>
      <c r="H2254">
        <f>'[4]200912'!Z45</f>
        <v>5591</v>
      </c>
      <c r="I2254">
        <v>449</v>
      </c>
      <c r="J2254">
        <v>1380</v>
      </c>
      <c r="K2254">
        <v>24</v>
      </c>
      <c r="L2254">
        <v>1563</v>
      </c>
      <c r="M2254">
        <v>312</v>
      </c>
      <c r="N2254">
        <v>811</v>
      </c>
      <c r="O2254">
        <v>35</v>
      </c>
      <c r="P2254">
        <v>982.82</v>
      </c>
    </row>
    <row r="2255" spans="3:16" x14ac:dyDescent="0.2">
      <c r="C2255" s="5">
        <v>40171</v>
      </c>
      <c r="D2255" t="s">
        <v>45</v>
      </c>
      <c r="E2255">
        <v>14323</v>
      </c>
      <c r="F2255">
        <v>10620</v>
      </c>
      <c r="G2255">
        <v>4622</v>
      </c>
      <c r="H2255">
        <f>'[4]200912'!Z46</f>
        <v>5655</v>
      </c>
      <c r="I2255">
        <v>466</v>
      </c>
      <c r="J2255">
        <v>1359</v>
      </c>
      <c r="K2255">
        <v>20</v>
      </c>
      <c r="L2255">
        <v>1592</v>
      </c>
      <c r="M2255">
        <v>312</v>
      </c>
      <c r="N2255">
        <v>811</v>
      </c>
      <c r="O2255">
        <v>32</v>
      </c>
      <c r="P2255">
        <v>971.54</v>
      </c>
    </row>
    <row r="2256" spans="3:16" x14ac:dyDescent="0.2">
      <c r="C2256" s="5">
        <v>40171</v>
      </c>
      <c r="D2256" t="s">
        <v>46</v>
      </c>
      <c r="E2256">
        <v>14355</v>
      </c>
      <c r="F2256">
        <v>10674</v>
      </c>
      <c r="G2256">
        <v>4629</v>
      </c>
      <c r="H2256">
        <f>'[4]200912'!Z47</f>
        <v>5824</v>
      </c>
      <c r="I2256">
        <v>532</v>
      </c>
      <c r="J2256">
        <v>1299</v>
      </c>
      <c r="K2256">
        <v>21</v>
      </c>
      <c r="L2256">
        <v>1525</v>
      </c>
      <c r="M2256">
        <v>312</v>
      </c>
      <c r="N2256">
        <v>811</v>
      </c>
      <c r="O2256">
        <v>29</v>
      </c>
      <c r="P2256">
        <v>959.96</v>
      </c>
    </row>
    <row r="2257" spans="3:16" x14ac:dyDescent="0.2">
      <c r="C2257" s="5">
        <v>40171</v>
      </c>
      <c r="D2257" t="s">
        <v>47</v>
      </c>
      <c r="E2257">
        <v>14302</v>
      </c>
      <c r="F2257">
        <v>10698</v>
      </c>
      <c r="G2257">
        <v>4584</v>
      </c>
      <c r="H2257">
        <f>'[4]200912'!Z48</f>
        <v>5991</v>
      </c>
      <c r="I2257">
        <v>587</v>
      </c>
      <c r="J2257">
        <v>1259</v>
      </c>
      <c r="K2257">
        <v>20</v>
      </c>
      <c r="L2257">
        <v>1519</v>
      </c>
      <c r="M2257">
        <v>301</v>
      </c>
      <c r="N2257">
        <v>746</v>
      </c>
      <c r="O2257">
        <v>26</v>
      </c>
      <c r="P2257">
        <v>948.69</v>
      </c>
    </row>
    <row r="2258" spans="3:16" x14ac:dyDescent="0.2">
      <c r="C2258" s="5">
        <v>40171</v>
      </c>
      <c r="D2258" t="s">
        <v>48</v>
      </c>
      <c r="E2258">
        <v>14323</v>
      </c>
      <c r="F2258">
        <v>10848</v>
      </c>
      <c r="G2258">
        <v>4643</v>
      </c>
      <c r="H2258">
        <f>'[4]200912'!Z49</f>
        <v>6145</v>
      </c>
      <c r="I2258">
        <v>608</v>
      </c>
      <c r="J2258">
        <v>1271</v>
      </c>
      <c r="K2258">
        <v>18</v>
      </c>
      <c r="L2258">
        <v>1403</v>
      </c>
      <c r="M2258">
        <v>301</v>
      </c>
      <c r="N2258">
        <v>746</v>
      </c>
      <c r="O2258">
        <v>24</v>
      </c>
      <c r="P2258">
        <v>937.11</v>
      </c>
    </row>
    <row r="2259" spans="3:16" x14ac:dyDescent="0.2">
      <c r="C2259" s="5">
        <v>40171</v>
      </c>
      <c r="D2259" t="s">
        <v>49</v>
      </c>
      <c r="E2259">
        <v>14475</v>
      </c>
      <c r="F2259">
        <v>10960</v>
      </c>
      <c r="G2259">
        <v>4636</v>
      </c>
      <c r="H2259">
        <f>'[4]200912'!Z50</f>
        <v>6177</v>
      </c>
      <c r="I2259">
        <v>599</v>
      </c>
      <c r="J2259">
        <v>1243</v>
      </c>
      <c r="K2259">
        <v>16</v>
      </c>
      <c r="L2259">
        <v>1411</v>
      </c>
      <c r="M2259">
        <v>301</v>
      </c>
      <c r="N2259">
        <v>746</v>
      </c>
      <c r="O2259">
        <v>23</v>
      </c>
      <c r="P2259">
        <v>919.1</v>
      </c>
    </row>
    <row r="2260" spans="3:16" x14ac:dyDescent="0.2">
      <c r="C2260" s="5">
        <v>40171</v>
      </c>
      <c r="D2260" t="s">
        <v>50</v>
      </c>
      <c r="E2260">
        <v>14560</v>
      </c>
      <c r="F2260">
        <v>10940</v>
      </c>
      <c r="G2260">
        <v>4619</v>
      </c>
      <c r="H2260">
        <f>'[4]200912'!Z51</f>
        <v>6140</v>
      </c>
      <c r="I2260">
        <v>523</v>
      </c>
      <c r="J2260">
        <v>1199</v>
      </c>
      <c r="K2260">
        <v>22</v>
      </c>
      <c r="L2260">
        <v>1390</v>
      </c>
      <c r="M2260">
        <v>301</v>
      </c>
      <c r="N2260">
        <v>746</v>
      </c>
      <c r="O2260">
        <v>21</v>
      </c>
      <c r="P2260">
        <v>900.78</v>
      </c>
    </row>
    <row r="2261" spans="3:16" x14ac:dyDescent="0.2">
      <c r="C2261" s="5">
        <v>40171</v>
      </c>
      <c r="D2261" t="s">
        <v>51</v>
      </c>
      <c r="E2261">
        <v>14612</v>
      </c>
      <c r="F2261">
        <v>10837</v>
      </c>
      <c r="G2261">
        <v>4868</v>
      </c>
      <c r="H2261">
        <f>'[4]200912'!Z52</f>
        <v>5942</v>
      </c>
      <c r="I2261">
        <v>421</v>
      </c>
      <c r="J2261">
        <v>1184</v>
      </c>
      <c r="K2261">
        <v>17</v>
      </c>
      <c r="L2261">
        <v>1380</v>
      </c>
      <c r="M2261">
        <v>331</v>
      </c>
      <c r="N2261">
        <v>770</v>
      </c>
      <c r="O2261">
        <v>20</v>
      </c>
      <c r="P2261">
        <v>882.76</v>
      </c>
    </row>
    <row r="2262" spans="3:16" x14ac:dyDescent="0.2">
      <c r="C2262" s="5">
        <v>40171</v>
      </c>
      <c r="D2262" t="s">
        <v>52</v>
      </c>
      <c r="E2262">
        <v>14689</v>
      </c>
      <c r="F2262">
        <v>10710</v>
      </c>
      <c r="G2262">
        <v>4907</v>
      </c>
      <c r="H2262">
        <f>'[4]200912'!Z53</f>
        <v>5762</v>
      </c>
      <c r="I2262">
        <v>403</v>
      </c>
      <c r="J2262">
        <v>1227</v>
      </c>
      <c r="K2262">
        <v>18</v>
      </c>
      <c r="L2262">
        <v>1302</v>
      </c>
      <c r="M2262">
        <v>331</v>
      </c>
      <c r="N2262">
        <v>770</v>
      </c>
      <c r="O2262">
        <v>20</v>
      </c>
      <c r="P2262">
        <v>864.95</v>
      </c>
    </row>
    <row r="2263" spans="3:16" x14ac:dyDescent="0.2">
      <c r="C2263" s="5">
        <v>40171</v>
      </c>
      <c r="D2263" t="s">
        <v>53</v>
      </c>
      <c r="E2263">
        <v>14746</v>
      </c>
      <c r="F2263">
        <v>10619</v>
      </c>
      <c r="G2263">
        <v>4900</v>
      </c>
      <c r="H2263">
        <f>'[4]200912'!Z54</f>
        <v>5616</v>
      </c>
      <c r="I2263">
        <v>452</v>
      </c>
      <c r="J2263">
        <v>1237</v>
      </c>
      <c r="K2263">
        <v>20</v>
      </c>
      <c r="L2263">
        <v>1301</v>
      </c>
      <c r="M2263">
        <v>331</v>
      </c>
      <c r="N2263">
        <v>770</v>
      </c>
      <c r="O2263">
        <v>20</v>
      </c>
      <c r="P2263">
        <v>858.84</v>
      </c>
    </row>
    <row r="2264" spans="3:16" x14ac:dyDescent="0.2">
      <c r="C2264" s="5">
        <v>40171</v>
      </c>
      <c r="D2264" t="s">
        <v>54</v>
      </c>
      <c r="E2264">
        <v>14691</v>
      </c>
      <c r="F2264">
        <v>10479</v>
      </c>
      <c r="G2264">
        <v>4851</v>
      </c>
      <c r="H2264">
        <f>'[4]200912'!Z55</f>
        <v>5518</v>
      </c>
      <c r="I2264">
        <v>474</v>
      </c>
      <c r="J2264">
        <v>1257</v>
      </c>
      <c r="K2264">
        <v>26</v>
      </c>
      <c r="L2264">
        <v>1319</v>
      </c>
      <c r="M2264">
        <v>331</v>
      </c>
      <c r="N2264">
        <v>770</v>
      </c>
      <c r="O2264">
        <v>19</v>
      </c>
      <c r="P2264">
        <v>853.24</v>
      </c>
    </row>
    <row r="2265" spans="3:16" x14ac:dyDescent="0.2">
      <c r="C2265" s="5">
        <v>40171</v>
      </c>
      <c r="D2265" t="s">
        <v>55</v>
      </c>
      <c r="E2265">
        <v>14650</v>
      </c>
      <c r="F2265">
        <v>10219</v>
      </c>
      <c r="G2265">
        <v>4809</v>
      </c>
      <c r="H2265">
        <f>'[4]200912'!Z56</f>
        <v>5503</v>
      </c>
      <c r="I2265">
        <v>455</v>
      </c>
      <c r="J2265">
        <v>1302</v>
      </c>
      <c r="K2265">
        <v>22</v>
      </c>
      <c r="L2265">
        <v>1292</v>
      </c>
      <c r="M2265">
        <v>324</v>
      </c>
      <c r="N2265">
        <v>774</v>
      </c>
      <c r="O2265">
        <v>19</v>
      </c>
      <c r="P2265">
        <v>847.64</v>
      </c>
    </row>
    <row r="2266" spans="3:16" x14ac:dyDescent="0.2">
      <c r="C2266" s="5">
        <v>40171</v>
      </c>
      <c r="D2266" t="s">
        <v>56</v>
      </c>
      <c r="E2266">
        <v>14565</v>
      </c>
      <c r="F2266">
        <v>10021</v>
      </c>
      <c r="G2266">
        <v>4731</v>
      </c>
      <c r="H2266">
        <f>'[4]200912'!Z57</f>
        <v>5364</v>
      </c>
      <c r="I2266">
        <v>432</v>
      </c>
      <c r="J2266">
        <v>1342</v>
      </c>
      <c r="K2266">
        <v>26</v>
      </c>
      <c r="L2266">
        <v>1267</v>
      </c>
      <c r="M2266">
        <v>324</v>
      </c>
      <c r="N2266">
        <v>774</v>
      </c>
      <c r="O2266">
        <v>20</v>
      </c>
      <c r="P2266">
        <v>842.04</v>
      </c>
    </row>
    <row r="2267" spans="3:16" x14ac:dyDescent="0.2">
      <c r="C2267" s="5">
        <v>40171</v>
      </c>
      <c r="D2267" t="s">
        <v>57</v>
      </c>
      <c r="E2267">
        <v>14486</v>
      </c>
      <c r="F2267">
        <v>9835</v>
      </c>
      <c r="G2267">
        <v>4841</v>
      </c>
      <c r="H2267">
        <f>'[4]200912'!Z58</f>
        <v>5272</v>
      </c>
      <c r="I2267">
        <v>405</v>
      </c>
      <c r="J2267">
        <v>1417</v>
      </c>
      <c r="K2267">
        <v>28</v>
      </c>
      <c r="L2267">
        <v>1216</v>
      </c>
      <c r="M2267">
        <v>324</v>
      </c>
      <c r="N2267">
        <v>774</v>
      </c>
      <c r="O2267">
        <v>20</v>
      </c>
      <c r="P2267">
        <v>838.85</v>
      </c>
    </row>
    <row r="2268" spans="3:16" x14ac:dyDescent="0.2">
      <c r="C2268" s="5">
        <v>40171</v>
      </c>
      <c r="D2268" t="s">
        <v>58</v>
      </c>
      <c r="E2268">
        <v>14390</v>
      </c>
      <c r="F2268">
        <v>9690</v>
      </c>
      <c r="G2268">
        <v>4842</v>
      </c>
      <c r="H2268">
        <f>'[4]200912'!Z59</f>
        <v>5194</v>
      </c>
      <c r="I2268">
        <v>410</v>
      </c>
      <c r="J2268">
        <v>1407</v>
      </c>
      <c r="K2268">
        <v>30</v>
      </c>
      <c r="L2268">
        <v>1200</v>
      </c>
      <c r="M2268">
        <v>324</v>
      </c>
      <c r="N2268">
        <v>774</v>
      </c>
      <c r="O2268">
        <v>20</v>
      </c>
      <c r="P2268">
        <v>836.47</v>
      </c>
    </row>
    <row r="2269" spans="3:16" x14ac:dyDescent="0.2">
      <c r="C2269" s="5">
        <v>40171</v>
      </c>
      <c r="D2269" t="s">
        <v>59</v>
      </c>
      <c r="E2269">
        <v>14224</v>
      </c>
      <c r="F2269">
        <v>9625</v>
      </c>
      <c r="G2269">
        <v>4758</v>
      </c>
      <c r="H2269">
        <f>'[4]200912'!Z60</f>
        <v>5106</v>
      </c>
      <c r="I2269">
        <v>385</v>
      </c>
      <c r="J2269">
        <v>1307</v>
      </c>
      <c r="K2269">
        <v>29</v>
      </c>
      <c r="L2269">
        <v>1242</v>
      </c>
      <c r="M2269">
        <v>319</v>
      </c>
      <c r="N2269">
        <v>813</v>
      </c>
      <c r="O2269">
        <v>20</v>
      </c>
      <c r="P2269">
        <v>833.28</v>
      </c>
    </row>
    <row r="2270" spans="3:16" x14ac:dyDescent="0.2">
      <c r="C2270" s="5">
        <v>40171</v>
      </c>
      <c r="D2270" t="s">
        <v>60</v>
      </c>
      <c r="E2270">
        <v>14104</v>
      </c>
      <c r="F2270">
        <v>9492</v>
      </c>
      <c r="G2270">
        <v>4699</v>
      </c>
      <c r="H2270">
        <f>'[4]200912'!Z61</f>
        <v>4939</v>
      </c>
      <c r="I2270">
        <v>404</v>
      </c>
      <c r="J2270">
        <v>1245</v>
      </c>
      <c r="K2270">
        <v>34</v>
      </c>
      <c r="L2270">
        <v>1190</v>
      </c>
      <c r="M2270">
        <v>319</v>
      </c>
      <c r="N2270">
        <v>813</v>
      </c>
      <c r="O2270">
        <v>24</v>
      </c>
      <c r="P2270">
        <v>830.9</v>
      </c>
    </row>
    <row r="2271" spans="3:16" x14ac:dyDescent="0.2">
      <c r="C2271" s="5">
        <v>40171</v>
      </c>
      <c r="D2271" t="s">
        <v>61</v>
      </c>
      <c r="E2271">
        <v>14065</v>
      </c>
      <c r="F2271">
        <v>9397</v>
      </c>
      <c r="G2271">
        <v>4641</v>
      </c>
      <c r="H2271">
        <f>'[4]200912'!Z62</f>
        <v>4823</v>
      </c>
      <c r="I2271">
        <v>433</v>
      </c>
      <c r="J2271">
        <v>1247</v>
      </c>
      <c r="K2271">
        <v>35</v>
      </c>
      <c r="L2271">
        <v>1136</v>
      </c>
      <c r="M2271">
        <v>319</v>
      </c>
      <c r="N2271">
        <v>813</v>
      </c>
      <c r="O2271">
        <v>27</v>
      </c>
      <c r="P2271">
        <v>821.86</v>
      </c>
    </row>
    <row r="2272" spans="3:16" x14ac:dyDescent="0.2">
      <c r="C2272" s="5">
        <v>40171</v>
      </c>
      <c r="D2272" t="s">
        <v>62</v>
      </c>
      <c r="E2272">
        <v>13962</v>
      </c>
      <c r="F2272">
        <v>9329</v>
      </c>
      <c r="G2272">
        <v>4615</v>
      </c>
      <c r="H2272">
        <f>'[4]200912'!Z63</f>
        <v>4751</v>
      </c>
      <c r="I2272">
        <v>420</v>
      </c>
      <c r="J2272">
        <v>1239</v>
      </c>
      <c r="K2272">
        <v>27</v>
      </c>
      <c r="L2272">
        <v>1136</v>
      </c>
      <c r="M2272">
        <v>319</v>
      </c>
      <c r="N2272">
        <v>813</v>
      </c>
      <c r="O2272">
        <v>30</v>
      </c>
      <c r="P2272">
        <v>812.61</v>
      </c>
    </row>
    <row r="2273" spans="3:16" x14ac:dyDescent="0.2">
      <c r="C2273" s="5">
        <v>40171</v>
      </c>
      <c r="D2273" t="s">
        <v>63</v>
      </c>
      <c r="E2273">
        <v>13842</v>
      </c>
      <c r="F2273">
        <v>9331</v>
      </c>
      <c r="G2273">
        <v>4722</v>
      </c>
      <c r="H2273">
        <f>'[4]200912'!Z64</f>
        <v>4630</v>
      </c>
      <c r="I2273">
        <v>446</v>
      </c>
      <c r="J2273">
        <v>1245</v>
      </c>
      <c r="K2273">
        <v>22</v>
      </c>
      <c r="L2273">
        <v>1213</v>
      </c>
      <c r="M2273">
        <v>333</v>
      </c>
      <c r="N2273">
        <v>830</v>
      </c>
      <c r="O2273">
        <v>34</v>
      </c>
      <c r="P2273">
        <v>803.57</v>
      </c>
    </row>
    <row r="2274" spans="3:16" x14ac:dyDescent="0.2">
      <c r="C2274" s="5">
        <v>40171</v>
      </c>
      <c r="D2274" t="s">
        <v>64</v>
      </c>
      <c r="E2274">
        <v>13818</v>
      </c>
      <c r="F2274">
        <v>9279</v>
      </c>
      <c r="G2274">
        <v>4668</v>
      </c>
      <c r="H2274">
        <f>'[4]200912'!Z65</f>
        <v>4533</v>
      </c>
      <c r="I2274">
        <v>531</v>
      </c>
      <c r="J2274">
        <v>1264</v>
      </c>
      <c r="K2274">
        <v>27</v>
      </c>
      <c r="L2274">
        <v>1299</v>
      </c>
      <c r="M2274">
        <v>333</v>
      </c>
      <c r="N2274">
        <v>830</v>
      </c>
      <c r="O2274">
        <v>37</v>
      </c>
      <c r="P2274">
        <v>794.52</v>
      </c>
    </row>
    <row r="2275" spans="3:16" x14ac:dyDescent="0.2">
      <c r="C2275" s="5">
        <v>40171</v>
      </c>
      <c r="D2275" t="s">
        <v>65</v>
      </c>
      <c r="E2275">
        <v>13881</v>
      </c>
      <c r="F2275">
        <v>9314</v>
      </c>
      <c r="G2275">
        <v>4737</v>
      </c>
      <c r="H2275">
        <f>'[4]200912'!Z66</f>
        <v>4524</v>
      </c>
      <c r="I2275">
        <v>506</v>
      </c>
      <c r="J2275">
        <v>1231</v>
      </c>
      <c r="K2275">
        <v>34</v>
      </c>
      <c r="L2275">
        <v>1238</v>
      </c>
      <c r="M2275">
        <v>333</v>
      </c>
      <c r="N2275">
        <v>830</v>
      </c>
      <c r="O2275">
        <v>40</v>
      </c>
      <c r="P2275">
        <v>772.3</v>
      </c>
    </row>
    <row r="2276" spans="3:16" x14ac:dyDescent="0.2">
      <c r="C2276" s="5">
        <v>40171</v>
      </c>
      <c r="D2276" t="s">
        <v>66</v>
      </c>
      <c r="E2276">
        <v>13898</v>
      </c>
      <c r="F2276">
        <v>9392</v>
      </c>
      <c r="G2276">
        <v>4749</v>
      </c>
      <c r="H2276">
        <f>'[4]200912'!Z67</f>
        <v>4485</v>
      </c>
      <c r="I2276">
        <v>474</v>
      </c>
      <c r="J2276">
        <v>1211</v>
      </c>
      <c r="K2276">
        <v>35</v>
      </c>
      <c r="L2276">
        <v>1196</v>
      </c>
      <c r="M2276">
        <v>333</v>
      </c>
      <c r="N2276">
        <v>830</v>
      </c>
      <c r="O2276">
        <v>44</v>
      </c>
      <c r="P2276">
        <v>750.09</v>
      </c>
    </row>
    <row r="2277" spans="3:16" x14ac:dyDescent="0.2">
      <c r="C2277" s="5">
        <v>40171</v>
      </c>
      <c r="D2277" t="s">
        <v>67</v>
      </c>
      <c r="E2277">
        <v>13878</v>
      </c>
      <c r="F2277">
        <v>9599</v>
      </c>
      <c r="G2277">
        <v>4810</v>
      </c>
      <c r="H2277">
        <f>'[4]200912'!Z68</f>
        <v>4645</v>
      </c>
      <c r="I2277">
        <v>462</v>
      </c>
      <c r="J2277">
        <v>1282</v>
      </c>
      <c r="K2277">
        <v>39</v>
      </c>
      <c r="L2277">
        <v>1194</v>
      </c>
      <c r="M2277">
        <v>381</v>
      </c>
      <c r="N2277">
        <v>973</v>
      </c>
      <c r="O2277">
        <v>47</v>
      </c>
      <c r="P2277">
        <v>727.87</v>
      </c>
    </row>
    <row r="2278" spans="3:16" x14ac:dyDescent="0.2">
      <c r="C2278" s="5">
        <v>40171</v>
      </c>
      <c r="D2278" t="s">
        <v>68</v>
      </c>
      <c r="E2278">
        <v>13947</v>
      </c>
      <c r="F2278">
        <v>9894</v>
      </c>
      <c r="G2278">
        <v>4909</v>
      </c>
      <c r="H2278">
        <f>'[4]200912'!Z69</f>
        <v>4861</v>
      </c>
      <c r="I2278">
        <v>537</v>
      </c>
      <c r="J2278">
        <v>1373</v>
      </c>
      <c r="K2278">
        <v>35</v>
      </c>
      <c r="L2278">
        <v>1183</v>
      </c>
      <c r="M2278">
        <v>381</v>
      </c>
      <c r="N2278">
        <v>973</v>
      </c>
      <c r="O2278">
        <v>49</v>
      </c>
      <c r="P2278">
        <v>705.65</v>
      </c>
    </row>
    <row r="2279" spans="3:16" x14ac:dyDescent="0.2">
      <c r="C2279" s="5">
        <v>40171</v>
      </c>
      <c r="D2279" t="s">
        <v>69</v>
      </c>
      <c r="E2279">
        <v>14115</v>
      </c>
      <c r="F2279">
        <v>10277</v>
      </c>
      <c r="G2279">
        <v>4973</v>
      </c>
      <c r="H2279">
        <f>'[4]200912'!Z70</f>
        <v>5083</v>
      </c>
      <c r="I2279">
        <v>569</v>
      </c>
      <c r="J2279">
        <v>1438</v>
      </c>
      <c r="K2279">
        <v>41</v>
      </c>
      <c r="L2279">
        <v>1143</v>
      </c>
      <c r="M2279">
        <v>381</v>
      </c>
      <c r="N2279">
        <v>973</v>
      </c>
      <c r="O2279">
        <v>51</v>
      </c>
      <c r="P2279">
        <v>698.97</v>
      </c>
    </row>
    <row r="2280" spans="3:16" x14ac:dyDescent="0.2">
      <c r="C2280" s="5">
        <v>40171</v>
      </c>
      <c r="D2280" t="s">
        <v>70</v>
      </c>
      <c r="E2280">
        <v>14391</v>
      </c>
      <c r="F2280">
        <v>10587</v>
      </c>
      <c r="G2280">
        <v>5099</v>
      </c>
      <c r="H2280">
        <f>'[4]200912'!Z71</f>
        <v>5142</v>
      </c>
      <c r="I2280">
        <v>562</v>
      </c>
      <c r="J2280">
        <v>1470</v>
      </c>
      <c r="K2280">
        <v>50</v>
      </c>
      <c r="L2280">
        <v>1086</v>
      </c>
      <c r="M2280">
        <v>381</v>
      </c>
      <c r="N2280">
        <v>973</v>
      </c>
      <c r="O2280">
        <v>54</v>
      </c>
      <c r="P2280">
        <v>692.59</v>
      </c>
    </row>
    <row r="2281" spans="3:16" x14ac:dyDescent="0.2">
      <c r="C2281" s="5">
        <v>40171</v>
      </c>
      <c r="D2281" t="s">
        <v>71</v>
      </c>
      <c r="E2281">
        <v>14557</v>
      </c>
      <c r="F2281">
        <v>10987</v>
      </c>
      <c r="G2281">
        <v>5143</v>
      </c>
      <c r="H2281">
        <f>'[4]200912'!Z72</f>
        <v>5128</v>
      </c>
      <c r="I2281">
        <v>551</v>
      </c>
      <c r="J2281">
        <v>1560</v>
      </c>
      <c r="K2281">
        <v>55</v>
      </c>
      <c r="L2281">
        <v>1152</v>
      </c>
      <c r="M2281">
        <v>467</v>
      </c>
      <c r="N2281">
        <v>1079</v>
      </c>
      <c r="O2281">
        <v>56</v>
      </c>
      <c r="P2281">
        <v>686.2</v>
      </c>
    </row>
    <row r="2282" spans="3:16" x14ac:dyDescent="0.2">
      <c r="C2282" s="5">
        <v>40171</v>
      </c>
      <c r="D2282" t="s">
        <v>72</v>
      </c>
      <c r="E2282">
        <v>14651</v>
      </c>
      <c r="F2282">
        <v>11229</v>
      </c>
      <c r="G2282">
        <v>5160</v>
      </c>
      <c r="H2282">
        <f>'[4]200912'!Z73</f>
        <v>5155</v>
      </c>
      <c r="I2282">
        <v>573</v>
      </c>
      <c r="J2282">
        <v>1614</v>
      </c>
      <c r="K2282">
        <v>62</v>
      </c>
      <c r="L2282">
        <v>1140</v>
      </c>
      <c r="M2282">
        <v>467</v>
      </c>
      <c r="N2282">
        <v>1079</v>
      </c>
      <c r="O2282">
        <v>56</v>
      </c>
      <c r="P2282">
        <v>679.82</v>
      </c>
    </row>
    <row r="2283" spans="3:16" x14ac:dyDescent="0.2">
      <c r="C2283" s="5">
        <v>40171</v>
      </c>
      <c r="D2283" t="s">
        <v>73</v>
      </c>
      <c r="E2283">
        <v>14598</v>
      </c>
      <c r="F2283">
        <v>11186</v>
      </c>
      <c r="G2283">
        <v>5069</v>
      </c>
      <c r="H2283">
        <f>'[4]200912'!Z74</f>
        <v>5283</v>
      </c>
      <c r="I2283">
        <v>674</v>
      </c>
      <c r="J2283">
        <v>1665</v>
      </c>
      <c r="K2283">
        <v>59</v>
      </c>
      <c r="L2283">
        <v>1088</v>
      </c>
      <c r="M2283">
        <v>467</v>
      </c>
      <c r="N2283">
        <v>1079</v>
      </c>
      <c r="O2283">
        <v>56</v>
      </c>
      <c r="P2283">
        <v>683.25</v>
      </c>
    </row>
    <row r="2284" spans="3:16" x14ac:dyDescent="0.2">
      <c r="C2284" s="5">
        <v>40171</v>
      </c>
      <c r="D2284" t="s">
        <v>74</v>
      </c>
      <c r="E2284">
        <v>14388</v>
      </c>
      <c r="F2284">
        <v>11077</v>
      </c>
      <c r="G2284">
        <v>4978</v>
      </c>
      <c r="H2284">
        <f>'[4]200912'!Z75</f>
        <v>5284</v>
      </c>
      <c r="I2284">
        <v>737</v>
      </c>
      <c r="J2284">
        <v>1696</v>
      </c>
      <c r="K2284">
        <v>55</v>
      </c>
      <c r="L2284">
        <v>1163</v>
      </c>
      <c r="M2284">
        <v>467</v>
      </c>
      <c r="N2284">
        <v>1079</v>
      </c>
      <c r="O2284">
        <v>56</v>
      </c>
      <c r="P2284">
        <v>686.68</v>
      </c>
    </row>
    <row r="2285" spans="3:16" x14ac:dyDescent="0.2">
      <c r="C2285" s="5">
        <v>40171</v>
      </c>
      <c r="D2285" t="s">
        <v>75</v>
      </c>
      <c r="E2285">
        <v>14175</v>
      </c>
      <c r="F2285">
        <v>10785</v>
      </c>
      <c r="G2285">
        <v>4941</v>
      </c>
      <c r="H2285">
        <f>'[4]200912'!Z76</f>
        <v>5194</v>
      </c>
      <c r="I2285">
        <v>713</v>
      </c>
      <c r="J2285">
        <v>1828</v>
      </c>
      <c r="K2285">
        <v>49</v>
      </c>
      <c r="L2285">
        <v>1240</v>
      </c>
      <c r="M2285">
        <v>553</v>
      </c>
      <c r="N2285">
        <v>1182</v>
      </c>
      <c r="O2285">
        <v>56</v>
      </c>
      <c r="P2285">
        <v>689.61</v>
      </c>
    </row>
    <row r="2286" spans="3:16" x14ac:dyDescent="0.2">
      <c r="C2286" s="5">
        <v>40171</v>
      </c>
      <c r="D2286" t="s">
        <v>76</v>
      </c>
      <c r="E2286">
        <v>13956</v>
      </c>
      <c r="F2286">
        <v>10633</v>
      </c>
      <c r="G2286">
        <v>4840</v>
      </c>
      <c r="H2286">
        <f>'[4]200912'!Z77</f>
        <v>5132</v>
      </c>
      <c r="I2286">
        <v>694</v>
      </c>
      <c r="J2286">
        <v>1895</v>
      </c>
      <c r="K2286">
        <v>49</v>
      </c>
      <c r="L2286">
        <v>1342</v>
      </c>
      <c r="M2286">
        <v>553</v>
      </c>
      <c r="N2286">
        <v>1182</v>
      </c>
      <c r="O2286">
        <v>57</v>
      </c>
      <c r="P2286">
        <v>692.74</v>
      </c>
    </row>
    <row r="2287" spans="3:16" x14ac:dyDescent="0.2">
      <c r="C2287" s="5">
        <v>40171</v>
      </c>
      <c r="D2287" t="s">
        <v>77</v>
      </c>
      <c r="E2287">
        <v>13799</v>
      </c>
      <c r="F2287">
        <v>10348</v>
      </c>
      <c r="G2287">
        <v>4744</v>
      </c>
      <c r="H2287">
        <f>'[4]200912'!Z78</f>
        <v>5023</v>
      </c>
      <c r="I2287">
        <v>717</v>
      </c>
      <c r="J2287">
        <v>1931</v>
      </c>
      <c r="K2287">
        <v>52</v>
      </c>
      <c r="L2287">
        <v>1392</v>
      </c>
      <c r="M2287">
        <v>553</v>
      </c>
      <c r="N2287">
        <v>1182</v>
      </c>
      <c r="O2287">
        <v>58</v>
      </c>
      <c r="P2287">
        <v>694.55</v>
      </c>
    </row>
    <row r="2288" spans="3:16" x14ac:dyDescent="0.2">
      <c r="C2288" s="5">
        <v>40171</v>
      </c>
      <c r="D2288" t="s">
        <v>78</v>
      </c>
      <c r="E2288">
        <v>13619</v>
      </c>
      <c r="F2288">
        <v>10034</v>
      </c>
      <c r="G2288">
        <v>4659</v>
      </c>
      <c r="H2288">
        <f>'[4]200912'!Z79</f>
        <v>4874</v>
      </c>
      <c r="I2288">
        <v>775</v>
      </c>
      <c r="J2288">
        <v>1904</v>
      </c>
      <c r="K2288">
        <v>63</v>
      </c>
      <c r="L2288">
        <v>1395</v>
      </c>
      <c r="M2288">
        <v>553</v>
      </c>
      <c r="N2288">
        <v>1182</v>
      </c>
      <c r="O2288">
        <v>59</v>
      </c>
      <c r="P2288">
        <v>696.37</v>
      </c>
    </row>
    <row r="2289" spans="3:16" x14ac:dyDescent="0.2">
      <c r="C2289" s="5">
        <v>40171</v>
      </c>
      <c r="D2289" t="s">
        <v>79</v>
      </c>
      <c r="E2289">
        <v>13327</v>
      </c>
      <c r="F2289">
        <v>9684</v>
      </c>
      <c r="G2289">
        <v>4686</v>
      </c>
      <c r="H2289">
        <f>'[4]200912'!Z80</f>
        <v>4716</v>
      </c>
      <c r="I2289">
        <v>792</v>
      </c>
      <c r="J2289">
        <v>1930</v>
      </c>
      <c r="K2289">
        <v>67</v>
      </c>
      <c r="L2289">
        <v>1479</v>
      </c>
      <c r="M2289">
        <v>614</v>
      </c>
      <c r="N2289">
        <v>1316</v>
      </c>
      <c r="O2289">
        <v>60</v>
      </c>
      <c r="P2289">
        <v>698.19</v>
      </c>
    </row>
    <row r="2290" spans="3:16" x14ac:dyDescent="0.2">
      <c r="C2290" s="5">
        <v>40171</v>
      </c>
      <c r="D2290" t="s">
        <v>80</v>
      </c>
      <c r="E2290">
        <v>13054</v>
      </c>
      <c r="F2290">
        <v>9438</v>
      </c>
      <c r="G2290">
        <v>4682</v>
      </c>
      <c r="H2290">
        <f>'[4]200912'!Z81</f>
        <v>4526</v>
      </c>
      <c r="I2290">
        <v>834</v>
      </c>
      <c r="J2290">
        <v>1952</v>
      </c>
      <c r="K2290">
        <v>67</v>
      </c>
      <c r="L2290">
        <v>1520</v>
      </c>
      <c r="M2290">
        <v>614</v>
      </c>
      <c r="N2290">
        <v>1316</v>
      </c>
      <c r="O2290">
        <v>61</v>
      </c>
      <c r="P2290">
        <v>699.71</v>
      </c>
    </row>
    <row r="2291" spans="3:16" x14ac:dyDescent="0.2">
      <c r="C2291" s="5">
        <v>40171</v>
      </c>
      <c r="D2291" t="s">
        <v>81</v>
      </c>
      <c r="E2291">
        <v>12872</v>
      </c>
      <c r="F2291">
        <v>9222</v>
      </c>
      <c r="G2291">
        <v>4653</v>
      </c>
      <c r="H2291">
        <f>'[4]200912'!Z82</f>
        <v>4346</v>
      </c>
      <c r="I2291">
        <v>903</v>
      </c>
      <c r="J2291">
        <v>1976</v>
      </c>
      <c r="K2291">
        <v>67</v>
      </c>
      <c r="L2291">
        <v>1572</v>
      </c>
      <c r="M2291">
        <v>614</v>
      </c>
      <c r="N2291">
        <v>1316</v>
      </c>
      <c r="O2291">
        <v>62</v>
      </c>
      <c r="P2291">
        <v>715.29</v>
      </c>
    </row>
    <row r="2292" spans="3:16" x14ac:dyDescent="0.2">
      <c r="C2292" s="5">
        <v>40171</v>
      </c>
      <c r="D2292" t="s">
        <v>82</v>
      </c>
      <c r="E2292">
        <v>12714</v>
      </c>
      <c r="F2292">
        <v>8931</v>
      </c>
      <c r="G2292">
        <v>4572</v>
      </c>
      <c r="H2292">
        <f>'[4]200912'!Z83</f>
        <v>4164</v>
      </c>
      <c r="I2292">
        <v>914</v>
      </c>
      <c r="J2292">
        <v>2059</v>
      </c>
      <c r="K2292">
        <v>65</v>
      </c>
      <c r="L2292">
        <v>1549</v>
      </c>
      <c r="M2292">
        <v>614</v>
      </c>
      <c r="N2292">
        <v>1316</v>
      </c>
      <c r="O2292">
        <v>62</v>
      </c>
      <c r="P2292">
        <v>731.38</v>
      </c>
    </row>
    <row r="2293" spans="3:16" x14ac:dyDescent="0.2">
      <c r="C2293" s="5">
        <v>40171</v>
      </c>
      <c r="D2293" t="s">
        <v>83</v>
      </c>
      <c r="E2293">
        <v>12607</v>
      </c>
      <c r="F2293">
        <v>8776</v>
      </c>
      <c r="G2293">
        <v>4472</v>
      </c>
      <c r="H2293">
        <f>'[4]200912'!Z84</f>
        <v>4042</v>
      </c>
      <c r="I2293">
        <v>914</v>
      </c>
      <c r="J2293">
        <v>1975</v>
      </c>
      <c r="K2293">
        <v>73</v>
      </c>
      <c r="L2293">
        <v>1616</v>
      </c>
      <c r="M2293">
        <v>712</v>
      </c>
      <c r="N2293">
        <v>1462</v>
      </c>
      <c r="O2293">
        <v>63</v>
      </c>
      <c r="P2293">
        <v>746.96</v>
      </c>
    </row>
    <row r="2294" spans="3:16" x14ac:dyDescent="0.2">
      <c r="C2294" s="5">
        <v>40171</v>
      </c>
      <c r="D2294" t="s">
        <v>84</v>
      </c>
      <c r="E2294">
        <v>12557</v>
      </c>
      <c r="F2294">
        <v>8613</v>
      </c>
      <c r="G2294">
        <v>4437</v>
      </c>
      <c r="H2294">
        <f>'[4]200912'!Z85</f>
        <v>3877</v>
      </c>
      <c r="I2294">
        <v>992</v>
      </c>
      <c r="J2294">
        <v>1961</v>
      </c>
      <c r="K2294">
        <v>75</v>
      </c>
      <c r="L2294">
        <v>1712</v>
      </c>
      <c r="M2294">
        <v>712</v>
      </c>
      <c r="N2294">
        <v>1462</v>
      </c>
      <c r="O2294">
        <v>64</v>
      </c>
      <c r="P2294">
        <v>763.05</v>
      </c>
    </row>
    <row r="2295" spans="3:16" x14ac:dyDescent="0.2">
      <c r="C2295" s="5">
        <v>40171</v>
      </c>
      <c r="D2295" t="s">
        <v>85</v>
      </c>
      <c r="E2295">
        <v>12439</v>
      </c>
      <c r="F2295">
        <v>8449</v>
      </c>
      <c r="G2295">
        <v>4422</v>
      </c>
      <c r="H2295">
        <f>'[4]200912'!Z86</f>
        <v>3742</v>
      </c>
      <c r="I2295">
        <v>1046</v>
      </c>
      <c r="J2295">
        <v>2085</v>
      </c>
      <c r="K2295">
        <v>82</v>
      </c>
      <c r="L2295">
        <v>1803</v>
      </c>
      <c r="M2295">
        <v>712</v>
      </c>
      <c r="N2295">
        <v>1462</v>
      </c>
      <c r="O2295">
        <v>66</v>
      </c>
      <c r="P2295">
        <v>776.1</v>
      </c>
    </row>
    <row r="2296" spans="3:16" x14ac:dyDescent="0.2">
      <c r="C2296" s="5">
        <v>40171</v>
      </c>
      <c r="D2296" t="s">
        <v>86</v>
      </c>
      <c r="E2296">
        <v>12421</v>
      </c>
      <c r="F2296">
        <v>8275</v>
      </c>
      <c r="G2296">
        <v>4443</v>
      </c>
      <c r="H2296">
        <f>'[4]200912'!Z87</f>
        <v>3673</v>
      </c>
      <c r="I2296">
        <v>1052</v>
      </c>
      <c r="J2296">
        <v>2138</v>
      </c>
      <c r="K2296">
        <v>65</v>
      </c>
      <c r="L2296">
        <v>1809</v>
      </c>
      <c r="M2296">
        <v>712</v>
      </c>
      <c r="N2296">
        <v>1462</v>
      </c>
      <c r="O2296">
        <v>67</v>
      </c>
      <c r="P2296">
        <v>789.35</v>
      </c>
    </row>
    <row r="2297" spans="3:16" x14ac:dyDescent="0.2">
      <c r="C2297" s="5">
        <v>40171</v>
      </c>
      <c r="D2297" t="s">
        <v>87</v>
      </c>
      <c r="E2297">
        <v>12495</v>
      </c>
      <c r="F2297">
        <v>8477</v>
      </c>
      <c r="G2297">
        <v>4567</v>
      </c>
      <c r="H2297">
        <f>'[4]200912'!Z88</f>
        <v>3621</v>
      </c>
      <c r="I2297">
        <v>1130</v>
      </c>
      <c r="J2297">
        <v>2147</v>
      </c>
      <c r="K2297">
        <v>54</v>
      </c>
      <c r="L2297">
        <v>1728</v>
      </c>
      <c r="M2297">
        <v>799</v>
      </c>
      <c r="N2297">
        <v>1693</v>
      </c>
      <c r="O2297">
        <v>69</v>
      </c>
      <c r="P2297">
        <v>802.11</v>
      </c>
    </row>
    <row r="2298" spans="3:16" x14ac:dyDescent="0.2">
      <c r="C2298" s="5">
        <v>40171</v>
      </c>
      <c r="D2298" t="s">
        <v>88</v>
      </c>
      <c r="E2298">
        <v>12621</v>
      </c>
      <c r="F2298">
        <v>8597</v>
      </c>
      <c r="G2298">
        <v>4639</v>
      </c>
      <c r="H2298">
        <f>'[4]200912'!Z89</f>
        <v>3623</v>
      </c>
      <c r="I2298">
        <v>1095</v>
      </c>
      <c r="J2298">
        <v>2107</v>
      </c>
      <c r="K2298">
        <v>40</v>
      </c>
      <c r="L2298">
        <v>1675</v>
      </c>
      <c r="M2298">
        <v>799</v>
      </c>
      <c r="N2298">
        <v>1693</v>
      </c>
      <c r="O2298">
        <v>73</v>
      </c>
      <c r="P2298">
        <v>815.06</v>
      </c>
    </row>
    <row r="2299" spans="3:16" x14ac:dyDescent="0.2">
      <c r="C2299" s="5">
        <v>40171</v>
      </c>
      <c r="D2299" t="s">
        <v>89</v>
      </c>
      <c r="E2299">
        <v>12743</v>
      </c>
      <c r="F2299">
        <v>8499</v>
      </c>
      <c r="G2299">
        <v>4823</v>
      </c>
      <c r="H2299">
        <f>'[4]200912'!Z90</f>
        <v>3647</v>
      </c>
      <c r="I2299">
        <v>1116</v>
      </c>
      <c r="J2299">
        <v>2164</v>
      </c>
      <c r="K2299">
        <v>36</v>
      </c>
      <c r="L2299">
        <v>1688</v>
      </c>
      <c r="M2299">
        <v>799</v>
      </c>
      <c r="N2299">
        <v>1693</v>
      </c>
      <c r="O2299">
        <v>77</v>
      </c>
      <c r="P2299">
        <v>830.56</v>
      </c>
    </row>
    <row r="2300" spans="3:16" x14ac:dyDescent="0.2">
      <c r="C2300" s="5">
        <v>40171</v>
      </c>
      <c r="D2300" t="s">
        <v>90</v>
      </c>
      <c r="E2300">
        <v>12854</v>
      </c>
      <c r="F2300">
        <v>8461</v>
      </c>
      <c r="G2300">
        <v>4884</v>
      </c>
      <c r="H2300">
        <f>'[4]200912'!Z91</f>
        <v>3717</v>
      </c>
      <c r="I2300">
        <v>1096</v>
      </c>
      <c r="J2300">
        <v>2161</v>
      </c>
      <c r="K2300">
        <v>29</v>
      </c>
      <c r="L2300">
        <v>1685</v>
      </c>
      <c r="M2300">
        <v>799</v>
      </c>
      <c r="N2300">
        <v>1693</v>
      </c>
      <c r="O2300">
        <v>82</v>
      </c>
      <c r="P2300">
        <v>846.05</v>
      </c>
    </row>
    <row r="2301" spans="3:16" x14ac:dyDescent="0.2">
      <c r="C2301" s="5">
        <v>40171</v>
      </c>
      <c r="D2301" t="s">
        <v>91</v>
      </c>
      <c r="E2301">
        <v>13096</v>
      </c>
      <c r="F2301">
        <v>9188</v>
      </c>
      <c r="G2301">
        <v>5066</v>
      </c>
      <c r="H2301">
        <f>'[4]200912'!Z92</f>
        <v>3979</v>
      </c>
      <c r="I2301">
        <v>1091</v>
      </c>
      <c r="J2301">
        <v>2321</v>
      </c>
      <c r="K2301">
        <v>37</v>
      </c>
      <c r="L2301">
        <v>1602</v>
      </c>
      <c r="M2301">
        <v>903</v>
      </c>
      <c r="N2301">
        <v>1965</v>
      </c>
      <c r="O2301">
        <v>86</v>
      </c>
      <c r="P2301">
        <v>861.75</v>
      </c>
    </row>
    <row r="2302" spans="3:16" x14ac:dyDescent="0.2">
      <c r="C2302" s="5">
        <v>40171</v>
      </c>
      <c r="D2302" t="s">
        <v>92</v>
      </c>
      <c r="E2302">
        <v>13373</v>
      </c>
      <c r="F2302">
        <v>9134</v>
      </c>
      <c r="G2302">
        <v>5082</v>
      </c>
      <c r="H2302">
        <f>'[4]200912'!Z93</f>
        <v>4053</v>
      </c>
      <c r="I2302">
        <v>1070</v>
      </c>
      <c r="J2302">
        <v>2335</v>
      </c>
      <c r="K2302">
        <v>35</v>
      </c>
      <c r="L2302">
        <v>1510</v>
      </c>
      <c r="M2302">
        <v>903</v>
      </c>
      <c r="N2302">
        <v>1965</v>
      </c>
      <c r="O2302">
        <v>85</v>
      </c>
      <c r="P2302">
        <v>877.24</v>
      </c>
    </row>
    <row r="2303" spans="3:16" x14ac:dyDescent="0.2">
      <c r="C2303" s="5">
        <v>40171</v>
      </c>
      <c r="D2303" t="s">
        <v>93</v>
      </c>
      <c r="E2303">
        <v>13418</v>
      </c>
      <c r="F2303">
        <v>8992</v>
      </c>
      <c r="G2303">
        <v>5057</v>
      </c>
      <c r="H2303">
        <f>'[4]200912'!Z94</f>
        <v>3987</v>
      </c>
      <c r="I2303">
        <v>1021</v>
      </c>
      <c r="J2303">
        <v>2337</v>
      </c>
      <c r="K2303">
        <v>34</v>
      </c>
      <c r="L2303">
        <v>1446</v>
      </c>
      <c r="M2303">
        <v>903</v>
      </c>
      <c r="N2303">
        <v>1965</v>
      </c>
      <c r="O2303">
        <v>84</v>
      </c>
      <c r="P2303">
        <v>882.85</v>
      </c>
    </row>
    <row r="2304" spans="3:16" x14ac:dyDescent="0.2">
      <c r="C2304" s="5">
        <v>40171</v>
      </c>
      <c r="D2304" t="s">
        <v>94</v>
      </c>
      <c r="E2304">
        <v>13244</v>
      </c>
      <c r="F2304">
        <v>8924</v>
      </c>
      <c r="G2304">
        <v>4942</v>
      </c>
      <c r="H2304">
        <f>'[4]200912'!Z95</f>
        <v>3899</v>
      </c>
      <c r="I2304">
        <v>984</v>
      </c>
      <c r="J2304">
        <v>2407</v>
      </c>
      <c r="K2304">
        <v>30</v>
      </c>
      <c r="L2304">
        <v>1441</v>
      </c>
      <c r="M2304">
        <v>903</v>
      </c>
      <c r="N2304">
        <v>1965</v>
      </c>
      <c r="O2304">
        <v>84</v>
      </c>
      <c r="P2304">
        <v>888.17</v>
      </c>
    </row>
    <row r="2305" spans="3:16" x14ac:dyDescent="0.2">
      <c r="C2305" s="5">
        <v>40171</v>
      </c>
      <c r="D2305" t="s">
        <v>95</v>
      </c>
      <c r="E2305">
        <v>13007</v>
      </c>
      <c r="F2305">
        <v>8856</v>
      </c>
      <c r="G2305">
        <v>4898</v>
      </c>
      <c r="H2305">
        <f>'[4]200912'!Z96</f>
        <v>3776</v>
      </c>
      <c r="I2305">
        <v>1006</v>
      </c>
      <c r="J2305">
        <v>2318</v>
      </c>
      <c r="K2305">
        <v>29</v>
      </c>
      <c r="L2305">
        <v>1372</v>
      </c>
      <c r="M2305">
        <v>992</v>
      </c>
      <c r="N2305">
        <v>2091</v>
      </c>
      <c r="O2305">
        <v>83</v>
      </c>
      <c r="P2305">
        <v>893.78</v>
      </c>
    </row>
    <row r="2306" spans="3:16" x14ac:dyDescent="0.2">
      <c r="C2306" s="5">
        <v>40171</v>
      </c>
      <c r="D2306" t="s">
        <v>96</v>
      </c>
      <c r="E2306">
        <v>12727</v>
      </c>
      <c r="F2306">
        <v>8752</v>
      </c>
      <c r="G2306">
        <v>4710</v>
      </c>
      <c r="H2306">
        <f>'[4]200912'!Z97</f>
        <v>3701</v>
      </c>
      <c r="I2306">
        <v>1063</v>
      </c>
      <c r="J2306">
        <v>2296</v>
      </c>
      <c r="K2306">
        <v>29</v>
      </c>
      <c r="L2306">
        <v>1362</v>
      </c>
      <c r="M2306">
        <v>992</v>
      </c>
      <c r="N2306">
        <v>2091</v>
      </c>
      <c r="O2306">
        <v>80</v>
      </c>
      <c r="P2306">
        <v>898.89</v>
      </c>
    </row>
    <row r="2307" spans="3:16" x14ac:dyDescent="0.2">
      <c r="C2307" s="5">
        <v>40171</v>
      </c>
      <c r="D2307" t="s">
        <v>97</v>
      </c>
      <c r="E2307">
        <v>12449</v>
      </c>
      <c r="F2307">
        <v>8608</v>
      </c>
      <c r="G2307">
        <v>4647</v>
      </c>
      <c r="H2307">
        <f>'[4]200912'!Z98</f>
        <v>3603</v>
      </c>
      <c r="I2307">
        <v>1079</v>
      </c>
      <c r="J2307">
        <v>2341</v>
      </c>
      <c r="K2307">
        <v>30</v>
      </c>
      <c r="L2307">
        <v>1378</v>
      </c>
      <c r="M2307">
        <v>992</v>
      </c>
      <c r="N2307">
        <v>2091</v>
      </c>
      <c r="O2307">
        <v>77</v>
      </c>
      <c r="P2307">
        <v>911.19</v>
      </c>
    </row>
    <row r="2308" spans="3:16" x14ac:dyDescent="0.2">
      <c r="C2308" s="5">
        <v>40171</v>
      </c>
      <c r="D2308" t="s">
        <v>98</v>
      </c>
      <c r="E2308">
        <v>12222</v>
      </c>
      <c r="F2308">
        <v>8395</v>
      </c>
      <c r="G2308">
        <v>4587</v>
      </c>
      <c r="H2308">
        <f>'[4]200912'!Z99</f>
        <v>3575</v>
      </c>
      <c r="I2308">
        <v>1079</v>
      </c>
      <c r="J2308">
        <v>2307</v>
      </c>
      <c r="K2308">
        <v>36</v>
      </c>
      <c r="L2308">
        <v>1328</v>
      </c>
      <c r="M2308">
        <v>992</v>
      </c>
      <c r="N2308">
        <v>2091</v>
      </c>
      <c r="O2308">
        <v>74</v>
      </c>
      <c r="P2308">
        <v>923.3</v>
      </c>
    </row>
    <row r="2309" spans="3:16" x14ac:dyDescent="0.2">
      <c r="C2309" s="5">
        <v>40172</v>
      </c>
      <c r="D2309" t="s">
        <v>3</v>
      </c>
      <c r="E2309">
        <v>12036</v>
      </c>
      <c r="F2309">
        <v>8304</v>
      </c>
      <c r="G2309">
        <v>4548</v>
      </c>
      <c r="H2309">
        <f>'[4]200912'!AA4</f>
        <v>3555</v>
      </c>
      <c r="I2309">
        <v>1076</v>
      </c>
      <c r="J2309">
        <v>2219</v>
      </c>
      <c r="K2309">
        <v>45</v>
      </c>
      <c r="L2309">
        <v>1271</v>
      </c>
      <c r="M2309">
        <v>1325</v>
      </c>
      <c r="N2309">
        <v>2428</v>
      </c>
      <c r="O2309">
        <v>82</v>
      </c>
      <c r="P2309">
        <v>935.4</v>
      </c>
    </row>
    <row r="2310" spans="3:16" x14ac:dyDescent="0.2">
      <c r="C2310" s="5">
        <v>40172</v>
      </c>
      <c r="D2310" t="s">
        <v>4</v>
      </c>
      <c r="E2310">
        <v>11714</v>
      </c>
      <c r="F2310">
        <v>8020</v>
      </c>
      <c r="G2310">
        <v>4376</v>
      </c>
      <c r="H2310">
        <f>'[4]200912'!AA5</f>
        <v>3379</v>
      </c>
      <c r="I2310">
        <v>1099</v>
      </c>
      <c r="J2310">
        <v>2284</v>
      </c>
      <c r="K2310">
        <v>61</v>
      </c>
      <c r="L2310">
        <v>1365</v>
      </c>
      <c r="M2310">
        <v>1325</v>
      </c>
      <c r="N2310">
        <v>2428</v>
      </c>
      <c r="O2310">
        <v>87</v>
      </c>
      <c r="P2310">
        <v>1623.26</v>
      </c>
    </row>
    <row r="2311" spans="3:16" x14ac:dyDescent="0.2">
      <c r="C2311" s="5">
        <v>40172</v>
      </c>
      <c r="D2311" t="s">
        <v>5</v>
      </c>
      <c r="E2311">
        <v>11425</v>
      </c>
      <c r="F2311">
        <v>7766</v>
      </c>
      <c r="G2311">
        <v>4260</v>
      </c>
      <c r="H2311">
        <f>'[4]200912'!AA6</f>
        <v>3324</v>
      </c>
      <c r="I2311">
        <v>1108</v>
      </c>
      <c r="J2311">
        <v>2299</v>
      </c>
      <c r="K2311">
        <v>78</v>
      </c>
      <c r="L2311">
        <v>1309</v>
      </c>
      <c r="M2311">
        <v>1325</v>
      </c>
      <c r="N2311">
        <v>2428</v>
      </c>
      <c r="O2311">
        <v>91</v>
      </c>
      <c r="P2311">
        <v>1630.21</v>
      </c>
    </row>
    <row r="2312" spans="3:16" x14ac:dyDescent="0.2">
      <c r="C2312" s="5">
        <v>40172</v>
      </c>
      <c r="D2312" t="s">
        <v>6</v>
      </c>
      <c r="E2312">
        <v>11197</v>
      </c>
      <c r="F2312">
        <v>7461</v>
      </c>
      <c r="G2312">
        <v>4172</v>
      </c>
      <c r="H2312">
        <f>'[4]200912'!AA7</f>
        <v>3330</v>
      </c>
      <c r="I2312">
        <v>1152</v>
      </c>
      <c r="J2312">
        <v>2247</v>
      </c>
      <c r="K2312">
        <v>90</v>
      </c>
      <c r="L2312">
        <v>1243</v>
      </c>
      <c r="M2312">
        <v>1325</v>
      </c>
      <c r="N2312">
        <v>2428</v>
      </c>
      <c r="O2312">
        <v>95</v>
      </c>
      <c r="P2312">
        <v>1637.46</v>
      </c>
    </row>
    <row r="2313" spans="3:16" x14ac:dyDescent="0.2">
      <c r="C2313" s="5">
        <v>40172</v>
      </c>
      <c r="D2313" t="s">
        <v>7</v>
      </c>
      <c r="E2313">
        <v>11011</v>
      </c>
      <c r="F2313">
        <v>7247</v>
      </c>
      <c r="G2313">
        <v>4004</v>
      </c>
      <c r="H2313">
        <f>'[4]200912'!AA8</f>
        <v>3230</v>
      </c>
      <c r="I2313">
        <v>1158</v>
      </c>
      <c r="J2313">
        <v>2317</v>
      </c>
      <c r="K2313">
        <v>103</v>
      </c>
      <c r="L2313">
        <v>1233</v>
      </c>
      <c r="M2313">
        <v>1368</v>
      </c>
      <c r="N2313">
        <v>2775</v>
      </c>
      <c r="O2313">
        <v>99</v>
      </c>
      <c r="P2313">
        <v>1644.71</v>
      </c>
    </row>
    <row r="2314" spans="3:16" x14ac:dyDescent="0.2">
      <c r="C2314" s="5">
        <v>40172</v>
      </c>
      <c r="D2314" t="s">
        <v>8</v>
      </c>
      <c r="E2314">
        <v>10815</v>
      </c>
      <c r="F2314">
        <v>7007</v>
      </c>
      <c r="G2314">
        <v>3895</v>
      </c>
      <c r="H2314">
        <f>'[4]200912'!AA9</f>
        <v>2987</v>
      </c>
      <c r="I2314">
        <v>1129</v>
      </c>
      <c r="J2314">
        <v>2346</v>
      </c>
      <c r="K2314">
        <v>109</v>
      </c>
      <c r="L2314">
        <v>1222</v>
      </c>
      <c r="M2314">
        <v>1368</v>
      </c>
      <c r="N2314">
        <v>2775</v>
      </c>
      <c r="O2314">
        <v>104</v>
      </c>
      <c r="P2314">
        <v>1651.67</v>
      </c>
    </row>
    <row r="2315" spans="3:16" x14ac:dyDescent="0.2">
      <c r="C2315" s="5">
        <v>40172</v>
      </c>
      <c r="D2315" t="s">
        <v>9</v>
      </c>
      <c r="E2315">
        <v>10709</v>
      </c>
      <c r="F2315">
        <v>6680</v>
      </c>
      <c r="G2315">
        <v>3762</v>
      </c>
      <c r="H2315">
        <f>'[4]200912'!AA10</f>
        <v>2883</v>
      </c>
      <c r="I2315">
        <v>1274</v>
      </c>
      <c r="J2315">
        <v>2369</v>
      </c>
      <c r="K2315">
        <v>123</v>
      </c>
      <c r="L2315">
        <v>1230</v>
      </c>
      <c r="M2315">
        <v>1368</v>
      </c>
      <c r="N2315">
        <v>2775</v>
      </c>
      <c r="O2315">
        <v>109</v>
      </c>
      <c r="P2315">
        <v>1640.13</v>
      </c>
    </row>
    <row r="2316" spans="3:16" x14ac:dyDescent="0.2">
      <c r="C2316" s="5">
        <v>40172</v>
      </c>
      <c r="D2316" t="s">
        <v>10</v>
      </c>
      <c r="E2316">
        <v>10548</v>
      </c>
      <c r="F2316">
        <v>6404</v>
      </c>
      <c r="G2316">
        <v>3665</v>
      </c>
      <c r="H2316">
        <f>'[4]200912'!AA11</f>
        <v>2846</v>
      </c>
      <c r="I2316">
        <v>1335</v>
      </c>
      <c r="J2316">
        <v>2419</v>
      </c>
      <c r="K2316">
        <v>146</v>
      </c>
      <c r="L2316">
        <v>1192</v>
      </c>
      <c r="M2316">
        <v>1368</v>
      </c>
      <c r="N2316">
        <v>2775</v>
      </c>
      <c r="O2316">
        <v>113</v>
      </c>
      <c r="P2316">
        <v>1629.08</v>
      </c>
    </row>
    <row r="2317" spans="3:16" x14ac:dyDescent="0.2">
      <c r="C2317" s="5">
        <v>40172</v>
      </c>
      <c r="D2317" t="s">
        <v>11</v>
      </c>
      <c r="E2317">
        <v>10526</v>
      </c>
      <c r="F2317">
        <v>6261</v>
      </c>
      <c r="G2317">
        <v>3622</v>
      </c>
      <c r="H2317">
        <f>'[4]200912'!AA12</f>
        <v>2889</v>
      </c>
      <c r="I2317">
        <v>1338</v>
      </c>
      <c r="J2317">
        <v>2391</v>
      </c>
      <c r="K2317">
        <v>150</v>
      </c>
      <c r="L2317">
        <v>1153</v>
      </c>
      <c r="M2317">
        <v>1468</v>
      </c>
      <c r="N2317">
        <v>3038</v>
      </c>
      <c r="O2317">
        <v>118</v>
      </c>
      <c r="P2317">
        <v>1617.54</v>
      </c>
    </row>
    <row r="2318" spans="3:16" x14ac:dyDescent="0.2">
      <c r="C2318" s="5">
        <v>40172</v>
      </c>
      <c r="D2318" t="s">
        <v>12</v>
      </c>
      <c r="E2318">
        <v>10473</v>
      </c>
      <c r="F2318">
        <v>6072</v>
      </c>
      <c r="G2318">
        <v>3542</v>
      </c>
      <c r="H2318">
        <f>'[4]200912'!AA13</f>
        <v>2948</v>
      </c>
      <c r="I2318">
        <v>1366</v>
      </c>
      <c r="J2318">
        <v>2395</v>
      </c>
      <c r="K2318">
        <v>166</v>
      </c>
      <c r="L2318">
        <v>1215</v>
      </c>
      <c r="M2318">
        <v>1468</v>
      </c>
      <c r="N2318">
        <v>3038</v>
      </c>
      <c r="O2318">
        <v>122</v>
      </c>
      <c r="P2318">
        <v>1606</v>
      </c>
    </row>
    <row r="2319" spans="3:16" x14ac:dyDescent="0.2">
      <c r="C2319" s="5">
        <v>40172</v>
      </c>
      <c r="D2319" t="s">
        <v>13</v>
      </c>
      <c r="E2319">
        <v>10387</v>
      </c>
      <c r="F2319">
        <v>5901</v>
      </c>
      <c r="G2319">
        <v>3463</v>
      </c>
      <c r="H2319">
        <f>'[4]200912'!AA14</f>
        <v>2996</v>
      </c>
      <c r="I2319">
        <v>1338</v>
      </c>
      <c r="J2319">
        <v>2391</v>
      </c>
      <c r="K2319">
        <v>188</v>
      </c>
      <c r="L2319">
        <v>1210</v>
      </c>
      <c r="M2319">
        <v>1468</v>
      </c>
      <c r="N2319">
        <v>3038</v>
      </c>
      <c r="O2319">
        <v>126</v>
      </c>
      <c r="P2319">
        <v>1595.84</v>
      </c>
    </row>
    <row r="2320" spans="3:16" x14ac:dyDescent="0.2">
      <c r="C2320" s="5">
        <v>40172</v>
      </c>
      <c r="D2320" t="s">
        <v>14</v>
      </c>
      <c r="E2320">
        <v>10235</v>
      </c>
      <c r="F2320">
        <v>5777</v>
      </c>
      <c r="G2320">
        <v>3408</v>
      </c>
      <c r="H2320">
        <f>'[4]200912'!AA15</f>
        <v>2985</v>
      </c>
      <c r="I2320">
        <v>1294</v>
      </c>
      <c r="J2320">
        <v>2370</v>
      </c>
      <c r="K2320">
        <v>191</v>
      </c>
      <c r="L2320">
        <v>1262</v>
      </c>
      <c r="M2320">
        <v>1468</v>
      </c>
      <c r="N2320">
        <v>3038</v>
      </c>
      <c r="O2320">
        <v>130</v>
      </c>
      <c r="P2320">
        <v>1585.47</v>
      </c>
    </row>
    <row r="2321" spans="3:16" x14ac:dyDescent="0.2">
      <c r="C2321" s="5">
        <v>40172</v>
      </c>
      <c r="D2321" t="s">
        <v>15</v>
      </c>
      <c r="E2321">
        <v>10103</v>
      </c>
      <c r="F2321">
        <v>5698</v>
      </c>
      <c r="G2321">
        <v>3365</v>
      </c>
      <c r="H2321">
        <f>'[4]200912'!AA16</f>
        <v>2954</v>
      </c>
      <c r="I2321">
        <v>1296</v>
      </c>
      <c r="J2321">
        <v>2426</v>
      </c>
      <c r="K2321">
        <v>189</v>
      </c>
      <c r="L2321">
        <v>1326</v>
      </c>
      <c r="M2321">
        <v>1616</v>
      </c>
      <c r="N2321">
        <v>3311</v>
      </c>
      <c r="O2321">
        <v>133</v>
      </c>
      <c r="P2321">
        <v>1575.6</v>
      </c>
    </row>
    <row r="2322" spans="3:16" x14ac:dyDescent="0.2">
      <c r="C2322" s="5">
        <v>40172</v>
      </c>
      <c r="D2322" t="s">
        <v>16</v>
      </c>
      <c r="E2322">
        <v>10026</v>
      </c>
      <c r="F2322">
        <v>5639</v>
      </c>
      <c r="G2322">
        <v>3340</v>
      </c>
      <c r="H2322">
        <f>'[4]200912'!AA17</f>
        <v>2865</v>
      </c>
      <c r="I2322">
        <v>1352</v>
      </c>
      <c r="J2322">
        <v>2507</v>
      </c>
      <c r="K2322">
        <v>184</v>
      </c>
      <c r="L2322">
        <v>1357</v>
      </c>
      <c r="M2322">
        <v>1616</v>
      </c>
      <c r="N2322">
        <v>3311</v>
      </c>
      <c r="O2322">
        <v>144</v>
      </c>
      <c r="P2322">
        <v>1565.23</v>
      </c>
    </row>
    <row r="2323" spans="3:16" x14ac:dyDescent="0.2">
      <c r="C2323" s="5">
        <v>40172</v>
      </c>
      <c r="D2323" t="s">
        <v>17</v>
      </c>
      <c r="E2323">
        <v>9979</v>
      </c>
      <c r="F2323">
        <v>5568</v>
      </c>
      <c r="G2323">
        <v>3404</v>
      </c>
      <c r="H2323">
        <f>'[4]200912'!AA18</f>
        <v>2770</v>
      </c>
      <c r="I2323">
        <v>1334</v>
      </c>
      <c r="J2323">
        <v>2407</v>
      </c>
      <c r="K2323">
        <v>181</v>
      </c>
      <c r="L2323">
        <v>1444</v>
      </c>
      <c r="M2323">
        <v>1616</v>
      </c>
      <c r="N2323">
        <v>3311</v>
      </c>
      <c r="O2323">
        <v>155</v>
      </c>
      <c r="P2323">
        <v>1563.46</v>
      </c>
    </row>
    <row r="2324" spans="3:16" x14ac:dyDescent="0.2">
      <c r="C2324" s="5">
        <v>40172</v>
      </c>
      <c r="D2324" t="s">
        <v>18</v>
      </c>
      <c r="E2324">
        <v>9955</v>
      </c>
      <c r="F2324">
        <v>5522</v>
      </c>
      <c r="G2324">
        <v>3411</v>
      </c>
      <c r="H2324">
        <f>'[4]200912'!AA19</f>
        <v>2760</v>
      </c>
      <c r="I2324">
        <v>1298</v>
      </c>
      <c r="J2324">
        <v>2214</v>
      </c>
      <c r="K2324">
        <v>180</v>
      </c>
      <c r="L2324">
        <v>1487</v>
      </c>
      <c r="M2324">
        <v>1616</v>
      </c>
      <c r="N2324">
        <v>3311</v>
      </c>
      <c r="O2324">
        <v>165</v>
      </c>
      <c r="P2324">
        <v>1561.69</v>
      </c>
    </row>
    <row r="2325" spans="3:16" x14ac:dyDescent="0.2">
      <c r="C2325" s="5">
        <v>40172</v>
      </c>
      <c r="D2325" t="s">
        <v>19</v>
      </c>
      <c r="E2325">
        <v>9975</v>
      </c>
      <c r="F2325">
        <v>5505</v>
      </c>
      <c r="G2325">
        <v>3429</v>
      </c>
      <c r="H2325">
        <f>'[4]200912'!AA20</f>
        <v>2758</v>
      </c>
      <c r="I2325">
        <v>1324</v>
      </c>
      <c r="J2325">
        <v>2299</v>
      </c>
      <c r="K2325">
        <v>176</v>
      </c>
      <c r="L2325">
        <v>1593</v>
      </c>
      <c r="M2325">
        <v>1754</v>
      </c>
      <c r="N2325">
        <v>3378</v>
      </c>
      <c r="O2325">
        <v>176</v>
      </c>
      <c r="P2325">
        <v>1559.92</v>
      </c>
    </row>
    <row r="2326" spans="3:16" x14ac:dyDescent="0.2">
      <c r="C2326" s="5">
        <v>40172</v>
      </c>
      <c r="D2326" t="s">
        <v>20</v>
      </c>
      <c r="E2326">
        <v>9990</v>
      </c>
      <c r="F2326">
        <v>5423</v>
      </c>
      <c r="G2326">
        <v>3401</v>
      </c>
      <c r="H2326">
        <f>'[4]200912'!AA21</f>
        <v>2759</v>
      </c>
      <c r="I2326">
        <v>1356</v>
      </c>
      <c r="J2326">
        <v>2419</v>
      </c>
      <c r="K2326">
        <v>174</v>
      </c>
      <c r="L2326">
        <v>1777</v>
      </c>
      <c r="M2326">
        <v>1754</v>
      </c>
      <c r="N2326">
        <v>3378</v>
      </c>
      <c r="O2326">
        <v>192</v>
      </c>
      <c r="P2326">
        <v>1557.85</v>
      </c>
    </row>
    <row r="2327" spans="3:16" x14ac:dyDescent="0.2">
      <c r="C2327" s="5">
        <v>40172</v>
      </c>
      <c r="D2327" t="s">
        <v>21</v>
      </c>
      <c r="E2327">
        <v>9965</v>
      </c>
      <c r="F2327">
        <v>5375</v>
      </c>
      <c r="G2327">
        <v>3565</v>
      </c>
      <c r="H2327">
        <f>'[4]200912'!AA22</f>
        <v>2798</v>
      </c>
      <c r="I2327">
        <v>1453</v>
      </c>
      <c r="J2327">
        <v>2494</v>
      </c>
      <c r="K2327">
        <v>190</v>
      </c>
      <c r="L2327">
        <v>1718</v>
      </c>
      <c r="M2327">
        <v>1754</v>
      </c>
      <c r="N2327">
        <v>3378</v>
      </c>
      <c r="O2327">
        <v>208</v>
      </c>
      <c r="P2327">
        <v>1561.78</v>
      </c>
    </row>
    <row r="2328" spans="3:16" x14ac:dyDescent="0.2">
      <c r="C2328" s="5">
        <v>40172</v>
      </c>
      <c r="D2328" t="s">
        <v>22</v>
      </c>
      <c r="E2328">
        <v>9908</v>
      </c>
      <c r="F2328">
        <v>5357</v>
      </c>
      <c r="G2328">
        <v>3552</v>
      </c>
      <c r="H2328">
        <f>'[4]200912'!AA23</f>
        <v>2828</v>
      </c>
      <c r="I2328">
        <v>1519</v>
      </c>
      <c r="J2328">
        <v>2474</v>
      </c>
      <c r="K2328">
        <v>190</v>
      </c>
      <c r="L2328">
        <v>1615</v>
      </c>
      <c r="M2328">
        <v>1754</v>
      </c>
      <c r="N2328">
        <v>3378</v>
      </c>
      <c r="O2328">
        <v>224</v>
      </c>
      <c r="P2328">
        <v>1565.72</v>
      </c>
    </row>
    <row r="2329" spans="3:16" x14ac:dyDescent="0.2">
      <c r="C2329" s="5">
        <v>40172</v>
      </c>
      <c r="D2329" t="s">
        <v>23</v>
      </c>
      <c r="E2329">
        <v>9815</v>
      </c>
      <c r="F2329">
        <v>5439</v>
      </c>
      <c r="G2329">
        <v>3480</v>
      </c>
      <c r="H2329">
        <f>'[4]200912'!AA24</f>
        <v>2859</v>
      </c>
      <c r="I2329">
        <v>1522</v>
      </c>
      <c r="J2329">
        <v>2402</v>
      </c>
      <c r="K2329">
        <v>180</v>
      </c>
      <c r="L2329">
        <v>1525</v>
      </c>
      <c r="M2329">
        <v>1789</v>
      </c>
      <c r="N2329">
        <v>3439</v>
      </c>
      <c r="O2329">
        <v>240</v>
      </c>
      <c r="P2329">
        <v>1569.65</v>
      </c>
    </row>
    <row r="2330" spans="3:16" x14ac:dyDescent="0.2">
      <c r="C2330" s="5">
        <v>40172</v>
      </c>
      <c r="D2330" t="s">
        <v>24</v>
      </c>
      <c r="E2330">
        <v>9674</v>
      </c>
      <c r="F2330">
        <v>5263</v>
      </c>
      <c r="G2330">
        <v>3409</v>
      </c>
      <c r="H2330">
        <f>'[4]200912'!AA25</f>
        <v>2687</v>
      </c>
      <c r="I2330">
        <v>1590</v>
      </c>
      <c r="J2330">
        <v>2319</v>
      </c>
      <c r="K2330">
        <v>182</v>
      </c>
      <c r="L2330">
        <v>1719</v>
      </c>
      <c r="M2330">
        <v>1789</v>
      </c>
      <c r="N2330">
        <v>3439</v>
      </c>
      <c r="O2330">
        <v>248</v>
      </c>
      <c r="P2330">
        <v>1573.29</v>
      </c>
    </row>
    <row r="2331" spans="3:16" x14ac:dyDescent="0.2">
      <c r="C2331" s="5">
        <v>40172</v>
      </c>
      <c r="D2331" t="s">
        <v>25</v>
      </c>
      <c r="E2331">
        <v>9532</v>
      </c>
      <c r="F2331">
        <v>5187</v>
      </c>
      <c r="G2331">
        <v>3334</v>
      </c>
      <c r="H2331">
        <f>'[4]200912'!AA26</f>
        <v>2512</v>
      </c>
      <c r="I2331">
        <v>1673</v>
      </c>
      <c r="J2331">
        <v>2397</v>
      </c>
      <c r="K2331">
        <v>183</v>
      </c>
      <c r="L2331">
        <v>1735</v>
      </c>
      <c r="M2331">
        <v>1789</v>
      </c>
      <c r="N2331">
        <v>3439</v>
      </c>
      <c r="O2331">
        <v>256</v>
      </c>
      <c r="P2331">
        <v>1573.58</v>
      </c>
    </row>
    <row r="2332" spans="3:16" x14ac:dyDescent="0.2">
      <c r="C2332" s="5">
        <v>40172</v>
      </c>
      <c r="D2332" t="s">
        <v>26</v>
      </c>
      <c r="E2332">
        <v>9391</v>
      </c>
      <c r="F2332">
        <v>5129</v>
      </c>
      <c r="G2332">
        <v>3226</v>
      </c>
      <c r="H2332">
        <f>'[4]200912'!AA27</f>
        <v>2328</v>
      </c>
      <c r="I2332">
        <v>1782</v>
      </c>
      <c r="J2332">
        <v>2396</v>
      </c>
      <c r="K2332">
        <v>174</v>
      </c>
      <c r="L2332">
        <v>1633</v>
      </c>
      <c r="M2332">
        <v>1789</v>
      </c>
      <c r="N2332">
        <v>3439</v>
      </c>
      <c r="O2332">
        <v>264</v>
      </c>
      <c r="P2332">
        <v>1574.38</v>
      </c>
    </row>
    <row r="2333" spans="3:16" x14ac:dyDescent="0.2">
      <c r="C2333" s="5">
        <v>40172</v>
      </c>
      <c r="D2333" t="s">
        <v>27</v>
      </c>
      <c r="E2333">
        <v>9132</v>
      </c>
      <c r="F2333">
        <v>5063</v>
      </c>
      <c r="G2333">
        <v>3114</v>
      </c>
      <c r="H2333">
        <f>'[4]200912'!AA28</f>
        <v>2153</v>
      </c>
      <c r="I2333">
        <v>1931</v>
      </c>
      <c r="J2333">
        <v>2309</v>
      </c>
      <c r="K2333">
        <v>165</v>
      </c>
      <c r="L2333">
        <v>1591</v>
      </c>
      <c r="M2333">
        <v>2028</v>
      </c>
      <c r="N2333">
        <v>3340</v>
      </c>
      <c r="O2333">
        <v>272</v>
      </c>
      <c r="P2333">
        <v>1574.67</v>
      </c>
    </row>
    <row r="2334" spans="3:16" x14ac:dyDescent="0.2">
      <c r="C2334" s="5">
        <v>40172</v>
      </c>
      <c r="D2334" t="s">
        <v>28</v>
      </c>
      <c r="E2334">
        <v>8901</v>
      </c>
      <c r="F2334">
        <v>5118</v>
      </c>
      <c r="G2334">
        <v>3137</v>
      </c>
      <c r="H2334">
        <f>'[4]200912'!AA29</f>
        <v>2082</v>
      </c>
      <c r="I2334">
        <v>2057</v>
      </c>
      <c r="J2334">
        <v>2195</v>
      </c>
      <c r="K2334">
        <v>167</v>
      </c>
      <c r="L2334">
        <v>1708</v>
      </c>
      <c r="M2334">
        <v>2028</v>
      </c>
      <c r="N2334">
        <v>3340</v>
      </c>
      <c r="O2334">
        <v>280</v>
      </c>
      <c r="P2334">
        <v>1575.47</v>
      </c>
    </row>
    <row r="2335" spans="3:16" x14ac:dyDescent="0.2">
      <c r="C2335" s="5">
        <v>40172</v>
      </c>
      <c r="D2335" t="s">
        <v>29</v>
      </c>
      <c r="E2335">
        <v>8762</v>
      </c>
      <c r="F2335">
        <v>5253</v>
      </c>
      <c r="G2335">
        <v>3138</v>
      </c>
      <c r="H2335">
        <f>'[4]200912'!AA30</f>
        <v>2040</v>
      </c>
      <c r="I2335">
        <v>2077</v>
      </c>
      <c r="J2335">
        <v>2105</v>
      </c>
      <c r="K2335">
        <v>142</v>
      </c>
      <c r="L2335">
        <v>1794</v>
      </c>
      <c r="M2335">
        <v>2028</v>
      </c>
      <c r="N2335">
        <v>3340</v>
      </c>
      <c r="O2335">
        <v>288</v>
      </c>
      <c r="P2335">
        <v>1567</v>
      </c>
    </row>
    <row r="2336" spans="3:16" x14ac:dyDescent="0.2">
      <c r="C2336" s="5">
        <v>40172</v>
      </c>
      <c r="D2336" t="s">
        <v>30</v>
      </c>
      <c r="E2336">
        <v>8719</v>
      </c>
      <c r="F2336">
        <v>5360</v>
      </c>
      <c r="G2336">
        <v>3162</v>
      </c>
      <c r="H2336">
        <f>'[4]200912'!AA31</f>
        <v>1959</v>
      </c>
      <c r="I2336">
        <v>2311</v>
      </c>
      <c r="J2336">
        <v>2085</v>
      </c>
      <c r="K2336">
        <v>171</v>
      </c>
      <c r="L2336">
        <v>1944</v>
      </c>
      <c r="M2336">
        <v>2028</v>
      </c>
      <c r="N2336">
        <v>3340</v>
      </c>
      <c r="O2336">
        <v>296</v>
      </c>
      <c r="P2336">
        <v>1558.73</v>
      </c>
    </row>
    <row r="2337" spans="3:16" x14ac:dyDescent="0.2">
      <c r="C2337" s="5">
        <v>40172</v>
      </c>
      <c r="D2337" t="s">
        <v>31</v>
      </c>
      <c r="E2337">
        <v>8562</v>
      </c>
      <c r="F2337">
        <v>5512</v>
      </c>
      <c r="G2337">
        <v>3179</v>
      </c>
      <c r="H2337">
        <f>'[4]200912'!AA32</f>
        <v>1939</v>
      </c>
      <c r="I2337">
        <v>2379</v>
      </c>
      <c r="J2337">
        <v>2124</v>
      </c>
      <c r="K2337">
        <v>185</v>
      </c>
      <c r="L2337">
        <v>2040</v>
      </c>
      <c r="M2337">
        <v>2266</v>
      </c>
      <c r="N2337">
        <v>3383</v>
      </c>
      <c r="O2337">
        <v>304</v>
      </c>
      <c r="P2337">
        <v>1550.77</v>
      </c>
    </row>
    <row r="2338" spans="3:16" x14ac:dyDescent="0.2">
      <c r="C2338" s="5">
        <v>40172</v>
      </c>
      <c r="D2338" t="s">
        <v>32</v>
      </c>
      <c r="E2338">
        <v>8452</v>
      </c>
      <c r="F2338">
        <v>5757</v>
      </c>
      <c r="G2338">
        <v>3141</v>
      </c>
      <c r="H2338">
        <f>'[4]200912'!AA33</f>
        <v>1980</v>
      </c>
      <c r="I2338">
        <v>2424</v>
      </c>
      <c r="J2338">
        <v>2080</v>
      </c>
      <c r="K2338">
        <v>198</v>
      </c>
      <c r="L2338">
        <v>2126</v>
      </c>
      <c r="M2338">
        <v>2266</v>
      </c>
      <c r="N2338">
        <v>3383</v>
      </c>
      <c r="O2338">
        <v>304</v>
      </c>
      <c r="P2338">
        <v>1542.3</v>
      </c>
    </row>
    <row r="2339" spans="3:16" x14ac:dyDescent="0.2">
      <c r="C2339" s="5">
        <v>40172</v>
      </c>
      <c r="D2339" t="s">
        <v>33</v>
      </c>
      <c r="E2339">
        <v>8491</v>
      </c>
      <c r="F2339">
        <v>6125</v>
      </c>
      <c r="G2339">
        <v>3125</v>
      </c>
      <c r="H2339">
        <f>'[4]200912'!AA34</f>
        <v>2076</v>
      </c>
      <c r="I2339">
        <v>2357</v>
      </c>
      <c r="J2339">
        <v>2015</v>
      </c>
      <c r="K2339">
        <v>205</v>
      </c>
      <c r="L2339">
        <v>2236</v>
      </c>
      <c r="M2339">
        <v>2266</v>
      </c>
      <c r="N2339">
        <v>3383</v>
      </c>
      <c r="O2339">
        <v>305</v>
      </c>
      <c r="P2339">
        <v>1554.97</v>
      </c>
    </row>
    <row r="2340" spans="3:16" x14ac:dyDescent="0.2">
      <c r="C2340" s="5">
        <v>40172</v>
      </c>
      <c r="D2340" t="s">
        <v>34</v>
      </c>
      <c r="E2340">
        <v>8621</v>
      </c>
      <c r="F2340">
        <v>6481</v>
      </c>
      <c r="G2340">
        <v>3265</v>
      </c>
      <c r="H2340">
        <f>'[4]200912'!AA35</f>
        <v>2161</v>
      </c>
      <c r="I2340">
        <v>2327</v>
      </c>
      <c r="J2340">
        <v>1972</v>
      </c>
      <c r="K2340">
        <v>209</v>
      </c>
      <c r="L2340">
        <v>2396</v>
      </c>
      <c r="M2340">
        <v>2266</v>
      </c>
      <c r="N2340">
        <v>3383</v>
      </c>
      <c r="O2340">
        <v>306</v>
      </c>
      <c r="P2340">
        <v>1567.14</v>
      </c>
    </row>
    <row r="2341" spans="3:16" x14ac:dyDescent="0.2">
      <c r="C2341" s="5">
        <v>40172</v>
      </c>
      <c r="D2341" t="s">
        <v>35</v>
      </c>
      <c r="E2341">
        <v>8755</v>
      </c>
      <c r="F2341">
        <v>6928</v>
      </c>
      <c r="G2341">
        <v>3289</v>
      </c>
      <c r="H2341">
        <f>'[4]200912'!AA36</f>
        <v>2191</v>
      </c>
      <c r="I2341">
        <v>2293</v>
      </c>
      <c r="J2341">
        <v>1768</v>
      </c>
      <c r="K2341">
        <v>218</v>
      </c>
      <c r="L2341">
        <v>2563</v>
      </c>
      <c r="M2341">
        <v>2502</v>
      </c>
      <c r="N2341">
        <v>3359</v>
      </c>
      <c r="O2341">
        <v>307</v>
      </c>
      <c r="P2341">
        <v>1579.51</v>
      </c>
    </row>
    <row r="2342" spans="3:16" x14ac:dyDescent="0.2">
      <c r="C2342" s="5">
        <v>40172</v>
      </c>
      <c r="D2342" t="s">
        <v>36</v>
      </c>
      <c r="E2342">
        <v>9057</v>
      </c>
      <c r="F2342">
        <v>7311</v>
      </c>
      <c r="G2342">
        <v>3330</v>
      </c>
      <c r="H2342">
        <f>'[4]200912'!AA37</f>
        <v>2331</v>
      </c>
      <c r="I2342">
        <v>2462</v>
      </c>
      <c r="J2342">
        <v>1616</v>
      </c>
      <c r="K2342">
        <v>245</v>
      </c>
      <c r="L2342">
        <v>2575</v>
      </c>
      <c r="M2342">
        <v>2502</v>
      </c>
      <c r="N2342">
        <v>3359</v>
      </c>
      <c r="O2342">
        <v>312</v>
      </c>
      <c r="P2342">
        <v>1592.18</v>
      </c>
    </row>
    <row r="2343" spans="3:16" x14ac:dyDescent="0.2">
      <c r="C2343" s="5">
        <v>40172</v>
      </c>
      <c r="D2343" t="s">
        <v>37</v>
      </c>
      <c r="E2343">
        <v>9261</v>
      </c>
      <c r="F2343">
        <v>7697</v>
      </c>
      <c r="G2343">
        <v>3404</v>
      </c>
      <c r="H2343">
        <f>'[4]200912'!AA38</f>
        <v>2451</v>
      </c>
      <c r="I2343">
        <v>2587</v>
      </c>
      <c r="J2343">
        <v>1604</v>
      </c>
      <c r="K2343">
        <v>268</v>
      </c>
      <c r="L2343">
        <v>2920</v>
      </c>
      <c r="M2343">
        <v>2502</v>
      </c>
      <c r="N2343">
        <v>3359</v>
      </c>
      <c r="O2343">
        <v>318</v>
      </c>
      <c r="P2343">
        <v>1713.96</v>
      </c>
    </row>
    <row r="2344" spans="3:16" x14ac:dyDescent="0.2">
      <c r="C2344" s="5">
        <v>40172</v>
      </c>
      <c r="D2344" t="s">
        <v>38</v>
      </c>
      <c r="E2344">
        <v>9454</v>
      </c>
      <c r="F2344">
        <v>8083</v>
      </c>
      <c r="G2344">
        <v>3455</v>
      </c>
      <c r="H2344">
        <f>'[4]200912'!AA39</f>
        <v>2568</v>
      </c>
      <c r="I2344">
        <v>2656</v>
      </c>
      <c r="J2344">
        <v>1495</v>
      </c>
      <c r="K2344">
        <v>272</v>
      </c>
      <c r="L2344">
        <v>3152</v>
      </c>
      <c r="M2344">
        <v>2502</v>
      </c>
      <c r="N2344">
        <v>3359</v>
      </c>
      <c r="O2344">
        <v>324</v>
      </c>
      <c r="P2344">
        <v>1835.94</v>
      </c>
    </row>
    <row r="2345" spans="3:16" x14ac:dyDescent="0.2">
      <c r="C2345" s="5">
        <v>40172</v>
      </c>
      <c r="D2345" t="s">
        <v>39</v>
      </c>
      <c r="E2345">
        <v>9657</v>
      </c>
      <c r="F2345">
        <v>8395</v>
      </c>
      <c r="G2345">
        <v>3625</v>
      </c>
      <c r="H2345">
        <f>'[4]200912'!AA40</f>
        <v>2651</v>
      </c>
      <c r="I2345">
        <v>2721</v>
      </c>
      <c r="J2345">
        <v>1471</v>
      </c>
      <c r="K2345">
        <v>280</v>
      </c>
      <c r="L2345">
        <v>3407</v>
      </c>
      <c r="M2345">
        <v>2644</v>
      </c>
      <c r="N2345">
        <v>3399</v>
      </c>
      <c r="O2345">
        <v>329</v>
      </c>
      <c r="P2345">
        <v>1958.22</v>
      </c>
    </row>
    <row r="2346" spans="3:16" x14ac:dyDescent="0.2">
      <c r="C2346" s="5">
        <v>40172</v>
      </c>
      <c r="D2346" t="s">
        <v>40</v>
      </c>
      <c r="E2346">
        <v>9892</v>
      </c>
      <c r="F2346">
        <v>8696</v>
      </c>
      <c r="G2346">
        <v>3720</v>
      </c>
      <c r="H2346">
        <f>'[4]200912'!AA41</f>
        <v>2709</v>
      </c>
      <c r="I2346">
        <v>2909</v>
      </c>
      <c r="J2346">
        <v>1523</v>
      </c>
      <c r="K2346">
        <v>283</v>
      </c>
      <c r="L2346">
        <v>3549</v>
      </c>
      <c r="M2346">
        <v>2644</v>
      </c>
      <c r="N2346">
        <v>3399</v>
      </c>
      <c r="O2346">
        <v>331</v>
      </c>
      <c r="P2346">
        <v>2080.5</v>
      </c>
    </row>
    <row r="2347" spans="3:16" x14ac:dyDescent="0.2">
      <c r="C2347" s="5">
        <v>40172</v>
      </c>
      <c r="D2347" t="s">
        <v>41</v>
      </c>
      <c r="E2347">
        <v>10168</v>
      </c>
      <c r="F2347">
        <v>8948</v>
      </c>
      <c r="G2347">
        <v>3853</v>
      </c>
      <c r="H2347">
        <f>'[4]200912'!AA42</f>
        <v>2824</v>
      </c>
      <c r="I2347">
        <v>3031</v>
      </c>
      <c r="J2347">
        <v>1633</v>
      </c>
      <c r="K2347">
        <v>277</v>
      </c>
      <c r="L2347">
        <v>3471</v>
      </c>
      <c r="M2347">
        <v>2644</v>
      </c>
      <c r="N2347">
        <v>3399</v>
      </c>
      <c r="O2347">
        <v>332</v>
      </c>
      <c r="P2347">
        <v>2221.88</v>
      </c>
    </row>
    <row r="2348" spans="3:16" x14ac:dyDescent="0.2">
      <c r="C2348" s="5">
        <v>40172</v>
      </c>
      <c r="D2348" t="s">
        <v>42</v>
      </c>
      <c r="E2348">
        <v>10411</v>
      </c>
      <c r="F2348">
        <v>9127</v>
      </c>
      <c r="G2348">
        <v>3940</v>
      </c>
      <c r="H2348">
        <f>'[4]200912'!AA43</f>
        <v>2908</v>
      </c>
      <c r="I2348">
        <v>3161</v>
      </c>
      <c r="J2348">
        <v>1845</v>
      </c>
      <c r="K2348">
        <v>271</v>
      </c>
      <c r="L2348">
        <v>3521</v>
      </c>
      <c r="M2348">
        <v>2644</v>
      </c>
      <c r="N2348">
        <v>3399</v>
      </c>
      <c r="O2348">
        <v>334</v>
      </c>
      <c r="P2348">
        <v>2362.96</v>
      </c>
    </row>
    <row r="2349" spans="3:16" x14ac:dyDescent="0.2">
      <c r="C2349" s="5">
        <v>40172</v>
      </c>
      <c r="D2349" t="s">
        <v>43</v>
      </c>
      <c r="E2349">
        <v>10576</v>
      </c>
      <c r="F2349">
        <v>8844</v>
      </c>
      <c r="G2349">
        <v>4035</v>
      </c>
      <c r="H2349">
        <f>'[4]200912'!AA44</f>
        <v>2892</v>
      </c>
      <c r="I2349">
        <v>3320</v>
      </c>
      <c r="J2349">
        <v>2054</v>
      </c>
      <c r="K2349">
        <v>266</v>
      </c>
      <c r="L2349">
        <v>3433</v>
      </c>
      <c r="M2349">
        <v>2775</v>
      </c>
      <c r="N2349">
        <v>3683</v>
      </c>
      <c r="O2349">
        <v>335</v>
      </c>
      <c r="P2349">
        <v>2504.84</v>
      </c>
    </row>
    <row r="2350" spans="3:16" x14ac:dyDescent="0.2">
      <c r="C2350" s="5">
        <v>40172</v>
      </c>
      <c r="D2350" t="s">
        <v>44</v>
      </c>
      <c r="E2350">
        <v>10779</v>
      </c>
      <c r="F2350">
        <v>8867</v>
      </c>
      <c r="G2350">
        <v>4117</v>
      </c>
      <c r="H2350">
        <f>'[4]200912'!AA45</f>
        <v>3034</v>
      </c>
      <c r="I2350">
        <v>3292</v>
      </c>
      <c r="J2350">
        <v>2170</v>
      </c>
      <c r="K2350">
        <v>264</v>
      </c>
      <c r="L2350">
        <v>3410</v>
      </c>
      <c r="M2350">
        <v>2775</v>
      </c>
      <c r="N2350">
        <v>3683</v>
      </c>
      <c r="O2350">
        <v>339</v>
      </c>
      <c r="P2350">
        <v>2645.93</v>
      </c>
    </row>
    <row r="2351" spans="3:16" x14ac:dyDescent="0.2">
      <c r="C2351" s="5">
        <v>40172</v>
      </c>
      <c r="D2351" t="s">
        <v>45</v>
      </c>
      <c r="E2351">
        <v>10973</v>
      </c>
      <c r="F2351">
        <v>9039</v>
      </c>
      <c r="G2351">
        <v>4194</v>
      </c>
      <c r="H2351">
        <f>'[4]200912'!AA46</f>
        <v>3122</v>
      </c>
      <c r="I2351">
        <v>3345</v>
      </c>
      <c r="J2351">
        <v>2234</v>
      </c>
      <c r="K2351">
        <v>251</v>
      </c>
      <c r="L2351">
        <v>3843</v>
      </c>
      <c r="M2351">
        <v>2775</v>
      </c>
      <c r="N2351">
        <v>3683</v>
      </c>
      <c r="O2351">
        <v>343</v>
      </c>
      <c r="P2351">
        <v>2820.23</v>
      </c>
    </row>
    <row r="2352" spans="3:16" x14ac:dyDescent="0.2">
      <c r="C2352" s="5">
        <v>40172</v>
      </c>
      <c r="D2352" t="s">
        <v>46</v>
      </c>
      <c r="E2352">
        <v>11128</v>
      </c>
      <c r="F2352">
        <v>9037</v>
      </c>
      <c r="G2352">
        <v>4266</v>
      </c>
      <c r="H2352">
        <f>'[4]200912'!AA47</f>
        <v>3136</v>
      </c>
      <c r="I2352">
        <v>3240</v>
      </c>
      <c r="J2352">
        <v>2524</v>
      </c>
      <c r="K2352">
        <v>240</v>
      </c>
      <c r="L2352">
        <v>4267</v>
      </c>
      <c r="M2352">
        <v>2775</v>
      </c>
      <c r="N2352">
        <v>3683</v>
      </c>
      <c r="O2352">
        <v>347</v>
      </c>
      <c r="P2352">
        <v>2994.84</v>
      </c>
    </row>
    <row r="2353" spans="3:16" x14ac:dyDescent="0.2">
      <c r="C2353" s="5">
        <v>40172</v>
      </c>
      <c r="D2353" t="s">
        <v>47</v>
      </c>
      <c r="E2353">
        <v>11272</v>
      </c>
      <c r="F2353">
        <v>8855</v>
      </c>
      <c r="G2353">
        <v>4193</v>
      </c>
      <c r="H2353">
        <f>'[4]200912'!AA48</f>
        <v>3247</v>
      </c>
      <c r="I2353">
        <v>3300</v>
      </c>
      <c r="J2353">
        <v>2836</v>
      </c>
      <c r="K2353">
        <v>236</v>
      </c>
      <c r="L2353">
        <v>4464</v>
      </c>
      <c r="M2353">
        <v>2932</v>
      </c>
      <c r="N2353">
        <v>3867</v>
      </c>
      <c r="O2353">
        <v>351</v>
      </c>
      <c r="P2353">
        <v>3169.15</v>
      </c>
    </row>
    <row r="2354" spans="3:16" x14ac:dyDescent="0.2">
      <c r="C2354" s="5">
        <v>40172</v>
      </c>
      <c r="D2354" t="s">
        <v>48</v>
      </c>
      <c r="E2354">
        <v>11536</v>
      </c>
      <c r="F2354">
        <v>8833</v>
      </c>
      <c r="G2354">
        <v>4254</v>
      </c>
      <c r="H2354">
        <f>'[4]200912'!AA49</f>
        <v>3298</v>
      </c>
      <c r="I2354">
        <v>3322</v>
      </c>
      <c r="J2354">
        <v>3089</v>
      </c>
      <c r="K2354">
        <v>235</v>
      </c>
      <c r="L2354">
        <v>4533</v>
      </c>
      <c r="M2354">
        <v>2932</v>
      </c>
      <c r="N2354">
        <v>3867</v>
      </c>
      <c r="O2354">
        <v>350</v>
      </c>
      <c r="P2354">
        <v>3343.45</v>
      </c>
    </row>
    <row r="2355" spans="3:16" x14ac:dyDescent="0.2">
      <c r="C2355" s="5">
        <v>40172</v>
      </c>
      <c r="D2355" t="s">
        <v>49</v>
      </c>
      <c r="E2355">
        <v>11782</v>
      </c>
      <c r="F2355">
        <v>8696</v>
      </c>
      <c r="G2355">
        <v>4272</v>
      </c>
      <c r="H2355">
        <f>'[4]200912'!AA50</f>
        <v>3185</v>
      </c>
      <c r="I2355">
        <v>3364</v>
      </c>
      <c r="J2355">
        <v>3354</v>
      </c>
      <c r="K2355">
        <v>212</v>
      </c>
      <c r="L2355">
        <v>4629</v>
      </c>
      <c r="M2355">
        <v>2932</v>
      </c>
      <c r="N2355">
        <v>3867</v>
      </c>
      <c r="O2355">
        <v>348</v>
      </c>
      <c r="P2355">
        <v>3525.31</v>
      </c>
    </row>
    <row r="2356" spans="3:16" x14ac:dyDescent="0.2">
      <c r="C2356" s="5">
        <v>40172</v>
      </c>
      <c r="D2356" t="s">
        <v>50</v>
      </c>
      <c r="E2356">
        <v>11928</v>
      </c>
      <c r="F2356">
        <v>8346</v>
      </c>
      <c r="G2356">
        <v>4232</v>
      </c>
      <c r="H2356">
        <f>'[4]200912'!AA51</f>
        <v>2955</v>
      </c>
      <c r="I2356">
        <v>3403</v>
      </c>
      <c r="J2356">
        <v>3690</v>
      </c>
      <c r="K2356">
        <v>214</v>
      </c>
      <c r="L2356">
        <v>4626</v>
      </c>
      <c r="M2356">
        <v>2932</v>
      </c>
      <c r="N2356">
        <v>3867</v>
      </c>
      <c r="O2356">
        <v>347</v>
      </c>
      <c r="P2356">
        <v>3707.66</v>
      </c>
    </row>
    <row r="2357" spans="3:16" x14ac:dyDescent="0.2">
      <c r="C2357" s="5">
        <v>40172</v>
      </c>
      <c r="D2357" t="s">
        <v>51</v>
      </c>
      <c r="E2357">
        <v>12060</v>
      </c>
      <c r="F2357">
        <v>7967</v>
      </c>
      <c r="G2357">
        <v>4414</v>
      </c>
      <c r="H2357">
        <f>'[4]200912'!AA52</f>
        <v>2463</v>
      </c>
      <c r="I2357">
        <v>3438</v>
      </c>
      <c r="J2357">
        <v>3885</v>
      </c>
      <c r="K2357">
        <v>231</v>
      </c>
      <c r="L2357">
        <v>4820</v>
      </c>
      <c r="M2357">
        <v>3156</v>
      </c>
      <c r="N2357">
        <v>3955</v>
      </c>
      <c r="O2357">
        <v>345</v>
      </c>
      <c r="P2357">
        <v>3890.02</v>
      </c>
    </row>
    <row r="2358" spans="3:16" x14ac:dyDescent="0.2">
      <c r="C2358" s="5">
        <v>40172</v>
      </c>
      <c r="D2358" t="s">
        <v>52</v>
      </c>
      <c r="E2358">
        <v>12120</v>
      </c>
      <c r="F2358">
        <v>7555</v>
      </c>
      <c r="G2358">
        <v>4361</v>
      </c>
      <c r="H2358">
        <f>'[4]200912'!AA53</f>
        <v>1942</v>
      </c>
      <c r="I2358">
        <v>3504</v>
      </c>
      <c r="J2358">
        <v>4112</v>
      </c>
      <c r="K2358">
        <v>235</v>
      </c>
      <c r="L2358">
        <v>4992</v>
      </c>
      <c r="M2358">
        <v>3156</v>
      </c>
      <c r="N2358">
        <v>3955</v>
      </c>
      <c r="O2358">
        <v>342</v>
      </c>
      <c r="P2358">
        <v>4071.88</v>
      </c>
    </row>
    <row r="2359" spans="3:16" x14ac:dyDescent="0.2">
      <c r="C2359" s="5">
        <v>40172</v>
      </c>
      <c r="D2359" t="s">
        <v>53</v>
      </c>
      <c r="E2359">
        <v>12085</v>
      </c>
      <c r="F2359">
        <v>7269</v>
      </c>
      <c r="G2359">
        <v>4230</v>
      </c>
      <c r="H2359">
        <f>'[4]200912'!AA54</f>
        <v>1416</v>
      </c>
      <c r="I2359">
        <v>3593</v>
      </c>
      <c r="J2359">
        <v>4255</v>
      </c>
      <c r="K2359">
        <v>222</v>
      </c>
      <c r="L2359">
        <v>5184</v>
      </c>
      <c r="M2359">
        <v>3156</v>
      </c>
      <c r="N2359">
        <v>3955</v>
      </c>
      <c r="O2359">
        <v>338</v>
      </c>
      <c r="P2359">
        <v>4271.76</v>
      </c>
    </row>
    <row r="2360" spans="3:16" x14ac:dyDescent="0.2">
      <c r="C2360" s="5">
        <v>40172</v>
      </c>
      <c r="D2360" t="s">
        <v>54</v>
      </c>
      <c r="E2360">
        <v>11839</v>
      </c>
      <c r="F2360">
        <v>6625</v>
      </c>
      <c r="G2360">
        <v>4229</v>
      </c>
      <c r="H2360">
        <f>'[4]200912'!AA55</f>
        <v>877</v>
      </c>
      <c r="I2360">
        <v>3652</v>
      </c>
      <c r="J2360">
        <v>4666</v>
      </c>
      <c r="K2360">
        <v>215</v>
      </c>
      <c r="L2360">
        <v>5359</v>
      </c>
      <c r="M2360">
        <v>3156</v>
      </c>
      <c r="N2360">
        <v>3955</v>
      </c>
      <c r="O2360">
        <v>334</v>
      </c>
      <c r="P2360">
        <v>4471.45</v>
      </c>
    </row>
    <row r="2361" spans="3:16" x14ac:dyDescent="0.2">
      <c r="C2361" s="5">
        <v>40172</v>
      </c>
      <c r="D2361" t="s">
        <v>55</v>
      </c>
      <c r="E2361">
        <v>11659</v>
      </c>
      <c r="F2361">
        <v>6333</v>
      </c>
      <c r="G2361">
        <v>4113</v>
      </c>
      <c r="H2361">
        <f>'[4]200912'!AA56</f>
        <v>526</v>
      </c>
      <c r="I2361">
        <v>3671</v>
      </c>
      <c r="J2361">
        <v>4764</v>
      </c>
      <c r="K2361">
        <v>215</v>
      </c>
      <c r="L2361">
        <v>5458</v>
      </c>
      <c r="M2361">
        <v>3336</v>
      </c>
      <c r="N2361">
        <v>4115</v>
      </c>
      <c r="O2361">
        <v>331</v>
      </c>
      <c r="P2361">
        <v>4671.63</v>
      </c>
    </row>
    <row r="2362" spans="3:16" x14ac:dyDescent="0.2">
      <c r="C2362" s="5">
        <v>40172</v>
      </c>
      <c r="D2362" t="s">
        <v>56</v>
      </c>
      <c r="E2362">
        <v>11510</v>
      </c>
      <c r="F2362">
        <v>5978</v>
      </c>
      <c r="G2362">
        <v>3911</v>
      </c>
      <c r="H2362">
        <f>'[4]200912'!AA57</f>
        <v>197</v>
      </c>
      <c r="I2362">
        <v>3649</v>
      </c>
      <c r="J2362">
        <v>4919</v>
      </c>
      <c r="K2362">
        <v>198</v>
      </c>
      <c r="L2362">
        <v>5692</v>
      </c>
      <c r="M2362">
        <v>3336</v>
      </c>
      <c r="N2362">
        <v>4115</v>
      </c>
      <c r="O2362">
        <v>331</v>
      </c>
      <c r="P2362">
        <v>4871.82</v>
      </c>
    </row>
    <row r="2363" spans="3:16" x14ac:dyDescent="0.2">
      <c r="C2363" s="5">
        <v>40172</v>
      </c>
      <c r="D2363" t="s">
        <v>57</v>
      </c>
      <c r="E2363">
        <v>11423</v>
      </c>
      <c r="F2363">
        <v>5709</v>
      </c>
      <c r="G2363">
        <v>3922</v>
      </c>
      <c r="H2363">
        <f>'[4]200912'!AA58</f>
        <v>-129</v>
      </c>
      <c r="I2363">
        <v>3579</v>
      </c>
      <c r="J2363">
        <v>5146</v>
      </c>
      <c r="K2363">
        <v>182</v>
      </c>
      <c r="L2363">
        <v>5883</v>
      </c>
      <c r="M2363">
        <v>3336</v>
      </c>
      <c r="N2363">
        <v>4115</v>
      </c>
      <c r="O2363">
        <v>331</v>
      </c>
      <c r="P2363">
        <v>4972.7</v>
      </c>
    </row>
    <row r="2364" spans="3:16" x14ac:dyDescent="0.2">
      <c r="C2364" s="5">
        <v>40172</v>
      </c>
      <c r="D2364" t="s">
        <v>58</v>
      </c>
      <c r="E2364">
        <v>11304</v>
      </c>
      <c r="F2364">
        <v>5414</v>
      </c>
      <c r="G2364">
        <v>3884</v>
      </c>
      <c r="H2364">
        <f>'[4]200912'!AA59</f>
        <v>-410</v>
      </c>
      <c r="I2364">
        <v>3516</v>
      </c>
      <c r="J2364">
        <v>5268</v>
      </c>
      <c r="K2364">
        <v>174</v>
      </c>
      <c r="L2364">
        <v>6242</v>
      </c>
      <c r="M2364">
        <v>3336</v>
      </c>
      <c r="N2364">
        <v>4115</v>
      </c>
      <c r="O2364">
        <v>331</v>
      </c>
      <c r="P2364">
        <v>5074.08</v>
      </c>
    </row>
    <row r="2365" spans="3:16" x14ac:dyDescent="0.2">
      <c r="C2365" s="5">
        <v>40172</v>
      </c>
      <c r="D2365" t="s">
        <v>59</v>
      </c>
      <c r="E2365">
        <v>11215</v>
      </c>
      <c r="F2365">
        <v>5437</v>
      </c>
      <c r="G2365">
        <v>3855</v>
      </c>
      <c r="H2365">
        <f>'[4]200912'!AA60</f>
        <v>-555</v>
      </c>
      <c r="I2365">
        <v>3477</v>
      </c>
      <c r="J2365">
        <v>5558</v>
      </c>
      <c r="K2365">
        <v>146</v>
      </c>
      <c r="L2365">
        <v>6416</v>
      </c>
      <c r="M2365">
        <v>3458</v>
      </c>
      <c r="N2365">
        <v>4604</v>
      </c>
      <c r="O2365">
        <v>330</v>
      </c>
      <c r="P2365">
        <v>5174.66</v>
      </c>
    </row>
    <row r="2366" spans="3:16" x14ac:dyDescent="0.2">
      <c r="C2366" s="5">
        <v>40172</v>
      </c>
      <c r="D2366" t="s">
        <v>60</v>
      </c>
      <c r="E2366">
        <v>11168</v>
      </c>
      <c r="F2366">
        <v>5333</v>
      </c>
      <c r="G2366">
        <v>3832</v>
      </c>
      <c r="H2366">
        <f>'[4]200912'!AA61</f>
        <v>-881</v>
      </c>
      <c r="I2366">
        <v>3410</v>
      </c>
      <c r="J2366">
        <v>5637</v>
      </c>
      <c r="K2366">
        <v>146</v>
      </c>
      <c r="L2366">
        <v>6808</v>
      </c>
      <c r="M2366">
        <v>3458</v>
      </c>
      <c r="N2366">
        <v>4604</v>
      </c>
      <c r="O2366">
        <v>328</v>
      </c>
      <c r="P2366">
        <v>5275.54</v>
      </c>
    </row>
    <row r="2367" spans="3:16" x14ac:dyDescent="0.2">
      <c r="C2367" s="5">
        <v>40172</v>
      </c>
      <c r="D2367" t="s">
        <v>61</v>
      </c>
      <c r="E2367">
        <v>11123</v>
      </c>
      <c r="F2367">
        <v>5038</v>
      </c>
      <c r="G2367">
        <v>3784</v>
      </c>
      <c r="H2367">
        <f>'[4]200912'!AA62</f>
        <v>-1091</v>
      </c>
      <c r="I2367">
        <v>3460</v>
      </c>
      <c r="J2367">
        <v>5806</v>
      </c>
      <c r="K2367">
        <v>134</v>
      </c>
      <c r="L2367">
        <v>7111</v>
      </c>
      <c r="M2367">
        <v>3458</v>
      </c>
      <c r="N2367">
        <v>4604</v>
      </c>
      <c r="O2367">
        <v>326</v>
      </c>
      <c r="P2367">
        <v>5402.98</v>
      </c>
    </row>
    <row r="2368" spans="3:16" x14ac:dyDescent="0.2">
      <c r="C2368" s="5">
        <v>40172</v>
      </c>
      <c r="D2368" t="s">
        <v>62</v>
      </c>
      <c r="E2368">
        <v>11059</v>
      </c>
      <c r="F2368">
        <v>4846</v>
      </c>
      <c r="G2368">
        <v>3712</v>
      </c>
      <c r="H2368">
        <f>'[4]200912'!AA63</f>
        <v>-1319</v>
      </c>
      <c r="I2368">
        <v>3530</v>
      </c>
      <c r="J2368">
        <v>5960</v>
      </c>
      <c r="K2368">
        <v>135</v>
      </c>
      <c r="L2368">
        <v>7295</v>
      </c>
      <c r="M2368">
        <v>3458</v>
      </c>
      <c r="N2368">
        <v>4604</v>
      </c>
      <c r="O2368">
        <v>324</v>
      </c>
      <c r="P2368">
        <v>5530.92</v>
      </c>
    </row>
    <row r="2369" spans="3:16" x14ac:dyDescent="0.2">
      <c r="C2369" s="5">
        <v>40172</v>
      </c>
      <c r="D2369" t="s">
        <v>63</v>
      </c>
      <c r="E2369">
        <v>11021</v>
      </c>
      <c r="F2369">
        <v>4807</v>
      </c>
      <c r="G2369">
        <v>3698</v>
      </c>
      <c r="H2369">
        <f>'[4]200912'!AA64</f>
        <v>-1447</v>
      </c>
      <c r="I2369">
        <v>3457</v>
      </c>
      <c r="J2369">
        <v>6002</v>
      </c>
      <c r="K2369">
        <v>152</v>
      </c>
      <c r="L2369">
        <v>7314</v>
      </c>
      <c r="M2369">
        <v>3500</v>
      </c>
      <c r="N2369">
        <v>4964</v>
      </c>
      <c r="O2369">
        <v>322</v>
      </c>
      <c r="P2369">
        <v>5658.36</v>
      </c>
    </row>
    <row r="2370" spans="3:16" x14ac:dyDescent="0.2">
      <c r="C2370" s="5">
        <v>40172</v>
      </c>
      <c r="D2370" t="s">
        <v>64</v>
      </c>
      <c r="E2370">
        <v>11083</v>
      </c>
      <c r="F2370">
        <v>4717</v>
      </c>
      <c r="G2370">
        <v>3756</v>
      </c>
      <c r="H2370">
        <f>'[4]200912'!AA65</f>
        <v>-1485</v>
      </c>
      <c r="I2370">
        <v>3450</v>
      </c>
      <c r="J2370">
        <v>6157</v>
      </c>
      <c r="K2370">
        <v>159</v>
      </c>
      <c r="L2370">
        <v>7563</v>
      </c>
      <c r="M2370">
        <v>3500</v>
      </c>
      <c r="N2370">
        <v>4964</v>
      </c>
      <c r="O2370">
        <v>321</v>
      </c>
      <c r="P2370">
        <v>5785.79</v>
      </c>
    </row>
    <row r="2371" spans="3:16" x14ac:dyDescent="0.2">
      <c r="C2371" s="5">
        <v>40172</v>
      </c>
      <c r="D2371" t="s">
        <v>65</v>
      </c>
      <c r="E2371">
        <v>11136</v>
      </c>
      <c r="F2371">
        <v>4615</v>
      </c>
      <c r="G2371">
        <v>3780</v>
      </c>
      <c r="H2371">
        <f>'[4]200912'!AA66</f>
        <v>-1624</v>
      </c>
      <c r="I2371">
        <v>3381</v>
      </c>
      <c r="J2371">
        <v>6189</v>
      </c>
      <c r="K2371">
        <v>170</v>
      </c>
      <c r="L2371">
        <v>7734</v>
      </c>
      <c r="M2371">
        <v>3500</v>
      </c>
      <c r="N2371">
        <v>4964</v>
      </c>
      <c r="O2371">
        <v>320</v>
      </c>
      <c r="P2371">
        <v>5921.94</v>
      </c>
    </row>
    <row r="2372" spans="3:16" x14ac:dyDescent="0.2">
      <c r="C2372" s="5">
        <v>40172</v>
      </c>
      <c r="D2372" t="s">
        <v>66</v>
      </c>
      <c r="E2372">
        <v>11144</v>
      </c>
      <c r="F2372">
        <v>4570</v>
      </c>
      <c r="G2372">
        <v>3781</v>
      </c>
      <c r="H2372">
        <f>'[4]200912'!AA67</f>
        <v>-1776</v>
      </c>
      <c r="I2372">
        <v>3396</v>
      </c>
      <c r="J2372">
        <v>6184</v>
      </c>
      <c r="K2372">
        <v>181</v>
      </c>
      <c r="L2372">
        <v>7775</v>
      </c>
      <c r="M2372">
        <v>3500</v>
      </c>
      <c r="N2372">
        <v>4964</v>
      </c>
      <c r="O2372">
        <v>319</v>
      </c>
      <c r="P2372">
        <v>6058.88</v>
      </c>
    </row>
    <row r="2373" spans="3:16" x14ac:dyDescent="0.2">
      <c r="C2373" s="5">
        <v>40172</v>
      </c>
      <c r="D2373" t="s">
        <v>67</v>
      </c>
      <c r="E2373">
        <v>11078</v>
      </c>
      <c r="F2373">
        <v>4620</v>
      </c>
      <c r="G2373">
        <v>3798</v>
      </c>
      <c r="H2373">
        <f>'[4]200912'!AA68</f>
        <v>-1667</v>
      </c>
      <c r="I2373">
        <v>3362</v>
      </c>
      <c r="J2373">
        <v>6151</v>
      </c>
      <c r="K2373">
        <v>187</v>
      </c>
      <c r="L2373">
        <v>7675</v>
      </c>
      <c r="M2373">
        <v>3436</v>
      </c>
      <c r="N2373">
        <v>5242</v>
      </c>
      <c r="O2373">
        <v>318</v>
      </c>
      <c r="P2373">
        <v>6195.33</v>
      </c>
    </row>
    <row r="2374" spans="3:16" x14ac:dyDescent="0.2">
      <c r="C2374" s="5">
        <v>40172</v>
      </c>
      <c r="D2374" t="s">
        <v>68</v>
      </c>
      <c r="E2374">
        <v>11080</v>
      </c>
      <c r="F2374">
        <v>4751</v>
      </c>
      <c r="G2374">
        <v>3853</v>
      </c>
      <c r="H2374">
        <f>'[4]200912'!AA69</f>
        <v>-1520</v>
      </c>
      <c r="I2374">
        <v>3253</v>
      </c>
      <c r="J2374">
        <v>6342</v>
      </c>
      <c r="K2374">
        <v>197</v>
      </c>
      <c r="L2374">
        <v>7808</v>
      </c>
      <c r="M2374">
        <v>3436</v>
      </c>
      <c r="N2374">
        <v>5242</v>
      </c>
      <c r="O2374">
        <v>314</v>
      </c>
      <c r="P2374">
        <v>6331.97</v>
      </c>
    </row>
    <row r="2375" spans="3:16" x14ac:dyDescent="0.2">
      <c r="C2375" s="5">
        <v>40172</v>
      </c>
      <c r="D2375" t="s">
        <v>69</v>
      </c>
      <c r="E2375">
        <v>11122</v>
      </c>
      <c r="F2375">
        <v>5136</v>
      </c>
      <c r="G2375">
        <v>3959</v>
      </c>
      <c r="H2375">
        <f>'[4]200912'!AA70</f>
        <v>-1275</v>
      </c>
      <c r="I2375">
        <v>3264</v>
      </c>
      <c r="J2375">
        <v>6450</v>
      </c>
      <c r="K2375">
        <v>197</v>
      </c>
      <c r="L2375">
        <v>8063</v>
      </c>
      <c r="M2375">
        <v>3436</v>
      </c>
      <c r="N2375">
        <v>5242</v>
      </c>
      <c r="O2375">
        <v>310</v>
      </c>
      <c r="P2375">
        <v>6410.29</v>
      </c>
    </row>
    <row r="2376" spans="3:16" x14ac:dyDescent="0.2">
      <c r="C2376" s="5">
        <v>40172</v>
      </c>
      <c r="D2376" t="s">
        <v>70</v>
      </c>
      <c r="E2376">
        <v>11341</v>
      </c>
      <c r="F2376">
        <v>5528</v>
      </c>
      <c r="G2376">
        <v>4114</v>
      </c>
      <c r="H2376">
        <f>'[4]200912'!AA71</f>
        <v>-1112</v>
      </c>
      <c r="I2376">
        <v>3252</v>
      </c>
      <c r="J2376">
        <v>6500</v>
      </c>
      <c r="K2376">
        <v>201</v>
      </c>
      <c r="L2376">
        <v>8137</v>
      </c>
      <c r="M2376">
        <v>3436</v>
      </c>
      <c r="N2376">
        <v>5242</v>
      </c>
      <c r="O2376">
        <v>306</v>
      </c>
      <c r="P2376">
        <v>6488.9</v>
      </c>
    </row>
    <row r="2377" spans="3:16" x14ac:dyDescent="0.2">
      <c r="C2377" s="5">
        <v>40172</v>
      </c>
      <c r="D2377" t="s">
        <v>71</v>
      </c>
      <c r="E2377">
        <v>11602</v>
      </c>
      <c r="F2377">
        <v>5362</v>
      </c>
      <c r="G2377">
        <v>4264</v>
      </c>
      <c r="H2377">
        <f>'[4]200912'!AA72</f>
        <v>-1004</v>
      </c>
      <c r="I2377">
        <v>3218</v>
      </c>
      <c r="J2377">
        <v>6684</v>
      </c>
      <c r="K2377">
        <v>181</v>
      </c>
      <c r="L2377">
        <v>7862</v>
      </c>
      <c r="M2377">
        <v>3375</v>
      </c>
      <c r="N2377">
        <v>5533</v>
      </c>
      <c r="O2377">
        <v>302</v>
      </c>
      <c r="P2377">
        <v>6567.22</v>
      </c>
    </row>
    <row r="2378" spans="3:16" x14ac:dyDescent="0.2">
      <c r="C2378" s="5">
        <v>40172</v>
      </c>
      <c r="D2378" t="s">
        <v>72</v>
      </c>
      <c r="E2378">
        <v>11755</v>
      </c>
      <c r="F2378">
        <v>5489</v>
      </c>
      <c r="G2378">
        <v>4334</v>
      </c>
      <c r="H2378">
        <f>'[4]200912'!AA73</f>
        <v>-924</v>
      </c>
      <c r="I2378">
        <v>3225</v>
      </c>
      <c r="J2378">
        <v>6718</v>
      </c>
      <c r="K2378">
        <v>179</v>
      </c>
      <c r="L2378">
        <v>7816</v>
      </c>
      <c r="M2378">
        <v>3375</v>
      </c>
      <c r="N2378">
        <v>5533</v>
      </c>
      <c r="O2378">
        <v>299</v>
      </c>
      <c r="P2378">
        <v>6645.53</v>
      </c>
    </row>
    <row r="2379" spans="3:16" x14ac:dyDescent="0.2">
      <c r="C2379" s="5">
        <v>40172</v>
      </c>
      <c r="D2379" t="s">
        <v>73</v>
      </c>
      <c r="E2379">
        <v>11829</v>
      </c>
      <c r="F2379">
        <v>5638</v>
      </c>
      <c r="G2379">
        <v>4365</v>
      </c>
      <c r="H2379">
        <f>'[4]200912'!AA74</f>
        <v>-862</v>
      </c>
      <c r="I2379">
        <v>3192</v>
      </c>
      <c r="J2379">
        <v>6734</v>
      </c>
      <c r="K2379">
        <v>189</v>
      </c>
      <c r="L2379">
        <v>7957</v>
      </c>
      <c r="M2379">
        <v>3375</v>
      </c>
      <c r="N2379">
        <v>5533</v>
      </c>
      <c r="O2379">
        <v>296</v>
      </c>
      <c r="P2379">
        <v>6708.36</v>
      </c>
    </row>
    <row r="2380" spans="3:16" x14ac:dyDescent="0.2">
      <c r="C2380" s="5">
        <v>40172</v>
      </c>
      <c r="D2380" t="s">
        <v>74</v>
      </c>
      <c r="E2380">
        <v>11884</v>
      </c>
      <c r="F2380">
        <v>5674</v>
      </c>
      <c r="G2380">
        <v>4372</v>
      </c>
      <c r="H2380">
        <f>'[4]200912'!AA75</f>
        <v>-809</v>
      </c>
      <c r="I2380">
        <v>3144</v>
      </c>
      <c r="J2380">
        <v>6884</v>
      </c>
      <c r="K2380">
        <v>194</v>
      </c>
      <c r="L2380">
        <v>8028</v>
      </c>
      <c r="M2380">
        <v>3375</v>
      </c>
      <c r="N2380">
        <v>5533</v>
      </c>
      <c r="O2380">
        <v>292</v>
      </c>
      <c r="P2380">
        <v>6771.7</v>
      </c>
    </row>
    <row r="2381" spans="3:16" x14ac:dyDescent="0.2">
      <c r="C2381" s="5">
        <v>40172</v>
      </c>
      <c r="D2381" t="s">
        <v>75</v>
      </c>
      <c r="E2381">
        <v>11864</v>
      </c>
      <c r="F2381">
        <v>5536</v>
      </c>
      <c r="G2381">
        <v>4549</v>
      </c>
      <c r="H2381">
        <f>'[4]200912'!AA76</f>
        <v>-834</v>
      </c>
      <c r="I2381">
        <v>3107</v>
      </c>
      <c r="J2381">
        <v>6948</v>
      </c>
      <c r="K2381">
        <v>200</v>
      </c>
      <c r="L2381">
        <v>8094</v>
      </c>
      <c r="M2381">
        <v>3308</v>
      </c>
      <c r="N2381">
        <v>6101</v>
      </c>
      <c r="O2381">
        <v>289</v>
      </c>
      <c r="P2381">
        <v>6834.83</v>
      </c>
    </row>
    <row r="2382" spans="3:16" x14ac:dyDescent="0.2">
      <c r="C2382" s="5">
        <v>40172</v>
      </c>
      <c r="D2382" t="s">
        <v>76</v>
      </c>
      <c r="E2382">
        <v>11847</v>
      </c>
      <c r="F2382">
        <v>5513</v>
      </c>
      <c r="G2382">
        <v>4539</v>
      </c>
      <c r="H2382">
        <f>'[4]200912'!AA77</f>
        <v>-823</v>
      </c>
      <c r="I2382">
        <v>3040</v>
      </c>
      <c r="J2382">
        <v>7025</v>
      </c>
      <c r="K2382">
        <v>204</v>
      </c>
      <c r="L2382">
        <v>8060</v>
      </c>
      <c r="M2382">
        <v>3308</v>
      </c>
      <c r="N2382">
        <v>6101</v>
      </c>
      <c r="O2382">
        <v>286</v>
      </c>
      <c r="P2382">
        <v>6897.66</v>
      </c>
    </row>
    <row r="2383" spans="3:16" x14ac:dyDescent="0.2">
      <c r="C2383" s="5">
        <v>40172</v>
      </c>
      <c r="D2383" t="s">
        <v>77</v>
      </c>
      <c r="E2383">
        <v>11893</v>
      </c>
      <c r="F2383">
        <v>5439</v>
      </c>
      <c r="G2383">
        <v>4537</v>
      </c>
      <c r="H2383">
        <f>'[4]200912'!AA78</f>
        <v>-813</v>
      </c>
      <c r="I2383">
        <v>3055</v>
      </c>
      <c r="J2383">
        <v>7010</v>
      </c>
      <c r="K2383">
        <v>202</v>
      </c>
      <c r="L2383">
        <v>8092</v>
      </c>
      <c r="M2383">
        <v>3308</v>
      </c>
      <c r="N2383">
        <v>6101</v>
      </c>
      <c r="O2383">
        <v>283</v>
      </c>
      <c r="P2383">
        <v>6944.13</v>
      </c>
    </row>
    <row r="2384" spans="3:16" x14ac:dyDescent="0.2">
      <c r="C2384" s="5">
        <v>40172</v>
      </c>
      <c r="D2384" t="s">
        <v>78</v>
      </c>
      <c r="E2384">
        <v>11841</v>
      </c>
      <c r="F2384">
        <v>5312</v>
      </c>
      <c r="G2384">
        <v>4500</v>
      </c>
      <c r="H2384">
        <f>'[4]200912'!AA79</f>
        <v>-973</v>
      </c>
      <c r="I2384">
        <v>3081</v>
      </c>
      <c r="J2384">
        <v>7172</v>
      </c>
      <c r="K2384">
        <v>191</v>
      </c>
      <c r="L2384">
        <v>8165</v>
      </c>
      <c r="M2384">
        <v>3308</v>
      </c>
      <c r="N2384">
        <v>6101</v>
      </c>
      <c r="O2384">
        <v>280</v>
      </c>
      <c r="P2384">
        <v>6990.61</v>
      </c>
    </row>
    <row r="2385" spans="3:16" x14ac:dyDescent="0.2">
      <c r="C2385" s="5">
        <v>40172</v>
      </c>
      <c r="D2385" t="s">
        <v>79</v>
      </c>
      <c r="E2385">
        <v>11810</v>
      </c>
      <c r="F2385">
        <v>5039</v>
      </c>
      <c r="G2385">
        <v>4550</v>
      </c>
      <c r="H2385">
        <f>'[4]200912'!AA80</f>
        <v>-988</v>
      </c>
      <c r="I2385">
        <v>3173</v>
      </c>
      <c r="J2385">
        <v>7323</v>
      </c>
      <c r="K2385">
        <v>177</v>
      </c>
      <c r="L2385">
        <v>8248</v>
      </c>
      <c r="M2385">
        <v>3287</v>
      </c>
      <c r="N2385">
        <v>6395</v>
      </c>
      <c r="O2385">
        <v>277</v>
      </c>
      <c r="P2385">
        <v>7036.78</v>
      </c>
    </row>
    <row r="2386" spans="3:16" x14ac:dyDescent="0.2">
      <c r="C2386" s="5">
        <v>40172</v>
      </c>
      <c r="D2386" t="s">
        <v>80</v>
      </c>
      <c r="E2386">
        <v>11767</v>
      </c>
      <c r="F2386">
        <v>4748</v>
      </c>
      <c r="G2386">
        <v>4466</v>
      </c>
      <c r="H2386">
        <f>'[4]200912'!AA81</f>
        <v>-1184</v>
      </c>
      <c r="I2386">
        <v>3188</v>
      </c>
      <c r="J2386">
        <v>7514</v>
      </c>
      <c r="K2386">
        <v>179</v>
      </c>
      <c r="L2386">
        <v>8267</v>
      </c>
      <c r="M2386">
        <v>3287</v>
      </c>
      <c r="N2386">
        <v>6395</v>
      </c>
      <c r="O2386">
        <v>273</v>
      </c>
      <c r="P2386">
        <v>7083.25</v>
      </c>
    </row>
    <row r="2387" spans="3:16" x14ac:dyDescent="0.2">
      <c r="C2387" s="5">
        <v>40172</v>
      </c>
      <c r="D2387" t="s">
        <v>81</v>
      </c>
      <c r="E2387">
        <v>11702</v>
      </c>
      <c r="F2387">
        <v>4590</v>
      </c>
      <c r="G2387">
        <v>4487</v>
      </c>
      <c r="H2387">
        <f>'[4]200912'!AA82</f>
        <v>-1300</v>
      </c>
      <c r="I2387">
        <v>3123</v>
      </c>
      <c r="J2387">
        <v>7600</v>
      </c>
      <c r="K2387">
        <v>167</v>
      </c>
      <c r="L2387">
        <v>8356</v>
      </c>
      <c r="M2387">
        <v>3287</v>
      </c>
      <c r="N2387">
        <v>6395</v>
      </c>
      <c r="O2387">
        <v>269</v>
      </c>
      <c r="P2387">
        <v>7098.15</v>
      </c>
    </row>
    <row r="2388" spans="3:16" x14ac:dyDescent="0.2">
      <c r="C2388" s="5">
        <v>40172</v>
      </c>
      <c r="D2388" t="s">
        <v>82</v>
      </c>
      <c r="E2388">
        <v>11619</v>
      </c>
      <c r="F2388">
        <v>4388</v>
      </c>
      <c r="G2388">
        <v>4357</v>
      </c>
      <c r="H2388">
        <f>'[4]200912'!AA83</f>
        <v>-1435</v>
      </c>
      <c r="I2388">
        <v>3121</v>
      </c>
      <c r="J2388">
        <v>7723</v>
      </c>
      <c r="K2388">
        <v>168</v>
      </c>
      <c r="L2388">
        <v>8453</v>
      </c>
      <c r="M2388">
        <v>3287</v>
      </c>
      <c r="N2388">
        <v>6395</v>
      </c>
      <c r="O2388">
        <v>265</v>
      </c>
      <c r="P2388">
        <v>7113.55</v>
      </c>
    </row>
    <row r="2389" spans="3:16" x14ac:dyDescent="0.2">
      <c r="C2389" s="5">
        <v>40172</v>
      </c>
      <c r="D2389" t="s">
        <v>83</v>
      </c>
      <c r="E2389">
        <v>11579</v>
      </c>
      <c r="F2389">
        <v>4274</v>
      </c>
      <c r="G2389">
        <v>4397</v>
      </c>
      <c r="H2389">
        <f>'[4]200912'!AA84</f>
        <v>-1491</v>
      </c>
      <c r="I2389">
        <v>3101</v>
      </c>
      <c r="J2389">
        <v>7820</v>
      </c>
      <c r="K2389">
        <v>180</v>
      </c>
      <c r="L2389">
        <v>8509</v>
      </c>
      <c r="M2389">
        <v>3283</v>
      </c>
      <c r="N2389">
        <v>6595</v>
      </c>
      <c r="O2389">
        <v>261</v>
      </c>
      <c r="P2389">
        <v>7128.15</v>
      </c>
    </row>
    <row r="2390" spans="3:16" x14ac:dyDescent="0.2">
      <c r="C2390" s="5">
        <v>40172</v>
      </c>
      <c r="D2390" t="s">
        <v>84</v>
      </c>
      <c r="E2390">
        <v>11566</v>
      </c>
      <c r="F2390">
        <v>4087</v>
      </c>
      <c r="G2390">
        <v>4426</v>
      </c>
      <c r="H2390">
        <f>'[4]200912'!AA85</f>
        <v>-1563</v>
      </c>
      <c r="I2390">
        <v>3112</v>
      </c>
      <c r="J2390">
        <v>7861</v>
      </c>
      <c r="K2390">
        <v>161</v>
      </c>
      <c r="L2390">
        <v>8498</v>
      </c>
      <c r="M2390">
        <v>3283</v>
      </c>
      <c r="N2390">
        <v>6595</v>
      </c>
      <c r="O2390">
        <v>261</v>
      </c>
      <c r="P2390">
        <v>7143.54</v>
      </c>
    </row>
    <row r="2391" spans="3:16" x14ac:dyDescent="0.2">
      <c r="C2391" s="5">
        <v>40172</v>
      </c>
      <c r="D2391" t="s">
        <v>85</v>
      </c>
      <c r="E2391">
        <v>11454</v>
      </c>
      <c r="F2391">
        <v>3774</v>
      </c>
      <c r="G2391">
        <v>4444</v>
      </c>
      <c r="H2391">
        <f>'[4]200912'!AA86</f>
        <v>-1688</v>
      </c>
      <c r="I2391">
        <v>3131</v>
      </c>
      <c r="J2391">
        <v>7869</v>
      </c>
      <c r="K2391">
        <v>156</v>
      </c>
      <c r="L2391">
        <v>8535</v>
      </c>
      <c r="M2391">
        <v>3283</v>
      </c>
      <c r="N2391">
        <v>6595</v>
      </c>
      <c r="O2391">
        <v>260</v>
      </c>
      <c r="P2391">
        <v>7163.91</v>
      </c>
    </row>
    <row r="2392" spans="3:16" x14ac:dyDescent="0.2">
      <c r="C2392" s="5">
        <v>40172</v>
      </c>
      <c r="D2392" t="s">
        <v>86</v>
      </c>
      <c r="E2392">
        <v>11415</v>
      </c>
      <c r="F2392">
        <v>3523</v>
      </c>
      <c r="G2392">
        <v>4471</v>
      </c>
      <c r="H2392">
        <f>'[4]200912'!AA87</f>
        <v>-1792</v>
      </c>
      <c r="I2392">
        <v>3212</v>
      </c>
      <c r="J2392">
        <v>7971</v>
      </c>
      <c r="K2392">
        <v>170</v>
      </c>
      <c r="L2392">
        <v>8551</v>
      </c>
      <c r="M2392">
        <v>3283</v>
      </c>
      <c r="N2392">
        <v>6595</v>
      </c>
      <c r="O2392">
        <v>259</v>
      </c>
      <c r="P2392">
        <v>7185.07</v>
      </c>
    </row>
    <row r="2393" spans="3:16" x14ac:dyDescent="0.2">
      <c r="C2393" s="5">
        <v>40172</v>
      </c>
      <c r="D2393" t="s">
        <v>87</v>
      </c>
      <c r="E2393">
        <v>11707</v>
      </c>
      <c r="F2393">
        <v>3564</v>
      </c>
      <c r="G2393">
        <v>4568</v>
      </c>
      <c r="H2393">
        <f>'[4]200912'!AA88</f>
        <v>-1967</v>
      </c>
      <c r="I2393">
        <v>3185</v>
      </c>
      <c r="J2393">
        <v>8037</v>
      </c>
      <c r="K2393">
        <v>195</v>
      </c>
      <c r="L2393">
        <v>8646</v>
      </c>
      <c r="M2393">
        <v>3283</v>
      </c>
      <c r="N2393">
        <v>6837</v>
      </c>
      <c r="O2393">
        <v>259</v>
      </c>
      <c r="P2393">
        <v>7205.43</v>
      </c>
    </row>
    <row r="2394" spans="3:16" x14ac:dyDescent="0.2">
      <c r="C2394" s="5">
        <v>40172</v>
      </c>
      <c r="D2394" t="s">
        <v>88</v>
      </c>
      <c r="E2394">
        <v>11875</v>
      </c>
      <c r="F2394">
        <v>3621</v>
      </c>
      <c r="G2394">
        <v>4627</v>
      </c>
      <c r="H2394">
        <f>'[4]200912'!AA89</f>
        <v>-2064</v>
      </c>
      <c r="I2394">
        <v>3104</v>
      </c>
      <c r="J2394">
        <v>8027</v>
      </c>
      <c r="K2394">
        <v>180</v>
      </c>
      <c r="L2394">
        <v>8630</v>
      </c>
      <c r="M2394">
        <v>3283</v>
      </c>
      <c r="N2394">
        <v>6837</v>
      </c>
      <c r="O2394">
        <v>259</v>
      </c>
      <c r="P2394">
        <v>7226.09</v>
      </c>
    </row>
    <row r="2395" spans="3:16" x14ac:dyDescent="0.2">
      <c r="C2395" s="5">
        <v>40172</v>
      </c>
      <c r="D2395" t="s">
        <v>89</v>
      </c>
      <c r="E2395">
        <v>11970</v>
      </c>
      <c r="F2395">
        <v>3544</v>
      </c>
      <c r="G2395">
        <v>4698</v>
      </c>
      <c r="H2395">
        <f>'[4]200912'!AA90</f>
        <v>-2134</v>
      </c>
      <c r="I2395">
        <v>3094</v>
      </c>
      <c r="J2395">
        <v>8062</v>
      </c>
      <c r="K2395">
        <v>173</v>
      </c>
      <c r="L2395">
        <v>8592</v>
      </c>
      <c r="M2395">
        <v>3283</v>
      </c>
      <c r="N2395">
        <v>6837</v>
      </c>
      <c r="O2395">
        <v>259</v>
      </c>
      <c r="P2395">
        <v>7248.68</v>
      </c>
    </row>
    <row r="2396" spans="3:16" x14ac:dyDescent="0.2">
      <c r="C2396" s="5">
        <v>40172</v>
      </c>
      <c r="D2396" t="s">
        <v>90</v>
      </c>
      <c r="E2396">
        <v>12078</v>
      </c>
      <c r="F2396">
        <v>3489</v>
      </c>
      <c r="G2396">
        <v>4702</v>
      </c>
      <c r="H2396">
        <f>'[4]200912'!AA91</f>
        <v>-2138</v>
      </c>
      <c r="I2396">
        <v>3165</v>
      </c>
      <c r="J2396">
        <v>8083</v>
      </c>
      <c r="K2396">
        <v>165</v>
      </c>
      <c r="L2396">
        <v>8630</v>
      </c>
      <c r="M2396">
        <v>3283</v>
      </c>
      <c r="N2396">
        <v>6837</v>
      </c>
      <c r="O2396">
        <v>259</v>
      </c>
      <c r="P2396">
        <v>7271.57</v>
      </c>
    </row>
    <row r="2397" spans="3:16" x14ac:dyDescent="0.2">
      <c r="C2397" s="5">
        <v>40172</v>
      </c>
      <c r="D2397" t="s">
        <v>91</v>
      </c>
      <c r="E2397">
        <v>12303</v>
      </c>
      <c r="F2397">
        <v>4179</v>
      </c>
      <c r="G2397">
        <v>4864</v>
      </c>
      <c r="H2397">
        <f>'[4]200912'!AA92</f>
        <v>-2008</v>
      </c>
      <c r="I2397">
        <v>3139</v>
      </c>
      <c r="J2397">
        <v>8127</v>
      </c>
      <c r="K2397">
        <v>169</v>
      </c>
      <c r="L2397">
        <v>8662</v>
      </c>
      <c r="M2397">
        <v>3211</v>
      </c>
      <c r="N2397">
        <v>7030</v>
      </c>
      <c r="O2397">
        <v>259</v>
      </c>
      <c r="P2397">
        <v>7293.97</v>
      </c>
    </row>
    <row r="2398" spans="3:16" x14ac:dyDescent="0.2">
      <c r="C2398" s="5">
        <v>40172</v>
      </c>
      <c r="D2398" t="s">
        <v>92</v>
      </c>
      <c r="E2398">
        <v>12439</v>
      </c>
      <c r="F2398">
        <v>4101</v>
      </c>
      <c r="G2398">
        <v>4836</v>
      </c>
      <c r="H2398">
        <f>'[4]200912'!AA93</f>
        <v>-2032</v>
      </c>
      <c r="I2398">
        <v>3034</v>
      </c>
      <c r="J2398">
        <v>8147</v>
      </c>
      <c r="K2398">
        <v>168</v>
      </c>
      <c r="L2398">
        <v>8674</v>
      </c>
      <c r="M2398">
        <v>3211</v>
      </c>
      <c r="N2398">
        <v>7030</v>
      </c>
      <c r="O2398">
        <v>260</v>
      </c>
      <c r="P2398">
        <v>7316.86</v>
      </c>
    </row>
    <row r="2399" spans="3:16" x14ac:dyDescent="0.2">
      <c r="C2399" s="5">
        <v>40172</v>
      </c>
      <c r="D2399" t="s">
        <v>93</v>
      </c>
      <c r="E2399">
        <v>12411</v>
      </c>
      <c r="F2399">
        <v>3809</v>
      </c>
      <c r="G2399">
        <v>4721</v>
      </c>
      <c r="H2399">
        <f>'[4]200912'!AA94</f>
        <v>-2141</v>
      </c>
      <c r="I2399">
        <v>3011</v>
      </c>
      <c r="J2399">
        <v>8215</v>
      </c>
      <c r="K2399">
        <v>158</v>
      </c>
      <c r="L2399">
        <v>8685</v>
      </c>
      <c r="M2399">
        <v>3211</v>
      </c>
      <c r="N2399">
        <v>7030</v>
      </c>
      <c r="O2399">
        <v>261</v>
      </c>
      <c r="P2399">
        <v>7344.15</v>
      </c>
    </row>
    <row r="2400" spans="3:16" x14ac:dyDescent="0.2">
      <c r="C2400" s="5">
        <v>40172</v>
      </c>
      <c r="D2400" t="s">
        <v>94</v>
      </c>
      <c r="E2400">
        <v>12267</v>
      </c>
      <c r="F2400">
        <v>3561</v>
      </c>
      <c r="G2400">
        <v>4618</v>
      </c>
      <c r="H2400">
        <f>'[4]200912'!AA95</f>
        <v>-2298</v>
      </c>
      <c r="I2400">
        <v>2996</v>
      </c>
      <c r="J2400">
        <v>8191</v>
      </c>
      <c r="K2400">
        <v>161</v>
      </c>
      <c r="L2400">
        <v>8718</v>
      </c>
      <c r="M2400">
        <v>3211</v>
      </c>
      <c r="N2400">
        <v>7030</v>
      </c>
      <c r="O2400">
        <v>263</v>
      </c>
      <c r="P2400">
        <v>7371.15</v>
      </c>
    </row>
    <row r="2401" spans="3:16" x14ac:dyDescent="0.2">
      <c r="C2401" s="5">
        <v>40172</v>
      </c>
      <c r="D2401" t="s">
        <v>95</v>
      </c>
      <c r="E2401">
        <v>12050</v>
      </c>
      <c r="F2401">
        <v>3502</v>
      </c>
      <c r="G2401">
        <v>4574</v>
      </c>
      <c r="H2401">
        <f>'[4]200912'!AA96</f>
        <v>-2508</v>
      </c>
      <c r="I2401">
        <v>3032</v>
      </c>
      <c r="J2401">
        <v>8208</v>
      </c>
      <c r="K2401">
        <v>162</v>
      </c>
      <c r="L2401">
        <v>8755</v>
      </c>
      <c r="M2401">
        <v>3178</v>
      </c>
      <c r="N2401">
        <v>7258</v>
      </c>
      <c r="O2401">
        <v>264</v>
      </c>
      <c r="P2401">
        <v>7398.45</v>
      </c>
    </row>
    <row r="2402" spans="3:16" x14ac:dyDescent="0.2">
      <c r="C2402" s="5">
        <v>40172</v>
      </c>
      <c r="D2402" t="s">
        <v>96</v>
      </c>
      <c r="E2402">
        <v>11874</v>
      </c>
      <c r="F2402">
        <v>3362</v>
      </c>
      <c r="G2402">
        <v>4478</v>
      </c>
      <c r="H2402">
        <f>'[4]200912'!AA97</f>
        <v>-2646</v>
      </c>
      <c r="I2402">
        <v>2898</v>
      </c>
      <c r="J2402">
        <v>8243</v>
      </c>
      <c r="K2402">
        <v>166</v>
      </c>
      <c r="L2402">
        <v>8761</v>
      </c>
      <c r="M2402">
        <v>3178</v>
      </c>
      <c r="N2402">
        <v>7258</v>
      </c>
      <c r="O2402">
        <v>264</v>
      </c>
      <c r="P2402">
        <v>7425.44</v>
      </c>
    </row>
    <row r="2403" spans="3:16" x14ac:dyDescent="0.2">
      <c r="C2403" s="5">
        <v>40172</v>
      </c>
      <c r="D2403" t="s">
        <v>97</v>
      </c>
      <c r="E2403">
        <v>11633</v>
      </c>
      <c r="F2403">
        <v>3105</v>
      </c>
      <c r="G2403">
        <v>4428</v>
      </c>
      <c r="H2403">
        <f>'[4]200912'!AA98</f>
        <v>-2848</v>
      </c>
      <c r="I2403">
        <v>2847</v>
      </c>
      <c r="J2403">
        <v>8055</v>
      </c>
      <c r="K2403">
        <v>175</v>
      </c>
      <c r="L2403">
        <v>8782</v>
      </c>
      <c r="M2403">
        <v>3178</v>
      </c>
      <c r="N2403">
        <v>7258</v>
      </c>
      <c r="O2403">
        <v>264</v>
      </c>
      <c r="P2403">
        <v>7434.84</v>
      </c>
    </row>
    <row r="2404" spans="3:16" x14ac:dyDescent="0.2">
      <c r="C2404" s="5">
        <v>40172</v>
      </c>
      <c r="D2404" t="s">
        <v>98</v>
      </c>
      <c r="E2404">
        <v>11414</v>
      </c>
      <c r="F2404">
        <v>2888</v>
      </c>
      <c r="G2404">
        <v>4257</v>
      </c>
      <c r="H2404">
        <f>'[4]200912'!AA99</f>
        <v>-2993</v>
      </c>
      <c r="I2404">
        <v>2847</v>
      </c>
      <c r="J2404">
        <v>8101</v>
      </c>
      <c r="K2404">
        <v>181</v>
      </c>
      <c r="L2404">
        <v>8745</v>
      </c>
      <c r="M2404">
        <v>3178</v>
      </c>
      <c r="N2404">
        <v>7258</v>
      </c>
      <c r="O2404">
        <v>264</v>
      </c>
      <c r="P2404">
        <v>7444.24</v>
      </c>
    </row>
    <row r="2405" spans="3:16" x14ac:dyDescent="0.2">
      <c r="C2405" s="5">
        <v>40173</v>
      </c>
      <c r="D2405" t="s">
        <v>3</v>
      </c>
      <c r="E2405">
        <v>11086</v>
      </c>
      <c r="F2405">
        <v>2861</v>
      </c>
      <c r="G2405">
        <v>4228</v>
      </c>
      <c r="H2405">
        <f>'[4]200912'!AB4</f>
        <v>-3020</v>
      </c>
      <c r="I2405">
        <v>2783</v>
      </c>
      <c r="J2405">
        <v>8144</v>
      </c>
      <c r="K2405">
        <v>181</v>
      </c>
      <c r="L2405">
        <v>8776</v>
      </c>
      <c r="M2405">
        <v>2971</v>
      </c>
      <c r="N2405">
        <v>7814</v>
      </c>
      <c r="O2405">
        <v>224</v>
      </c>
      <c r="P2405">
        <v>7453.64</v>
      </c>
    </row>
    <row r="2406" spans="3:16" x14ac:dyDescent="0.2">
      <c r="C2406" s="5">
        <v>40173</v>
      </c>
      <c r="D2406" t="s">
        <v>4</v>
      </c>
      <c r="E2406">
        <v>10715</v>
      </c>
      <c r="F2406">
        <v>2700</v>
      </c>
      <c r="G2406">
        <v>4224</v>
      </c>
      <c r="H2406">
        <f>'[4]200912'!AB5</f>
        <v>-3150</v>
      </c>
      <c r="I2406">
        <v>2783</v>
      </c>
      <c r="J2406">
        <v>8144</v>
      </c>
      <c r="K2406">
        <v>169</v>
      </c>
      <c r="L2406">
        <v>8861</v>
      </c>
      <c r="M2406">
        <v>2971</v>
      </c>
      <c r="N2406">
        <v>7814</v>
      </c>
      <c r="O2406">
        <v>224</v>
      </c>
      <c r="P2406">
        <v>7934.03</v>
      </c>
    </row>
    <row r="2407" spans="3:16" x14ac:dyDescent="0.2">
      <c r="C2407" s="5">
        <v>40173</v>
      </c>
      <c r="D2407" t="s">
        <v>5</v>
      </c>
      <c r="E2407">
        <v>10507</v>
      </c>
      <c r="F2407">
        <v>2560</v>
      </c>
      <c r="G2407">
        <v>4223</v>
      </c>
      <c r="H2407">
        <f>'[4]200912'!AB6</f>
        <v>-3303</v>
      </c>
      <c r="I2407">
        <v>2703</v>
      </c>
      <c r="J2407">
        <v>8085</v>
      </c>
      <c r="K2407">
        <v>156</v>
      </c>
      <c r="L2407">
        <v>8940</v>
      </c>
      <c r="M2407">
        <v>2971</v>
      </c>
      <c r="N2407">
        <v>7814</v>
      </c>
      <c r="O2407">
        <v>224</v>
      </c>
      <c r="P2407">
        <v>7952.01</v>
      </c>
    </row>
    <row r="2408" spans="3:16" x14ac:dyDescent="0.2">
      <c r="C2408" s="5">
        <v>40173</v>
      </c>
      <c r="D2408" t="s">
        <v>6</v>
      </c>
      <c r="E2408">
        <v>10482</v>
      </c>
      <c r="F2408">
        <v>2362</v>
      </c>
      <c r="G2408">
        <v>4167</v>
      </c>
      <c r="H2408">
        <f>'[4]200912'!AB7</f>
        <v>-3274</v>
      </c>
      <c r="I2408">
        <v>2580</v>
      </c>
      <c r="J2408">
        <v>8076</v>
      </c>
      <c r="K2408">
        <v>156</v>
      </c>
      <c r="L2408">
        <v>8823</v>
      </c>
      <c r="M2408">
        <v>2971</v>
      </c>
      <c r="N2408">
        <v>7814</v>
      </c>
      <c r="O2408">
        <v>224</v>
      </c>
      <c r="P2408">
        <v>7970</v>
      </c>
    </row>
    <row r="2409" spans="3:16" x14ac:dyDescent="0.2">
      <c r="C2409" s="5">
        <v>40173</v>
      </c>
      <c r="D2409" t="s">
        <v>7</v>
      </c>
      <c r="E2409">
        <v>10466</v>
      </c>
      <c r="F2409">
        <v>2310</v>
      </c>
      <c r="G2409">
        <v>4055</v>
      </c>
      <c r="H2409">
        <f>'[4]200912'!AB8</f>
        <v>-2907</v>
      </c>
      <c r="I2409">
        <v>2538</v>
      </c>
      <c r="J2409">
        <v>7908</v>
      </c>
      <c r="K2409">
        <v>136</v>
      </c>
      <c r="L2409">
        <v>8749</v>
      </c>
      <c r="M2409">
        <v>2838</v>
      </c>
      <c r="N2409">
        <v>7739</v>
      </c>
      <c r="O2409">
        <v>224</v>
      </c>
      <c r="P2409">
        <v>7987.99</v>
      </c>
    </row>
    <row r="2410" spans="3:16" x14ac:dyDescent="0.2">
      <c r="C2410" s="5">
        <v>40173</v>
      </c>
      <c r="D2410" t="s">
        <v>8</v>
      </c>
      <c r="E2410">
        <v>10359</v>
      </c>
      <c r="F2410">
        <v>2046</v>
      </c>
      <c r="G2410">
        <v>4002</v>
      </c>
      <c r="H2410">
        <f>'[4]200912'!AB9</f>
        <v>-2852</v>
      </c>
      <c r="I2410">
        <v>2507</v>
      </c>
      <c r="J2410">
        <v>7977</v>
      </c>
      <c r="K2410">
        <v>136</v>
      </c>
      <c r="L2410">
        <v>8769</v>
      </c>
      <c r="M2410">
        <v>2838</v>
      </c>
      <c r="N2410">
        <v>7739</v>
      </c>
      <c r="O2410">
        <v>219</v>
      </c>
      <c r="P2410">
        <v>8005.98</v>
      </c>
    </row>
    <row r="2411" spans="3:16" x14ac:dyDescent="0.2">
      <c r="C2411" s="5">
        <v>40173</v>
      </c>
      <c r="D2411" t="s">
        <v>9</v>
      </c>
      <c r="E2411">
        <v>10229</v>
      </c>
      <c r="F2411">
        <v>1934</v>
      </c>
      <c r="G2411">
        <v>3933</v>
      </c>
      <c r="H2411">
        <f>'[4]200912'!AB10</f>
        <v>-2835</v>
      </c>
      <c r="I2411">
        <v>2392</v>
      </c>
      <c r="J2411">
        <v>7872</v>
      </c>
      <c r="K2411">
        <v>137</v>
      </c>
      <c r="L2411">
        <v>8777</v>
      </c>
      <c r="M2411">
        <v>2838</v>
      </c>
      <c r="N2411">
        <v>7739</v>
      </c>
      <c r="O2411">
        <v>213</v>
      </c>
      <c r="P2411">
        <v>7993.51</v>
      </c>
    </row>
    <row r="2412" spans="3:16" x14ac:dyDescent="0.2">
      <c r="C2412" s="5">
        <v>40173</v>
      </c>
      <c r="D2412" t="s">
        <v>10</v>
      </c>
      <c r="E2412">
        <v>10178</v>
      </c>
      <c r="F2412">
        <v>1814</v>
      </c>
      <c r="G2412">
        <v>3935</v>
      </c>
      <c r="H2412">
        <f>'[4]200912'!AB11</f>
        <v>-2899</v>
      </c>
      <c r="I2412">
        <v>2318</v>
      </c>
      <c r="J2412">
        <v>7679</v>
      </c>
      <c r="K2412">
        <v>142</v>
      </c>
      <c r="L2412">
        <v>8775</v>
      </c>
      <c r="M2412">
        <v>2838</v>
      </c>
      <c r="N2412">
        <v>7739</v>
      </c>
      <c r="O2412">
        <v>207</v>
      </c>
      <c r="P2412">
        <v>7980.74</v>
      </c>
    </row>
    <row r="2413" spans="3:16" x14ac:dyDescent="0.2">
      <c r="C2413" s="5">
        <v>40173</v>
      </c>
      <c r="D2413" t="s">
        <v>11</v>
      </c>
      <c r="E2413">
        <v>10262</v>
      </c>
      <c r="F2413">
        <v>1736</v>
      </c>
      <c r="G2413">
        <v>3930</v>
      </c>
      <c r="H2413">
        <f>'[4]200912'!AB12</f>
        <v>-2854</v>
      </c>
      <c r="I2413">
        <v>2148</v>
      </c>
      <c r="J2413">
        <v>7547</v>
      </c>
      <c r="K2413">
        <v>134</v>
      </c>
      <c r="L2413">
        <v>8709</v>
      </c>
      <c r="M2413">
        <v>2715</v>
      </c>
      <c r="N2413">
        <v>7475</v>
      </c>
      <c r="O2413">
        <v>202</v>
      </c>
      <c r="P2413">
        <v>7967.77</v>
      </c>
    </row>
    <row r="2414" spans="3:16" x14ac:dyDescent="0.2">
      <c r="C2414" s="5">
        <v>40173</v>
      </c>
      <c r="D2414" t="s">
        <v>12</v>
      </c>
      <c r="E2414">
        <v>10291</v>
      </c>
      <c r="F2414">
        <v>1558</v>
      </c>
      <c r="G2414">
        <v>3905</v>
      </c>
      <c r="H2414">
        <f>'[4]200912'!AB13</f>
        <v>-2856</v>
      </c>
      <c r="I2414">
        <v>2090</v>
      </c>
      <c r="J2414">
        <v>7471</v>
      </c>
      <c r="K2414">
        <v>125</v>
      </c>
      <c r="L2414">
        <v>8659</v>
      </c>
      <c r="M2414">
        <v>2715</v>
      </c>
      <c r="N2414">
        <v>7475</v>
      </c>
      <c r="O2414">
        <v>199</v>
      </c>
      <c r="P2414">
        <v>7955.3</v>
      </c>
    </row>
    <row r="2415" spans="3:16" x14ac:dyDescent="0.2">
      <c r="C2415" s="5">
        <v>40173</v>
      </c>
      <c r="D2415" t="s">
        <v>13</v>
      </c>
      <c r="E2415">
        <v>10325</v>
      </c>
      <c r="F2415">
        <v>1472</v>
      </c>
      <c r="G2415">
        <v>3872</v>
      </c>
      <c r="H2415">
        <f>'[4]200912'!AB14</f>
        <v>-2836</v>
      </c>
      <c r="I2415">
        <v>1952</v>
      </c>
      <c r="J2415">
        <v>7434</v>
      </c>
      <c r="K2415">
        <v>106</v>
      </c>
      <c r="L2415">
        <v>8629</v>
      </c>
      <c r="M2415">
        <v>2715</v>
      </c>
      <c r="N2415">
        <v>7475</v>
      </c>
      <c r="O2415">
        <v>196</v>
      </c>
      <c r="P2415">
        <v>7935.96</v>
      </c>
    </row>
    <row r="2416" spans="3:16" x14ac:dyDescent="0.2">
      <c r="C2416" s="5">
        <v>40173</v>
      </c>
      <c r="D2416" t="s">
        <v>14</v>
      </c>
      <c r="E2416">
        <v>10351</v>
      </c>
      <c r="F2416">
        <v>1474</v>
      </c>
      <c r="G2416">
        <v>3883</v>
      </c>
      <c r="H2416">
        <f>'[4]200912'!AB15</f>
        <v>-2822</v>
      </c>
      <c r="I2416">
        <v>1803</v>
      </c>
      <c r="J2416">
        <v>7382</v>
      </c>
      <c r="K2416">
        <v>105</v>
      </c>
      <c r="L2416">
        <v>8559</v>
      </c>
      <c r="M2416">
        <v>2715</v>
      </c>
      <c r="N2416">
        <v>7475</v>
      </c>
      <c r="O2416">
        <v>194</v>
      </c>
      <c r="P2416">
        <v>7916.62</v>
      </c>
    </row>
    <row r="2417" spans="3:16" x14ac:dyDescent="0.2">
      <c r="C2417" s="5">
        <v>40173</v>
      </c>
      <c r="D2417" t="s">
        <v>15</v>
      </c>
      <c r="E2417">
        <v>10459</v>
      </c>
      <c r="F2417">
        <v>1484</v>
      </c>
      <c r="G2417">
        <v>3877</v>
      </c>
      <c r="H2417">
        <f>'[4]200912'!AB16</f>
        <v>-2742</v>
      </c>
      <c r="I2417">
        <v>1709</v>
      </c>
      <c r="J2417">
        <v>7260</v>
      </c>
      <c r="K2417">
        <v>86</v>
      </c>
      <c r="L2417">
        <v>8434</v>
      </c>
      <c r="M2417">
        <v>2523</v>
      </c>
      <c r="N2417">
        <v>7252</v>
      </c>
      <c r="O2417">
        <v>191</v>
      </c>
      <c r="P2417">
        <v>7897.29</v>
      </c>
    </row>
    <row r="2418" spans="3:16" x14ac:dyDescent="0.2">
      <c r="C2418" s="5">
        <v>40173</v>
      </c>
      <c r="D2418" t="s">
        <v>16</v>
      </c>
      <c r="E2418">
        <v>10539</v>
      </c>
      <c r="F2418">
        <v>1543</v>
      </c>
      <c r="G2418">
        <v>3886</v>
      </c>
      <c r="H2418">
        <f>'[4]200912'!AB17</f>
        <v>-2657</v>
      </c>
      <c r="I2418">
        <v>1589</v>
      </c>
      <c r="J2418">
        <v>7043</v>
      </c>
      <c r="K2418">
        <v>70</v>
      </c>
      <c r="L2418">
        <v>8397</v>
      </c>
      <c r="M2418">
        <v>2523</v>
      </c>
      <c r="N2418">
        <v>7252</v>
      </c>
      <c r="O2418">
        <v>187</v>
      </c>
      <c r="P2418">
        <v>7877.95</v>
      </c>
    </row>
    <row r="2419" spans="3:16" x14ac:dyDescent="0.2">
      <c r="C2419" s="5">
        <v>40173</v>
      </c>
      <c r="D2419" t="s">
        <v>17</v>
      </c>
      <c r="E2419">
        <v>10605</v>
      </c>
      <c r="F2419">
        <v>1624</v>
      </c>
      <c r="G2419">
        <v>3958</v>
      </c>
      <c r="H2419">
        <f>'[4]200912'!AB18</f>
        <v>-2615</v>
      </c>
      <c r="I2419">
        <v>1587</v>
      </c>
      <c r="J2419">
        <v>6934</v>
      </c>
      <c r="K2419">
        <v>68</v>
      </c>
      <c r="L2419">
        <v>8368</v>
      </c>
      <c r="M2419">
        <v>2523</v>
      </c>
      <c r="N2419">
        <v>7252</v>
      </c>
      <c r="O2419">
        <v>184</v>
      </c>
      <c r="P2419">
        <v>7871.01</v>
      </c>
    </row>
    <row r="2420" spans="3:16" x14ac:dyDescent="0.2">
      <c r="C2420" s="5">
        <v>40173</v>
      </c>
      <c r="D2420" t="s">
        <v>18</v>
      </c>
      <c r="E2420">
        <v>10650</v>
      </c>
      <c r="F2420">
        <v>1791</v>
      </c>
      <c r="G2420">
        <v>3978</v>
      </c>
      <c r="H2420">
        <f>'[4]200912'!AB19</f>
        <v>-2542</v>
      </c>
      <c r="I2420">
        <v>1595</v>
      </c>
      <c r="J2420">
        <v>6742</v>
      </c>
      <c r="K2420">
        <v>72</v>
      </c>
      <c r="L2420">
        <v>8334</v>
      </c>
      <c r="M2420">
        <v>2523</v>
      </c>
      <c r="N2420">
        <v>7252</v>
      </c>
      <c r="O2420">
        <v>180</v>
      </c>
      <c r="P2420">
        <v>7864.06</v>
      </c>
    </row>
    <row r="2421" spans="3:16" x14ac:dyDescent="0.2">
      <c r="C2421" s="5">
        <v>40173</v>
      </c>
      <c r="D2421" t="s">
        <v>19</v>
      </c>
      <c r="E2421">
        <v>10612</v>
      </c>
      <c r="F2421">
        <v>1914</v>
      </c>
      <c r="G2421">
        <v>3971</v>
      </c>
      <c r="H2421">
        <f>'[4]200912'!AB20</f>
        <v>-2516</v>
      </c>
      <c r="I2421">
        <v>1577</v>
      </c>
      <c r="J2421">
        <v>6556</v>
      </c>
      <c r="K2421">
        <v>72</v>
      </c>
      <c r="L2421">
        <v>8193</v>
      </c>
      <c r="M2421">
        <v>2438</v>
      </c>
      <c r="N2421">
        <v>6771</v>
      </c>
      <c r="O2421">
        <v>177</v>
      </c>
      <c r="P2421">
        <v>7857.11</v>
      </c>
    </row>
    <row r="2422" spans="3:16" x14ac:dyDescent="0.2">
      <c r="C2422" s="5">
        <v>40173</v>
      </c>
      <c r="D2422" t="s">
        <v>20</v>
      </c>
      <c r="E2422">
        <v>10569</v>
      </c>
      <c r="F2422">
        <v>2058</v>
      </c>
      <c r="G2422">
        <v>3945</v>
      </c>
      <c r="H2422">
        <f>'[4]200912'!AB21</f>
        <v>-2508</v>
      </c>
      <c r="I2422">
        <v>1554</v>
      </c>
      <c r="J2422">
        <v>6346</v>
      </c>
      <c r="K2422">
        <v>65</v>
      </c>
      <c r="L2422">
        <v>8037</v>
      </c>
      <c r="M2422">
        <v>2438</v>
      </c>
      <c r="N2422">
        <v>6771</v>
      </c>
      <c r="O2422">
        <v>172</v>
      </c>
      <c r="P2422">
        <v>7850.17</v>
      </c>
    </row>
    <row r="2423" spans="3:16" x14ac:dyDescent="0.2">
      <c r="C2423" s="5">
        <v>40173</v>
      </c>
      <c r="D2423" t="s">
        <v>21</v>
      </c>
      <c r="E2423">
        <v>10533</v>
      </c>
      <c r="F2423">
        <v>2176</v>
      </c>
      <c r="G2423">
        <v>4124</v>
      </c>
      <c r="H2423">
        <f>'[4]200912'!AB22</f>
        <v>-2505</v>
      </c>
      <c r="I2423">
        <v>1615</v>
      </c>
      <c r="J2423">
        <v>6348</v>
      </c>
      <c r="K2423">
        <v>65</v>
      </c>
      <c r="L2423">
        <v>8015</v>
      </c>
      <c r="M2423">
        <v>2438</v>
      </c>
      <c r="N2423">
        <v>6771</v>
      </c>
      <c r="O2423">
        <v>167</v>
      </c>
      <c r="P2423">
        <v>7844.11</v>
      </c>
    </row>
    <row r="2424" spans="3:16" x14ac:dyDescent="0.2">
      <c r="C2424" s="5">
        <v>40173</v>
      </c>
      <c r="D2424" t="s">
        <v>22</v>
      </c>
      <c r="E2424">
        <v>10479</v>
      </c>
      <c r="F2424">
        <v>2259</v>
      </c>
      <c r="G2424">
        <v>4119</v>
      </c>
      <c r="H2424">
        <f>'[4]200912'!AB23</f>
        <v>-2499</v>
      </c>
      <c r="I2424">
        <v>1578</v>
      </c>
      <c r="J2424">
        <v>6307</v>
      </c>
      <c r="K2424">
        <v>66</v>
      </c>
      <c r="L2424">
        <v>8023</v>
      </c>
      <c r="M2424">
        <v>2438</v>
      </c>
      <c r="N2424">
        <v>6771</v>
      </c>
      <c r="O2424">
        <v>162</v>
      </c>
      <c r="P2424">
        <v>7838.24</v>
      </c>
    </row>
    <row r="2425" spans="3:16" x14ac:dyDescent="0.2">
      <c r="C2425" s="5">
        <v>40173</v>
      </c>
      <c r="D2425" t="s">
        <v>23</v>
      </c>
      <c r="E2425">
        <v>10355</v>
      </c>
      <c r="F2425">
        <v>2346</v>
      </c>
      <c r="G2425">
        <v>4041</v>
      </c>
      <c r="H2425">
        <f>'[4]200912'!AB24</f>
        <v>-2618</v>
      </c>
      <c r="I2425">
        <v>1594</v>
      </c>
      <c r="J2425">
        <v>6343</v>
      </c>
      <c r="K2425">
        <v>63</v>
      </c>
      <c r="L2425">
        <v>7919</v>
      </c>
      <c r="M2425">
        <v>2381</v>
      </c>
      <c r="N2425">
        <v>6289</v>
      </c>
      <c r="O2425">
        <v>158</v>
      </c>
      <c r="P2425">
        <v>7831.88</v>
      </c>
    </row>
    <row r="2426" spans="3:16" x14ac:dyDescent="0.2">
      <c r="C2426" s="5">
        <v>40173</v>
      </c>
      <c r="D2426" t="s">
        <v>24</v>
      </c>
      <c r="E2426">
        <v>10214</v>
      </c>
      <c r="F2426">
        <v>2415</v>
      </c>
      <c r="G2426">
        <v>3994</v>
      </c>
      <c r="H2426">
        <f>'[4]200912'!AB25</f>
        <v>-2685</v>
      </c>
      <c r="I2426">
        <v>1619</v>
      </c>
      <c r="J2426">
        <v>6141</v>
      </c>
      <c r="K2426">
        <v>61</v>
      </c>
      <c r="L2426">
        <v>7859</v>
      </c>
      <c r="M2426">
        <v>2381</v>
      </c>
      <c r="N2426">
        <v>6289</v>
      </c>
      <c r="O2426">
        <v>150</v>
      </c>
      <c r="P2426">
        <v>7825.82</v>
      </c>
    </row>
    <row r="2427" spans="3:16" x14ac:dyDescent="0.2">
      <c r="C2427" s="5">
        <v>40173</v>
      </c>
      <c r="D2427" t="s">
        <v>25</v>
      </c>
      <c r="E2427">
        <v>10113</v>
      </c>
      <c r="F2427">
        <v>2602</v>
      </c>
      <c r="G2427">
        <v>3924</v>
      </c>
      <c r="H2427">
        <f>'[4]200912'!AB26</f>
        <v>-2722</v>
      </c>
      <c r="I2427">
        <v>1632</v>
      </c>
      <c r="J2427">
        <v>5776</v>
      </c>
      <c r="K2427">
        <v>64</v>
      </c>
      <c r="L2427">
        <v>7844</v>
      </c>
      <c r="M2427">
        <v>2381</v>
      </c>
      <c r="N2427">
        <v>6289</v>
      </c>
      <c r="O2427">
        <v>143</v>
      </c>
      <c r="P2427">
        <v>7834.74</v>
      </c>
    </row>
    <row r="2428" spans="3:16" x14ac:dyDescent="0.2">
      <c r="C2428" s="5">
        <v>40173</v>
      </c>
      <c r="D2428" t="s">
        <v>26</v>
      </c>
      <c r="E2428">
        <v>9976</v>
      </c>
      <c r="F2428">
        <v>2687</v>
      </c>
      <c r="G2428">
        <v>3785</v>
      </c>
      <c r="H2428">
        <f>'[4]200912'!AB27</f>
        <v>-2762</v>
      </c>
      <c r="I2428">
        <v>1721</v>
      </c>
      <c r="J2428">
        <v>5512</v>
      </c>
      <c r="K2428">
        <v>61</v>
      </c>
      <c r="L2428">
        <v>7658</v>
      </c>
      <c r="M2428">
        <v>2381</v>
      </c>
      <c r="N2428">
        <v>6289</v>
      </c>
      <c r="O2428">
        <v>136</v>
      </c>
      <c r="P2428">
        <v>7843.65</v>
      </c>
    </row>
    <row r="2429" spans="3:16" x14ac:dyDescent="0.2">
      <c r="C2429" s="5">
        <v>40173</v>
      </c>
      <c r="D2429" t="s">
        <v>27</v>
      </c>
      <c r="E2429">
        <v>9646</v>
      </c>
      <c r="F2429">
        <v>2341</v>
      </c>
      <c r="G2429">
        <v>3607</v>
      </c>
      <c r="H2429">
        <f>'[4]200912'!AB28</f>
        <v>-2813</v>
      </c>
      <c r="I2429">
        <v>1668</v>
      </c>
      <c r="J2429">
        <v>5337</v>
      </c>
      <c r="K2429">
        <v>59</v>
      </c>
      <c r="L2429">
        <v>7406</v>
      </c>
      <c r="M2429">
        <v>2307</v>
      </c>
      <c r="N2429">
        <v>5696</v>
      </c>
      <c r="O2429">
        <v>129</v>
      </c>
      <c r="P2429">
        <v>7852.87</v>
      </c>
    </row>
    <row r="2430" spans="3:16" x14ac:dyDescent="0.2">
      <c r="C2430" s="5">
        <v>40173</v>
      </c>
      <c r="D2430" t="s">
        <v>28</v>
      </c>
      <c r="E2430">
        <v>9448</v>
      </c>
      <c r="F2430">
        <v>2332</v>
      </c>
      <c r="G2430">
        <v>3598</v>
      </c>
      <c r="H2430">
        <f>'[4]200912'!AB29</f>
        <v>-2779</v>
      </c>
      <c r="I2430">
        <v>1563</v>
      </c>
      <c r="J2430">
        <v>5361</v>
      </c>
      <c r="K2430">
        <v>62</v>
      </c>
      <c r="L2430">
        <v>7369</v>
      </c>
      <c r="M2430">
        <v>2307</v>
      </c>
      <c r="N2430">
        <v>5696</v>
      </c>
      <c r="O2430">
        <v>121</v>
      </c>
      <c r="P2430">
        <v>7861.79</v>
      </c>
    </row>
    <row r="2431" spans="3:16" x14ac:dyDescent="0.2">
      <c r="C2431" s="5">
        <v>40173</v>
      </c>
      <c r="D2431" t="s">
        <v>29</v>
      </c>
      <c r="E2431">
        <v>9397</v>
      </c>
      <c r="F2431">
        <v>2567</v>
      </c>
      <c r="G2431">
        <v>3623</v>
      </c>
      <c r="H2431">
        <f>'[4]200912'!AB30</f>
        <v>-2773</v>
      </c>
      <c r="I2431">
        <v>1539</v>
      </c>
      <c r="J2431">
        <v>5431</v>
      </c>
      <c r="K2431">
        <v>55</v>
      </c>
      <c r="L2431">
        <v>7341</v>
      </c>
      <c r="M2431">
        <v>2307</v>
      </c>
      <c r="N2431">
        <v>5696</v>
      </c>
      <c r="O2431">
        <v>113</v>
      </c>
      <c r="P2431">
        <v>7836.71</v>
      </c>
    </row>
    <row r="2432" spans="3:16" x14ac:dyDescent="0.2">
      <c r="C2432" s="5">
        <v>40173</v>
      </c>
      <c r="D2432" t="s">
        <v>30</v>
      </c>
      <c r="E2432">
        <v>9390</v>
      </c>
      <c r="F2432">
        <v>2616</v>
      </c>
      <c r="G2432">
        <v>3684</v>
      </c>
      <c r="H2432">
        <f>'[4]200912'!AB31</f>
        <v>-2686</v>
      </c>
      <c r="I2432">
        <v>1520</v>
      </c>
      <c r="J2432">
        <v>5448</v>
      </c>
      <c r="K2432">
        <v>48</v>
      </c>
      <c r="L2432">
        <v>7360</v>
      </c>
      <c r="M2432">
        <v>2307</v>
      </c>
      <c r="N2432">
        <v>5696</v>
      </c>
      <c r="O2432">
        <v>104</v>
      </c>
      <c r="P2432">
        <v>7812.14</v>
      </c>
    </row>
    <row r="2433" spans="3:16" x14ac:dyDescent="0.2">
      <c r="C2433" s="5">
        <v>40173</v>
      </c>
      <c r="D2433" t="s">
        <v>31</v>
      </c>
      <c r="E2433">
        <v>9305</v>
      </c>
      <c r="F2433">
        <v>2824</v>
      </c>
      <c r="G2433">
        <v>3713</v>
      </c>
      <c r="H2433">
        <f>'[4]200912'!AB32</f>
        <v>-2519</v>
      </c>
      <c r="I2433">
        <v>1578</v>
      </c>
      <c r="J2433">
        <v>5446</v>
      </c>
      <c r="K2433">
        <v>44</v>
      </c>
      <c r="L2433">
        <v>7240</v>
      </c>
      <c r="M2433">
        <v>2273</v>
      </c>
      <c r="N2433">
        <v>5190</v>
      </c>
      <c r="O2433">
        <v>96</v>
      </c>
      <c r="P2433">
        <v>7787.06</v>
      </c>
    </row>
    <row r="2434" spans="3:16" x14ac:dyDescent="0.2">
      <c r="C2434" s="5">
        <v>40173</v>
      </c>
      <c r="D2434" t="s">
        <v>32</v>
      </c>
      <c r="E2434">
        <v>9331</v>
      </c>
      <c r="F2434">
        <v>3180</v>
      </c>
      <c r="G2434">
        <v>3708</v>
      </c>
      <c r="H2434">
        <f>'[4]200912'!AB33</f>
        <v>-2255</v>
      </c>
      <c r="I2434">
        <v>1532</v>
      </c>
      <c r="J2434">
        <v>5239</v>
      </c>
      <c r="K2434">
        <v>41</v>
      </c>
      <c r="L2434">
        <v>6991</v>
      </c>
      <c r="M2434">
        <v>2273</v>
      </c>
      <c r="N2434">
        <v>5190</v>
      </c>
      <c r="O2434">
        <v>90</v>
      </c>
      <c r="P2434">
        <v>7762.78</v>
      </c>
    </row>
    <row r="2435" spans="3:16" x14ac:dyDescent="0.2">
      <c r="C2435" s="5">
        <v>40173</v>
      </c>
      <c r="D2435" t="s">
        <v>33</v>
      </c>
      <c r="E2435">
        <v>9408</v>
      </c>
      <c r="F2435">
        <v>3482</v>
      </c>
      <c r="G2435">
        <v>3638</v>
      </c>
      <c r="H2435">
        <f>'[4]200912'!AB34</f>
        <v>-1928</v>
      </c>
      <c r="I2435">
        <v>1551</v>
      </c>
      <c r="J2435">
        <v>5010</v>
      </c>
      <c r="K2435">
        <v>41</v>
      </c>
      <c r="L2435">
        <v>6845</v>
      </c>
      <c r="M2435">
        <v>2273</v>
      </c>
      <c r="N2435">
        <v>5190</v>
      </c>
      <c r="O2435">
        <v>84</v>
      </c>
      <c r="P2435">
        <v>7629.8</v>
      </c>
    </row>
    <row r="2436" spans="3:16" x14ac:dyDescent="0.2">
      <c r="C2436" s="5">
        <v>40173</v>
      </c>
      <c r="D2436" t="s">
        <v>34</v>
      </c>
      <c r="E2436">
        <v>9507</v>
      </c>
      <c r="F2436">
        <v>3698</v>
      </c>
      <c r="G2436">
        <v>3616</v>
      </c>
      <c r="H2436">
        <f>'[4]200912'!AB35</f>
        <v>-1729</v>
      </c>
      <c r="I2436">
        <v>1633</v>
      </c>
      <c r="J2436">
        <v>4904</v>
      </c>
      <c r="K2436">
        <v>44</v>
      </c>
      <c r="L2436">
        <v>6818</v>
      </c>
      <c r="M2436">
        <v>2273</v>
      </c>
      <c r="N2436">
        <v>5190</v>
      </c>
      <c r="O2436">
        <v>78</v>
      </c>
      <c r="P2436">
        <v>7496.51</v>
      </c>
    </row>
    <row r="2437" spans="3:16" x14ac:dyDescent="0.2">
      <c r="C2437" s="5">
        <v>40173</v>
      </c>
      <c r="D2437" t="s">
        <v>35</v>
      </c>
      <c r="E2437">
        <v>9578</v>
      </c>
      <c r="F2437">
        <v>3845</v>
      </c>
      <c r="G2437">
        <v>3424</v>
      </c>
      <c r="H2437">
        <f>'[4]200912'!AB36</f>
        <v>-1555</v>
      </c>
      <c r="I2437">
        <v>1721</v>
      </c>
      <c r="J2437">
        <v>4927</v>
      </c>
      <c r="K2437">
        <v>49</v>
      </c>
      <c r="L2437">
        <v>6774</v>
      </c>
      <c r="M2437">
        <v>2209</v>
      </c>
      <c r="N2437">
        <v>4984</v>
      </c>
      <c r="O2437">
        <v>72</v>
      </c>
      <c r="P2437">
        <v>7363.53</v>
      </c>
    </row>
    <row r="2438" spans="3:16" x14ac:dyDescent="0.2">
      <c r="C2438" s="5">
        <v>40173</v>
      </c>
      <c r="D2438" t="s">
        <v>36</v>
      </c>
      <c r="E2438">
        <v>9757</v>
      </c>
      <c r="F2438">
        <v>4075</v>
      </c>
      <c r="G2438">
        <v>3485</v>
      </c>
      <c r="H2438">
        <f>'[4]200912'!AB37</f>
        <v>-1182</v>
      </c>
      <c r="I2438">
        <v>1790</v>
      </c>
      <c r="J2438">
        <v>5011</v>
      </c>
      <c r="K2438">
        <v>38</v>
      </c>
      <c r="L2438">
        <v>6846</v>
      </c>
      <c r="M2438">
        <v>2209</v>
      </c>
      <c r="N2438">
        <v>4984</v>
      </c>
      <c r="O2438">
        <v>69</v>
      </c>
      <c r="P2438">
        <v>7230.54</v>
      </c>
    </row>
    <row r="2439" spans="3:16" x14ac:dyDescent="0.2">
      <c r="C2439" s="5">
        <v>40173</v>
      </c>
      <c r="D2439" t="s">
        <v>37</v>
      </c>
      <c r="E2439">
        <v>10055</v>
      </c>
      <c r="F2439">
        <v>4294</v>
      </c>
      <c r="G2439">
        <v>3420</v>
      </c>
      <c r="H2439">
        <f>'[4]200912'!AB38</f>
        <v>-942</v>
      </c>
      <c r="I2439">
        <v>1817</v>
      </c>
      <c r="J2439">
        <v>5049</v>
      </c>
      <c r="K2439">
        <v>34</v>
      </c>
      <c r="L2439">
        <v>6783</v>
      </c>
      <c r="M2439">
        <v>2209</v>
      </c>
      <c r="N2439">
        <v>4984</v>
      </c>
      <c r="O2439">
        <v>67</v>
      </c>
      <c r="P2439">
        <v>7129.34</v>
      </c>
    </row>
    <row r="2440" spans="3:16" x14ac:dyDescent="0.2">
      <c r="C2440" s="5">
        <v>40173</v>
      </c>
      <c r="D2440" t="s">
        <v>38</v>
      </c>
      <c r="E2440">
        <v>10240</v>
      </c>
      <c r="F2440">
        <v>4566</v>
      </c>
      <c r="G2440">
        <v>3396</v>
      </c>
      <c r="H2440">
        <f>'[4]200912'!AB39</f>
        <v>-691</v>
      </c>
      <c r="I2440">
        <v>1776</v>
      </c>
      <c r="J2440">
        <v>5028</v>
      </c>
      <c r="K2440">
        <v>38</v>
      </c>
      <c r="L2440">
        <v>6519</v>
      </c>
      <c r="M2440">
        <v>2209</v>
      </c>
      <c r="N2440">
        <v>4984</v>
      </c>
      <c r="O2440">
        <v>64</v>
      </c>
      <c r="P2440">
        <v>7028.35</v>
      </c>
    </row>
    <row r="2441" spans="3:16" x14ac:dyDescent="0.2">
      <c r="C2441" s="5">
        <v>40173</v>
      </c>
      <c r="D2441" t="s">
        <v>39</v>
      </c>
      <c r="E2441">
        <v>10493</v>
      </c>
      <c r="F2441">
        <v>4496</v>
      </c>
      <c r="G2441">
        <v>3530</v>
      </c>
      <c r="H2441">
        <f>'[4]200912'!AB40</f>
        <v>-492</v>
      </c>
      <c r="I2441">
        <v>1800</v>
      </c>
      <c r="J2441">
        <v>4954</v>
      </c>
      <c r="K2441">
        <v>36</v>
      </c>
      <c r="L2441">
        <v>6250</v>
      </c>
      <c r="M2441">
        <v>2186</v>
      </c>
      <c r="N2441">
        <v>4953</v>
      </c>
      <c r="O2441">
        <v>62</v>
      </c>
      <c r="P2441">
        <v>6927.15</v>
      </c>
    </row>
    <row r="2442" spans="3:16" x14ac:dyDescent="0.2">
      <c r="C2442" s="5">
        <v>40173</v>
      </c>
      <c r="D2442" t="s">
        <v>40</v>
      </c>
      <c r="E2442">
        <v>10774</v>
      </c>
      <c r="F2442">
        <v>4594</v>
      </c>
      <c r="G2442">
        <v>3529</v>
      </c>
      <c r="H2442">
        <f>'[4]200912'!AB41</f>
        <v>-364</v>
      </c>
      <c r="I2442">
        <v>1815</v>
      </c>
      <c r="J2442">
        <v>4936</v>
      </c>
      <c r="K2442">
        <v>36</v>
      </c>
      <c r="L2442">
        <v>6242</v>
      </c>
      <c r="M2442">
        <v>2186</v>
      </c>
      <c r="N2442">
        <v>4953</v>
      </c>
      <c r="O2442">
        <v>58</v>
      </c>
      <c r="P2442">
        <v>6826.46</v>
      </c>
    </row>
    <row r="2443" spans="3:16" x14ac:dyDescent="0.2">
      <c r="C2443" s="5">
        <v>40173</v>
      </c>
      <c r="D2443" t="s">
        <v>41</v>
      </c>
      <c r="E2443">
        <v>10975</v>
      </c>
      <c r="F2443">
        <v>4825</v>
      </c>
      <c r="G2443">
        <v>3533</v>
      </c>
      <c r="H2443">
        <f>'[4]200912'!AB42</f>
        <v>-189</v>
      </c>
      <c r="I2443">
        <v>1786</v>
      </c>
      <c r="J2443">
        <v>4935</v>
      </c>
      <c r="K2443">
        <v>29</v>
      </c>
      <c r="L2443">
        <v>6250</v>
      </c>
      <c r="M2443">
        <v>2186</v>
      </c>
      <c r="N2443">
        <v>4953</v>
      </c>
      <c r="O2443">
        <v>54</v>
      </c>
      <c r="P2443">
        <v>6702.84</v>
      </c>
    </row>
    <row r="2444" spans="3:16" x14ac:dyDescent="0.2">
      <c r="C2444" s="5">
        <v>40173</v>
      </c>
      <c r="D2444" t="s">
        <v>42</v>
      </c>
      <c r="E2444">
        <v>11140</v>
      </c>
      <c r="F2444">
        <v>4825</v>
      </c>
      <c r="G2444">
        <v>3548</v>
      </c>
      <c r="H2444">
        <f>'[4]200912'!AB43</f>
        <v>67</v>
      </c>
      <c r="I2444">
        <v>1761</v>
      </c>
      <c r="J2444">
        <v>4994</v>
      </c>
      <c r="K2444">
        <v>26</v>
      </c>
      <c r="L2444">
        <v>5942</v>
      </c>
      <c r="M2444">
        <v>2186</v>
      </c>
      <c r="N2444">
        <v>4953</v>
      </c>
      <c r="O2444">
        <v>51</v>
      </c>
      <c r="P2444">
        <v>6579.23</v>
      </c>
    </row>
    <row r="2445" spans="3:16" x14ac:dyDescent="0.2">
      <c r="C2445" s="5">
        <v>40173</v>
      </c>
      <c r="D2445" t="s">
        <v>43</v>
      </c>
      <c r="E2445">
        <v>11280</v>
      </c>
      <c r="F2445">
        <v>4566</v>
      </c>
      <c r="G2445">
        <v>3476</v>
      </c>
      <c r="H2445">
        <f>'[4]200912'!AB44</f>
        <v>196</v>
      </c>
      <c r="I2445">
        <v>1661</v>
      </c>
      <c r="J2445">
        <v>5144</v>
      </c>
      <c r="K2445">
        <v>22</v>
      </c>
      <c r="L2445">
        <v>5920</v>
      </c>
      <c r="M2445">
        <v>2097</v>
      </c>
      <c r="N2445">
        <v>4824</v>
      </c>
      <c r="O2445">
        <v>47</v>
      </c>
      <c r="P2445">
        <v>6455.61</v>
      </c>
    </row>
    <row r="2446" spans="3:16" x14ac:dyDescent="0.2">
      <c r="C2446" s="5">
        <v>40173</v>
      </c>
      <c r="D2446" t="s">
        <v>44</v>
      </c>
      <c r="E2446">
        <v>11363</v>
      </c>
      <c r="F2446">
        <v>4528</v>
      </c>
      <c r="G2446">
        <v>3463</v>
      </c>
      <c r="H2446">
        <f>'[4]200912'!AB45</f>
        <v>256</v>
      </c>
      <c r="I2446">
        <v>1645</v>
      </c>
      <c r="J2446">
        <v>5464</v>
      </c>
      <c r="K2446">
        <v>18</v>
      </c>
      <c r="L2446">
        <v>5899</v>
      </c>
      <c r="M2446">
        <v>2097</v>
      </c>
      <c r="N2446">
        <v>4824</v>
      </c>
      <c r="O2446">
        <v>43</v>
      </c>
      <c r="P2446">
        <v>6332</v>
      </c>
    </row>
    <row r="2447" spans="3:16" x14ac:dyDescent="0.2">
      <c r="C2447" s="5">
        <v>40173</v>
      </c>
      <c r="D2447" t="s">
        <v>45</v>
      </c>
      <c r="E2447">
        <v>11413</v>
      </c>
      <c r="F2447">
        <v>4474</v>
      </c>
      <c r="G2447">
        <v>3491</v>
      </c>
      <c r="H2447">
        <f>'[4]200912'!AB46</f>
        <v>440</v>
      </c>
      <c r="I2447">
        <v>1668</v>
      </c>
      <c r="J2447">
        <v>5609</v>
      </c>
      <c r="K2447">
        <v>13</v>
      </c>
      <c r="L2447">
        <v>5872</v>
      </c>
      <c r="M2447">
        <v>2097</v>
      </c>
      <c r="N2447">
        <v>4824</v>
      </c>
      <c r="O2447">
        <v>38</v>
      </c>
      <c r="P2447">
        <v>6225.66</v>
      </c>
    </row>
    <row r="2448" spans="3:16" x14ac:dyDescent="0.2">
      <c r="C2448" s="5">
        <v>40173</v>
      </c>
      <c r="D2448" t="s">
        <v>46</v>
      </c>
      <c r="E2448">
        <v>11444</v>
      </c>
      <c r="F2448">
        <v>4421</v>
      </c>
      <c r="G2448">
        <v>3510</v>
      </c>
      <c r="H2448">
        <f>'[4]200912'!AB47</f>
        <v>694</v>
      </c>
      <c r="I2448">
        <v>1599</v>
      </c>
      <c r="J2448">
        <v>5633</v>
      </c>
      <c r="K2448">
        <v>12</v>
      </c>
      <c r="L2448">
        <v>5917</v>
      </c>
      <c r="M2448">
        <v>2097</v>
      </c>
      <c r="N2448">
        <v>4824</v>
      </c>
      <c r="O2448">
        <v>34</v>
      </c>
      <c r="P2448">
        <v>6119.83</v>
      </c>
    </row>
    <row r="2449" spans="3:16" x14ac:dyDescent="0.2">
      <c r="C2449" s="5">
        <v>40173</v>
      </c>
      <c r="D2449" t="s">
        <v>47</v>
      </c>
      <c r="E2449">
        <v>11552</v>
      </c>
      <c r="F2449">
        <v>4409</v>
      </c>
      <c r="G2449">
        <v>3303</v>
      </c>
      <c r="H2449">
        <f>'[4]200912'!AB48</f>
        <v>888</v>
      </c>
      <c r="I2449">
        <v>1594</v>
      </c>
      <c r="J2449">
        <v>5602</v>
      </c>
      <c r="K2449">
        <v>12</v>
      </c>
      <c r="L2449">
        <v>5935</v>
      </c>
      <c r="M2449">
        <v>1952</v>
      </c>
      <c r="N2449">
        <v>4616</v>
      </c>
      <c r="O2449">
        <v>30</v>
      </c>
      <c r="P2449">
        <v>6013.19</v>
      </c>
    </row>
    <row r="2450" spans="3:16" x14ac:dyDescent="0.2">
      <c r="C2450" s="5">
        <v>40173</v>
      </c>
      <c r="D2450" t="s">
        <v>48</v>
      </c>
      <c r="E2450">
        <v>11692</v>
      </c>
      <c r="F2450">
        <v>4629</v>
      </c>
      <c r="G2450">
        <v>3377</v>
      </c>
      <c r="H2450">
        <f>'[4]200912'!AB49</f>
        <v>1106</v>
      </c>
      <c r="I2450">
        <v>1610</v>
      </c>
      <c r="J2450">
        <v>5734</v>
      </c>
      <c r="K2450">
        <v>9</v>
      </c>
      <c r="L2450">
        <v>5950</v>
      </c>
      <c r="M2450">
        <v>1952</v>
      </c>
      <c r="N2450">
        <v>4616</v>
      </c>
      <c r="O2450">
        <v>26</v>
      </c>
      <c r="P2450">
        <v>5907.36</v>
      </c>
    </row>
    <row r="2451" spans="3:16" x14ac:dyDescent="0.2">
      <c r="C2451" s="5">
        <v>40173</v>
      </c>
      <c r="D2451" t="s">
        <v>49</v>
      </c>
      <c r="E2451">
        <v>11818</v>
      </c>
      <c r="F2451">
        <v>4703</v>
      </c>
      <c r="G2451">
        <v>3363</v>
      </c>
      <c r="H2451">
        <f>'[4]200912'!AB50</f>
        <v>1097</v>
      </c>
      <c r="I2451">
        <v>1583</v>
      </c>
      <c r="J2451">
        <v>5853</v>
      </c>
      <c r="K2451">
        <v>7</v>
      </c>
      <c r="L2451">
        <v>5755</v>
      </c>
      <c r="M2451">
        <v>1952</v>
      </c>
      <c r="N2451">
        <v>4616</v>
      </c>
      <c r="O2451">
        <v>23</v>
      </c>
      <c r="P2451">
        <v>5838.32</v>
      </c>
    </row>
    <row r="2452" spans="3:16" x14ac:dyDescent="0.2">
      <c r="C2452" s="5">
        <v>40173</v>
      </c>
      <c r="D2452" t="s">
        <v>50</v>
      </c>
      <c r="E2452">
        <v>11975</v>
      </c>
      <c r="F2452">
        <v>4700</v>
      </c>
      <c r="G2452">
        <v>3527</v>
      </c>
      <c r="H2452">
        <f>'[4]200912'!AB51</f>
        <v>881</v>
      </c>
      <c r="I2452">
        <v>1548</v>
      </c>
      <c r="J2452">
        <v>5813</v>
      </c>
      <c r="K2452">
        <v>5</v>
      </c>
      <c r="L2452">
        <v>5808</v>
      </c>
      <c r="M2452">
        <v>1952</v>
      </c>
      <c r="N2452">
        <v>4616</v>
      </c>
      <c r="O2452">
        <v>19</v>
      </c>
      <c r="P2452">
        <v>5768.48</v>
      </c>
    </row>
    <row r="2453" spans="3:16" x14ac:dyDescent="0.2">
      <c r="C2453" s="5">
        <v>40173</v>
      </c>
      <c r="D2453" t="s">
        <v>51</v>
      </c>
      <c r="E2453">
        <v>12099</v>
      </c>
      <c r="F2453">
        <v>4455</v>
      </c>
      <c r="G2453">
        <v>3662</v>
      </c>
      <c r="H2453">
        <f>'[4]200912'!AB52</f>
        <v>585</v>
      </c>
      <c r="I2453">
        <v>1580</v>
      </c>
      <c r="J2453">
        <v>5814</v>
      </c>
      <c r="K2453">
        <v>7</v>
      </c>
      <c r="L2453">
        <v>5919</v>
      </c>
      <c r="M2453">
        <v>1798</v>
      </c>
      <c r="N2453">
        <v>4378</v>
      </c>
      <c r="O2453">
        <v>15</v>
      </c>
      <c r="P2453">
        <v>5699.15</v>
      </c>
    </row>
    <row r="2454" spans="3:16" x14ac:dyDescent="0.2">
      <c r="C2454" s="5">
        <v>40173</v>
      </c>
      <c r="D2454" t="s">
        <v>52</v>
      </c>
      <c r="E2454">
        <v>12225</v>
      </c>
      <c r="F2454">
        <v>4230</v>
      </c>
      <c r="G2454">
        <v>3686</v>
      </c>
      <c r="H2454">
        <f>'[4]200912'!AB53</f>
        <v>338</v>
      </c>
      <c r="I2454">
        <v>1519</v>
      </c>
      <c r="J2454">
        <v>5930</v>
      </c>
      <c r="K2454">
        <v>8</v>
      </c>
      <c r="L2454">
        <v>5825</v>
      </c>
      <c r="M2454">
        <v>1798</v>
      </c>
      <c r="N2454">
        <v>4378</v>
      </c>
      <c r="O2454">
        <v>16</v>
      </c>
      <c r="P2454">
        <v>5629.61</v>
      </c>
    </row>
    <row r="2455" spans="3:16" x14ac:dyDescent="0.2">
      <c r="C2455" s="5">
        <v>40173</v>
      </c>
      <c r="D2455" t="s">
        <v>53</v>
      </c>
      <c r="E2455">
        <v>12285</v>
      </c>
      <c r="F2455">
        <v>4009</v>
      </c>
      <c r="G2455">
        <v>3577</v>
      </c>
      <c r="H2455">
        <f>'[4]200912'!AB54</f>
        <v>85</v>
      </c>
      <c r="I2455">
        <v>1502</v>
      </c>
      <c r="J2455">
        <v>5861</v>
      </c>
      <c r="K2455">
        <v>8</v>
      </c>
      <c r="L2455">
        <v>5717</v>
      </c>
      <c r="M2455">
        <v>1798</v>
      </c>
      <c r="N2455">
        <v>4378</v>
      </c>
      <c r="O2455">
        <v>16</v>
      </c>
      <c r="P2455">
        <v>5587.4</v>
      </c>
    </row>
    <row r="2456" spans="3:16" x14ac:dyDescent="0.2">
      <c r="C2456" s="5">
        <v>40173</v>
      </c>
      <c r="D2456" t="s">
        <v>54</v>
      </c>
      <c r="E2456">
        <v>12139</v>
      </c>
      <c r="F2456">
        <v>3746</v>
      </c>
      <c r="G2456">
        <v>3471</v>
      </c>
      <c r="H2456">
        <f>'[4]200912'!AB55</f>
        <v>-72</v>
      </c>
      <c r="I2456">
        <v>1475</v>
      </c>
      <c r="J2456">
        <v>5862</v>
      </c>
      <c r="K2456">
        <v>9</v>
      </c>
      <c r="L2456">
        <v>5548</v>
      </c>
      <c r="M2456">
        <v>1798</v>
      </c>
      <c r="N2456">
        <v>4378</v>
      </c>
      <c r="O2456">
        <v>16</v>
      </c>
      <c r="P2456">
        <v>5544.9</v>
      </c>
    </row>
    <row r="2457" spans="3:16" x14ac:dyDescent="0.2">
      <c r="C2457" s="5">
        <v>40173</v>
      </c>
      <c r="D2457" t="s">
        <v>55</v>
      </c>
      <c r="E2457">
        <v>11974</v>
      </c>
      <c r="F2457">
        <v>3549</v>
      </c>
      <c r="G2457">
        <v>3411</v>
      </c>
      <c r="H2457">
        <f>'[4]200912'!AB56</f>
        <v>-107</v>
      </c>
      <c r="I2457">
        <v>1425</v>
      </c>
      <c r="J2457">
        <v>5673</v>
      </c>
      <c r="K2457">
        <v>9</v>
      </c>
      <c r="L2457">
        <v>5509</v>
      </c>
      <c r="M2457">
        <v>1619</v>
      </c>
      <c r="N2457">
        <v>3997</v>
      </c>
      <c r="O2457">
        <v>17</v>
      </c>
      <c r="P2457">
        <v>5502.19</v>
      </c>
    </row>
    <row r="2458" spans="3:16" x14ac:dyDescent="0.2">
      <c r="C2458" s="5">
        <v>40173</v>
      </c>
      <c r="D2458" t="s">
        <v>56</v>
      </c>
      <c r="E2458">
        <v>11841</v>
      </c>
      <c r="F2458">
        <v>3527</v>
      </c>
      <c r="G2458">
        <v>3427</v>
      </c>
      <c r="H2458">
        <f>'[4]200912'!AB57</f>
        <v>-130</v>
      </c>
      <c r="I2458">
        <v>1478</v>
      </c>
      <c r="J2458">
        <v>5486</v>
      </c>
      <c r="K2458">
        <v>9</v>
      </c>
      <c r="L2458">
        <v>5436</v>
      </c>
      <c r="M2458">
        <v>1619</v>
      </c>
      <c r="N2458">
        <v>3997</v>
      </c>
      <c r="O2458">
        <v>13</v>
      </c>
      <c r="P2458">
        <v>5459.99</v>
      </c>
    </row>
    <row r="2459" spans="3:16" x14ac:dyDescent="0.2">
      <c r="C2459" s="5">
        <v>40173</v>
      </c>
      <c r="D2459" t="s">
        <v>57</v>
      </c>
      <c r="E2459">
        <v>11819</v>
      </c>
      <c r="F2459">
        <v>3599</v>
      </c>
      <c r="G2459">
        <v>3493</v>
      </c>
      <c r="H2459">
        <f>'[4]200912'!AB58</f>
        <v>-106</v>
      </c>
      <c r="I2459">
        <v>1501</v>
      </c>
      <c r="J2459">
        <v>5302</v>
      </c>
      <c r="K2459">
        <v>8</v>
      </c>
      <c r="L2459">
        <v>5293</v>
      </c>
      <c r="M2459">
        <v>1619</v>
      </c>
      <c r="N2459">
        <v>3997</v>
      </c>
      <c r="O2459">
        <v>10</v>
      </c>
      <c r="P2459">
        <v>5386.04</v>
      </c>
    </row>
    <row r="2460" spans="3:16" x14ac:dyDescent="0.2">
      <c r="C2460" s="5">
        <v>40173</v>
      </c>
      <c r="D2460" t="s">
        <v>58</v>
      </c>
      <c r="E2460">
        <v>11790</v>
      </c>
      <c r="F2460">
        <v>3599</v>
      </c>
      <c r="G2460">
        <v>3480</v>
      </c>
      <c r="H2460">
        <f>'[4]200912'!AB59</f>
        <v>25</v>
      </c>
      <c r="I2460">
        <v>1498</v>
      </c>
      <c r="J2460">
        <v>5208</v>
      </c>
      <c r="K2460">
        <v>8</v>
      </c>
      <c r="L2460">
        <v>4867</v>
      </c>
      <c r="M2460">
        <v>1619</v>
      </c>
      <c r="N2460">
        <v>3997</v>
      </c>
      <c r="O2460">
        <v>7</v>
      </c>
      <c r="P2460">
        <v>5311.79</v>
      </c>
    </row>
    <row r="2461" spans="3:16" x14ac:dyDescent="0.2">
      <c r="C2461" s="5">
        <v>40173</v>
      </c>
      <c r="D2461" t="s">
        <v>59</v>
      </c>
      <c r="E2461">
        <v>11726</v>
      </c>
      <c r="F2461">
        <v>3668</v>
      </c>
      <c r="G2461">
        <v>3483</v>
      </c>
      <c r="H2461">
        <f>'[4]200912'!AB60</f>
        <v>125</v>
      </c>
      <c r="I2461">
        <v>1385</v>
      </c>
      <c r="J2461">
        <v>5009</v>
      </c>
      <c r="K2461">
        <v>7</v>
      </c>
      <c r="L2461">
        <v>4883</v>
      </c>
      <c r="M2461">
        <v>1479</v>
      </c>
      <c r="N2461">
        <v>3526</v>
      </c>
      <c r="O2461">
        <v>4</v>
      </c>
      <c r="P2461">
        <v>5237.84</v>
      </c>
    </row>
    <row r="2462" spans="3:16" x14ac:dyDescent="0.2">
      <c r="C2462" s="5">
        <v>40173</v>
      </c>
      <c r="D2462" t="s">
        <v>60</v>
      </c>
      <c r="E2462">
        <v>11648</v>
      </c>
      <c r="F2462">
        <v>3713</v>
      </c>
      <c r="G2462">
        <v>3496</v>
      </c>
      <c r="H2462">
        <f>'[4]200912'!AB61</f>
        <v>189</v>
      </c>
      <c r="I2462">
        <v>1317</v>
      </c>
      <c r="J2462">
        <v>5019</v>
      </c>
      <c r="K2462">
        <v>5</v>
      </c>
      <c r="L2462">
        <v>4944</v>
      </c>
      <c r="M2462">
        <v>1479</v>
      </c>
      <c r="N2462">
        <v>3526</v>
      </c>
      <c r="O2462">
        <v>4</v>
      </c>
      <c r="P2462">
        <v>5163.8900000000003</v>
      </c>
    </row>
    <row r="2463" spans="3:16" x14ac:dyDescent="0.2">
      <c r="C2463" s="5">
        <v>40173</v>
      </c>
      <c r="D2463" t="s">
        <v>61</v>
      </c>
      <c r="E2463">
        <v>11687</v>
      </c>
      <c r="F2463">
        <v>3922</v>
      </c>
      <c r="G2463">
        <v>3532</v>
      </c>
      <c r="H2463">
        <f>'[4]200912'!AB62</f>
        <v>238</v>
      </c>
      <c r="I2463">
        <v>1279</v>
      </c>
      <c r="J2463">
        <v>5149</v>
      </c>
      <c r="K2463">
        <v>3</v>
      </c>
      <c r="L2463">
        <v>5153</v>
      </c>
      <c r="M2463">
        <v>1479</v>
      </c>
      <c r="N2463">
        <v>3526</v>
      </c>
      <c r="O2463">
        <v>4</v>
      </c>
      <c r="P2463">
        <v>5064.7700000000004</v>
      </c>
    </row>
    <row r="2464" spans="3:16" x14ac:dyDescent="0.2">
      <c r="C2464" s="5">
        <v>40173</v>
      </c>
      <c r="D2464" t="s">
        <v>62</v>
      </c>
      <c r="E2464">
        <v>11727</v>
      </c>
      <c r="F2464">
        <v>4068</v>
      </c>
      <c r="G2464">
        <v>3536</v>
      </c>
      <c r="H2464">
        <f>'[4]200912'!AB63</f>
        <v>371</v>
      </c>
      <c r="I2464">
        <v>1249</v>
      </c>
      <c r="J2464">
        <v>5030</v>
      </c>
      <c r="K2464">
        <v>3</v>
      </c>
      <c r="L2464">
        <v>5023</v>
      </c>
      <c r="M2464">
        <v>1479</v>
      </c>
      <c r="N2464">
        <v>3526</v>
      </c>
      <c r="O2464">
        <v>4</v>
      </c>
      <c r="P2464">
        <v>4964.8599999999997</v>
      </c>
    </row>
    <row r="2465" spans="3:16" x14ac:dyDescent="0.2">
      <c r="C2465" s="5">
        <v>40173</v>
      </c>
      <c r="D2465" t="s">
        <v>63</v>
      </c>
      <c r="E2465">
        <v>11685</v>
      </c>
      <c r="F2465">
        <v>4233</v>
      </c>
      <c r="G2465">
        <v>3665</v>
      </c>
      <c r="H2465">
        <f>'[4]200912'!AB64</f>
        <v>486</v>
      </c>
      <c r="I2465">
        <v>1245</v>
      </c>
      <c r="J2465">
        <v>4919</v>
      </c>
      <c r="K2465">
        <v>4</v>
      </c>
      <c r="L2465">
        <v>4744</v>
      </c>
      <c r="M2465">
        <v>1314</v>
      </c>
      <c r="N2465">
        <v>3152</v>
      </c>
      <c r="O2465">
        <v>4</v>
      </c>
      <c r="P2465">
        <v>4865.75</v>
      </c>
    </row>
    <row r="2466" spans="3:16" x14ac:dyDescent="0.2">
      <c r="C2466" s="5">
        <v>40173</v>
      </c>
      <c r="D2466" t="s">
        <v>64</v>
      </c>
      <c r="E2466">
        <v>11684</v>
      </c>
      <c r="F2466">
        <v>4484</v>
      </c>
      <c r="G2466">
        <v>3720</v>
      </c>
      <c r="H2466">
        <f>'[4]200912'!AB65</f>
        <v>587</v>
      </c>
      <c r="I2466">
        <v>1225</v>
      </c>
      <c r="J2466">
        <v>4857</v>
      </c>
      <c r="K2466">
        <v>6</v>
      </c>
      <c r="L2466">
        <v>4601</v>
      </c>
      <c r="M2466">
        <v>1314</v>
      </c>
      <c r="N2466">
        <v>3152</v>
      </c>
      <c r="O2466">
        <v>7</v>
      </c>
      <c r="P2466">
        <v>4766.63</v>
      </c>
    </row>
    <row r="2467" spans="3:16" x14ac:dyDescent="0.2">
      <c r="C2467" s="5">
        <v>40173</v>
      </c>
      <c r="D2467" t="s">
        <v>65</v>
      </c>
      <c r="E2467">
        <v>11716</v>
      </c>
      <c r="F2467">
        <v>4629</v>
      </c>
      <c r="G2467">
        <v>3780</v>
      </c>
      <c r="H2467">
        <f>'[4]200912'!AB66</f>
        <v>649</v>
      </c>
      <c r="I2467">
        <v>1222</v>
      </c>
      <c r="J2467">
        <v>4774</v>
      </c>
      <c r="K2467">
        <v>5</v>
      </c>
      <c r="L2467">
        <v>4595</v>
      </c>
      <c r="M2467">
        <v>1314</v>
      </c>
      <c r="N2467">
        <v>3152</v>
      </c>
      <c r="O2467">
        <v>9</v>
      </c>
      <c r="P2467">
        <v>4696.38</v>
      </c>
    </row>
    <row r="2468" spans="3:16" x14ac:dyDescent="0.2">
      <c r="C2468" s="5">
        <v>40173</v>
      </c>
      <c r="D2468" t="s">
        <v>66</v>
      </c>
      <c r="E2468">
        <v>11740</v>
      </c>
      <c r="F2468">
        <v>4810</v>
      </c>
      <c r="G2468">
        <v>3829</v>
      </c>
      <c r="H2468">
        <f>'[4]200912'!AB67</f>
        <v>769</v>
      </c>
      <c r="I2468">
        <v>1238</v>
      </c>
      <c r="J2468">
        <v>4747</v>
      </c>
      <c r="K2468">
        <v>5</v>
      </c>
      <c r="L2468">
        <v>4728</v>
      </c>
      <c r="M2468">
        <v>1314</v>
      </c>
      <c r="N2468">
        <v>3152</v>
      </c>
      <c r="O2468">
        <v>12</v>
      </c>
      <c r="P2468">
        <v>4626.63</v>
      </c>
    </row>
    <row r="2469" spans="3:16" x14ac:dyDescent="0.2">
      <c r="C2469" s="5">
        <v>40173</v>
      </c>
      <c r="D2469" t="s">
        <v>67</v>
      </c>
      <c r="E2469">
        <v>11755</v>
      </c>
      <c r="F2469">
        <v>5115</v>
      </c>
      <c r="G2469">
        <v>3842</v>
      </c>
      <c r="H2469">
        <f>'[4]200912'!AB68</f>
        <v>793</v>
      </c>
      <c r="I2469">
        <v>1250</v>
      </c>
      <c r="J2469">
        <v>4779</v>
      </c>
      <c r="K2469">
        <v>6</v>
      </c>
      <c r="L2469">
        <v>4560</v>
      </c>
      <c r="M2469">
        <v>1175</v>
      </c>
      <c r="N2469">
        <v>2859</v>
      </c>
      <c r="O2469">
        <v>14</v>
      </c>
      <c r="P2469">
        <v>4556.87</v>
      </c>
    </row>
    <row r="2470" spans="3:16" x14ac:dyDescent="0.2">
      <c r="C2470" s="5">
        <v>40173</v>
      </c>
      <c r="D2470" t="s">
        <v>68</v>
      </c>
      <c r="E2470">
        <v>11817</v>
      </c>
      <c r="F2470">
        <v>5498</v>
      </c>
      <c r="G2470">
        <v>3973</v>
      </c>
      <c r="H2470">
        <f>'[4]200912'!AB69</f>
        <v>1082</v>
      </c>
      <c r="I2470">
        <v>1239</v>
      </c>
      <c r="J2470">
        <v>4781</v>
      </c>
      <c r="K2470">
        <v>7</v>
      </c>
      <c r="L2470">
        <v>4323</v>
      </c>
      <c r="M2470">
        <v>1175</v>
      </c>
      <c r="N2470">
        <v>2859</v>
      </c>
      <c r="O2470">
        <v>15</v>
      </c>
      <c r="P2470">
        <v>4486.82</v>
      </c>
    </row>
    <row r="2471" spans="3:16" x14ac:dyDescent="0.2">
      <c r="C2471" s="5">
        <v>40173</v>
      </c>
      <c r="D2471" t="s">
        <v>69</v>
      </c>
      <c r="E2471">
        <v>11893</v>
      </c>
      <c r="F2471">
        <v>6046</v>
      </c>
      <c r="G2471">
        <v>4108</v>
      </c>
      <c r="H2471">
        <f>'[4]200912'!AB70</f>
        <v>1418</v>
      </c>
      <c r="I2471">
        <v>1268</v>
      </c>
      <c r="J2471">
        <v>4655</v>
      </c>
      <c r="K2471">
        <v>9</v>
      </c>
      <c r="L2471">
        <v>4195</v>
      </c>
      <c r="M2471">
        <v>1175</v>
      </c>
      <c r="N2471">
        <v>2859</v>
      </c>
      <c r="O2471">
        <v>16</v>
      </c>
      <c r="P2471">
        <v>4386.3500000000004</v>
      </c>
    </row>
    <row r="2472" spans="3:16" x14ac:dyDescent="0.2">
      <c r="C2472" s="5">
        <v>40173</v>
      </c>
      <c r="D2472" t="s">
        <v>70</v>
      </c>
      <c r="E2472">
        <v>12186</v>
      </c>
      <c r="F2472">
        <v>6573</v>
      </c>
      <c r="G2472">
        <v>4406</v>
      </c>
      <c r="H2472">
        <f>'[4]200912'!AB71</f>
        <v>1601</v>
      </c>
      <c r="I2472">
        <v>1306</v>
      </c>
      <c r="J2472">
        <v>4546</v>
      </c>
      <c r="K2472">
        <v>12</v>
      </c>
      <c r="L2472">
        <v>4216</v>
      </c>
      <c r="M2472">
        <v>1175</v>
      </c>
      <c r="N2472">
        <v>2859</v>
      </c>
      <c r="O2472">
        <v>17</v>
      </c>
      <c r="P2472">
        <v>4285.08</v>
      </c>
    </row>
    <row r="2473" spans="3:16" x14ac:dyDescent="0.2">
      <c r="C2473" s="5">
        <v>40173</v>
      </c>
      <c r="D2473" t="s">
        <v>71</v>
      </c>
      <c r="E2473">
        <v>12613</v>
      </c>
      <c r="F2473">
        <v>7063</v>
      </c>
      <c r="G2473">
        <v>4546</v>
      </c>
      <c r="H2473">
        <f>'[4]200912'!AB72</f>
        <v>1554</v>
      </c>
      <c r="I2473">
        <v>1298</v>
      </c>
      <c r="J2473">
        <v>4615</v>
      </c>
      <c r="K2473">
        <v>11</v>
      </c>
      <c r="L2473">
        <v>4566</v>
      </c>
      <c r="M2473">
        <v>1074</v>
      </c>
      <c r="N2473">
        <v>2642</v>
      </c>
      <c r="O2473">
        <v>18</v>
      </c>
      <c r="P2473">
        <v>4184.6099999999997</v>
      </c>
    </row>
    <row r="2474" spans="3:16" x14ac:dyDescent="0.2">
      <c r="C2474" s="5">
        <v>40173</v>
      </c>
      <c r="D2474" t="s">
        <v>72</v>
      </c>
      <c r="E2474">
        <v>12896</v>
      </c>
      <c r="F2474">
        <v>7259</v>
      </c>
      <c r="G2474">
        <v>4640</v>
      </c>
      <c r="H2474">
        <f>'[4]200912'!AB73</f>
        <v>1633</v>
      </c>
      <c r="I2474">
        <v>1261</v>
      </c>
      <c r="J2474">
        <v>4706</v>
      </c>
      <c r="K2474">
        <v>10</v>
      </c>
      <c r="L2474">
        <v>4542</v>
      </c>
      <c r="M2474">
        <v>1074</v>
      </c>
      <c r="N2474">
        <v>2642</v>
      </c>
      <c r="O2474">
        <v>17</v>
      </c>
      <c r="P2474">
        <v>4083.85</v>
      </c>
    </row>
    <row r="2475" spans="3:16" x14ac:dyDescent="0.2">
      <c r="C2475" s="5">
        <v>40173</v>
      </c>
      <c r="D2475" t="s">
        <v>73</v>
      </c>
      <c r="E2475">
        <v>12995</v>
      </c>
      <c r="F2475">
        <v>7564</v>
      </c>
      <c r="G2475">
        <v>4687</v>
      </c>
      <c r="H2475">
        <f>'[4]200912'!AB74</f>
        <v>1785</v>
      </c>
      <c r="I2475">
        <v>1293</v>
      </c>
      <c r="J2475">
        <v>4766</v>
      </c>
      <c r="K2475">
        <v>9</v>
      </c>
      <c r="L2475">
        <v>4343</v>
      </c>
      <c r="M2475">
        <v>1074</v>
      </c>
      <c r="N2475">
        <v>2642</v>
      </c>
      <c r="O2475">
        <v>17</v>
      </c>
      <c r="P2475">
        <v>4007.41</v>
      </c>
    </row>
    <row r="2476" spans="3:16" x14ac:dyDescent="0.2">
      <c r="C2476" s="5">
        <v>40173</v>
      </c>
      <c r="D2476" t="s">
        <v>74</v>
      </c>
      <c r="E2476">
        <v>13024</v>
      </c>
      <c r="F2476">
        <v>7756</v>
      </c>
      <c r="G2476">
        <v>4714</v>
      </c>
      <c r="H2476">
        <f>'[4]200912'!AB75</f>
        <v>1941</v>
      </c>
      <c r="I2476">
        <v>1341</v>
      </c>
      <c r="J2476">
        <v>4778</v>
      </c>
      <c r="K2476">
        <v>11</v>
      </c>
      <c r="L2476">
        <v>4405</v>
      </c>
      <c r="M2476">
        <v>1074</v>
      </c>
      <c r="N2476">
        <v>2642</v>
      </c>
      <c r="O2476">
        <v>17</v>
      </c>
      <c r="P2476">
        <v>3930.68</v>
      </c>
    </row>
    <row r="2477" spans="3:16" x14ac:dyDescent="0.2">
      <c r="C2477" s="5">
        <v>40173</v>
      </c>
      <c r="D2477" t="s">
        <v>75</v>
      </c>
      <c r="E2477">
        <v>13014</v>
      </c>
      <c r="F2477">
        <v>7739</v>
      </c>
      <c r="G2477">
        <v>4731</v>
      </c>
      <c r="H2477">
        <f>'[4]200912'!AB76</f>
        <v>2005</v>
      </c>
      <c r="I2477">
        <v>1355</v>
      </c>
      <c r="J2477">
        <v>4799</v>
      </c>
      <c r="K2477">
        <v>14</v>
      </c>
      <c r="L2477">
        <v>4390</v>
      </c>
      <c r="M2477">
        <v>990</v>
      </c>
      <c r="N2477">
        <v>2531</v>
      </c>
      <c r="O2477">
        <v>17</v>
      </c>
      <c r="P2477">
        <v>3853.95</v>
      </c>
    </row>
    <row r="2478" spans="3:16" x14ac:dyDescent="0.2">
      <c r="C2478" s="5">
        <v>40173</v>
      </c>
      <c r="D2478" t="s">
        <v>76</v>
      </c>
      <c r="E2478">
        <v>13057</v>
      </c>
      <c r="F2478">
        <v>7741</v>
      </c>
      <c r="G2478">
        <v>4719</v>
      </c>
      <c r="H2478">
        <f>'[4]200912'!AB77</f>
        <v>2138</v>
      </c>
      <c r="I2478">
        <v>1501</v>
      </c>
      <c r="J2478">
        <v>4774</v>
      </c>
      <c r="K2478">
        <v>17</v>
      </c>
      <c r="L2478">
        <v>4271</v>
      </c>
      <c r="M2478">
        <v>990</v>
      </c>
      <c r="N2478">
        <v>2531</v>
      </c>
      <c r="O2478">
        <v>17</v>
      </c>
      <c r="P2478">
        <v>3777.52</v>
      </c>
    </row>
    <row r="2479" spans="3:16" x14ac:dyDescent="0.2">
      <c r="C2479" s="5">
        <v>40173</v>
      </c>
      <c r="D2479" t="s">
        <v>77</v>
      </c>
      <c r="E2479">
        <v>13066</v>
      </c>
      <c r="F2479">
        <v>7670</v>
      </c>
      <c r="G2479">
        <v>4692</v>
      </c>
      <c r="H2479">
        <f>'[4]200912'!AB78</f>
        <v>2261</v>
      </c>
      <c r="I2479">
        <v>1527</v>
      </c>
      <c r="J2479">
        <v>4877</v>
      </c>
      <c r="K2479">
        <v>16</v>
      </c>
      <c r="L2479">
        <v>4019</v>
      </c>
      <c r="M2479">
        <v>990</v>
      </c>
      <c r="N2479">
        <v>2531</v>
      </c>
      <c r="O2479">
        <v>17</v>
      </c>
      <c r="P2479">
        <v>3706.78</v>
      </c>
    </row>
    <row r="2480" spans="3:16" x14ac:dyDescent="0.2">
      <c r="C2480" s="5">
        <v>40173</v>
      </c>
      <c r="D2480" t="s">
        <v>78</v>
      </c>
      <c r="E2480">
        <v>13040</v>
      </c>
      <c r="F2480">
        <v>7632</v>
      </c>
      <c r="G2480">
        <v>4657</v>
      </c>
      <c r="H2480">
        <f>'[4]200912'!AB79</f>
        <v>2357</v>
      </c>
      <c r="I2480">
        <v>1553</v>
      </c>
      <c r="J2480">
        <v>4780</v>
      </c>
      <c r="K2480">
        <v>17</v>
      </c>
      <c r="L2480">
        <v>4028</v>
      </c>
      <c r="M2480">
        <v>990</v>
      </c>
      <c r="N2480">
        <v>2531</v>
      </c>
      <c r="O2480">
        <v>17</v>
      </c>
      <c r="P2480">
        <v>3636.55</v>
      </c>
    </row>
    <row r="2481" spans="3:16" x14ac:dyDescent="0.2">
      <c r="C2481" s="5">
        <v>40173</v>
      </c>
      <c r="D2481" t="s">
        <v>79</v>
      </c>
      <c r="E2481">
        <v>13001</v>
      </c>
      <c r="F2481">
        <v>7565</v>
      </c>
      <c r="G2481">
        <v>4712</v>
      </c>
      <c r="H2481">
        <f>'[4]200912'!AB80</f>
        <v>2385</v>
      </c>
      <c r="I2481">
        <v>1477</v>
      </c>
      <c r="J2481">
        <v>4681</v>
      </c>
      <c r="K2481">
        <v>15</v>
      </c>
      <c r="L2481">
        <v>4120</v>
      </c>
      <c r="M2481">
        <v>953</v>
      </c>
      <c r="N2481">
        <v>2472</v>
      </c>
      <c r="O2481">
        <v>17</v>
      </c>
      <c r="P2481">
        <v>3566.32</v>
      </c>
    </row>
    <row r="2482" spans="3:16" x14ac:dyDescent="0.2">
      <c r="C2482" s="5">
        <v>40173</v>
      </c>
      <c r="D2482" t="s">
        <v>80</v>
      </c>
      <c r="E2482">
        <v>12924</v>
      </c>
      <c r="F2482">
        <v>7434</v>
      </c>
      <c r="G2482">
        <v>4654</v>
      </c>
      <c r="H2482">
        <f>'[4]200912'!AB81</f>
        <v>2376</v>
      </c>
      <c r="I2482">
        <v>1443</v>
      </c>
      <c r="J2482">
        <v>4644</v>
      </c>
      <c r="K2482">
        <v>13</v>
      </c>
      <c r="L2482">
        <v>4218</v>
      </c>
      <c r="M2482">
        <v>953</v>
      </c>
      <c r="N2482">
        <v>2472</v>
      </c>
      <c r="O2482">
        <v>16</v>
      </c>
      <c r="P2482">
        <v>3495.59</v>
      </c>
    </row>
    <row r="2483" spans="3:16" x14ac:dyDescent="0.2">
      <c r="C2483" s="5">
        <v>40173</v>
      </c>
      <c r="D2483" t="s">
        <v>81</v>
      </c>
      <c r="E2483">
        <v>12889</v>
      </c>
      <c r="F2483">
        <v>7368</v>
      </c>
      <c r="G2483">
        <v>4655</v>
      </c>
      <c r="H2483">
        <f>'[4]200912'!AB82</f>
        <v>2511</v>
      </c>
      <c r="I2483">
        <v>1445</v>
      </c>
      <c r="J2483">
        <v>4470</v>
      </c>
      <c r="K2483">
        <v>14</v>
      </c>
      <c r="L2483">
        <v>4101</v>
      </c>
      <c r="M2483">
        <v>953</v>
      </c>
      <c r="N2483">
        <v>2472</v>
      </c>
      <c r="O2483">
        <v>16</v>
      </c>
      <c r="P2483">
        <v>3412.81</v>
      </c>
    </row>
    <row r="2484" spans="3:16" x14ac:dyDescent="0.2">
      <c r="C2484" s="5">
        <v>40173</v>
      </c>
      <c r="D2484" t="s">
        <v>82</v>
      </c>
      <c r="E2484">
        <v>12800</v>
      </c>
      <c r="F2484">
        <v>7273</v>
      </c>
      <c r="G2484">
        <v>4603</v>
      </c>
      <c r="H2484">
        <f>'[4]200912'!AB83</f>
        <v>2420</v>
      </c>
      <c r="I2484">
        <v>1421</v>
      </c>
      <c r="J2484">
        <v>4507</v>
      </c>
      <c r="K2484">
        <v>15</v>
      </c>
      <c r="L2484">
        <v>4145</v>
      </c>
      <c r="M2484">
        <v>953</v>
      </c>
      <c r="N2484">
        <v>2472</v>
      </c>
      <c r="O2484">
        <v>16</v>
      </c>
      <c r="P2484">
        <v>3329.22</v>
      </c>
    </row>
    <row r="2485" spans="3:16" x14ac:dyDescent="0.2">
      <c r="C2485" s="5">
        <v>40173</v>
      </c>
      <c r="D2485" t="s">
        <v>83</v>
      </c>
      <c r="E2485">
        <v>12774</v>
      </c>
      <c r="F2485">
        <v>7000</v>
      </c>
      <c r="G2485">
        <v>4555</v>
      </c>
      <c r="H2485">
        <f>'[4]200912'!AB84</f>
        <v>2467</v>
      </c>
      <c r="I2485">
        <v>1436</v>
      </c>
      <c r="J2485">
        <v>4653</v>
      </c>
      <c r="K2485">
        <v>13</v>
      </c>
      <c r="L2485">
        <v>4046</v>
      </c>
      <c r="M2485">
        <v>938</v>
      </c>
      <c r="N2485">
        <v>2419</v>
      </c>
      <c r="O2485">
        <v>15</v>
      </c>
      <c r="P2485">
        <v>3245.94</v>
      </c>
    </row>
    <row r="2486" spans="3:16" x14ac:dyDescent="0.2">
      <c r="C2486" s="5">
        <v>40173</v>
      </c>
      <c r="D2486" t="s">
        <v>84</v>
      </c>
      <c r="E2486">
        <v>12768</v>
      </c>
      <c r="F2486">
        <v>6931</v>
      </c>
      <c r="G2486">
        <v>4561</v>
      </c>
      <c r="H2486">
        <f>'[4]200912'!AB85</f>
        <v>2361</v>
      </c>
      <c r="I2486">
        <v>1410</v>
      </c>
      <c r="J2486">
        <v>4591</v>
      </c>
      <c r="K2486">
        <v>14</v>
      </c>
      <c r="L2486">
        <v>3870</v>
      </c>
      <c r="M2486">
        <v>938</v>
      </c>
      <c r="N2486">
        <v>2419</v>
      </c>
      <c r="O2486">
        <v>15</v>
      </c>
      <c r="P2486">
        <v>3162.36</v>
      </c>
    </row>
    <row r="2487" spans="3:16" x14ac:dyDescent="0.2">
      <c r="C2487" s="5">
        <v>40173</v>
      </c>
      <c r="D2487" t="s">
        <v>85</v>
      </c>
      <c r="E2487">
        <v>12711</v>
      </c>
      <c r="F2487">
        <v>6784</v>
      </c>
      <c r="G2487">
        <v>4548</v>
      </c>
      <c r="H2487">
        <f>'[4]200912'!AB86</f>
        <v>2244</v>
      </c>
      <c r="I2487">
        <v>1430</v>
      </c>
      <c r="J2487">
        <v>4551</v>
      </c>
      <c r="K2487">
        <v>14</v>
      </c>
      <c r="L2487">
        <v>3835</v>
      </c>
      <c r="M2487">
        <v>938</v>
      </c>
      <c r="N2487">
        <v>2419</v>
      </c>
      <c r="O2487">
        <v>15</v>
      </c>
      <c r="P2487">
        <v>3087.51</v>
      </c>
    </row>
    <row r="2488" spans="3:16" x14ac:dyDescent="0.2">
      <c r="C2488" s="5">
        <v>40173</v>
      </c>
      <c r="D2488" t="s">
        <v>86</v>
      </c>
      <c r="E2488">
        <v>12678</v>
      </c>
      <c r="F2488">
        <v>6677</v>
      </c>
      <c r="G2488">
        <v>4542</v>
      </c>
      <c r="H2488">
        <f>'[4]200912'!AB87</f>
        <v>2147</v>
      </c>
      <c r="I2488">
        <v>1469</v>
      </c>
      <c r="J2488">
        <v>4521</v>
      </c>
      <c r="K2488">
        <v>16</v>
      </c>
      <c r="L2488">
        <v>4015</v>
      </c>
      <c r="M2488">
        <v>938</v>
      </c>
      <c r="N2488">
        <v>2419</v>
      </c>
      <c r="O2488">
        <v>15</v>
      </c>
      <c r="P2488">
        <v>3012.66</v>
      </c>
    </row>
    <row r="2489" spans="3:16" x14ac:dyDescent="0.2">
      <c r="C2489" s="5">
        <v>40173</v>
      </c>
      <c r="D2489" t="s">
        <v>87</v>
      </c>
      <c r="E2489">
        <v>12908</v>
      </c>
      <c r="F2489">
        <v>6799</v>
      </c>
      <c r="G2489">
        <v>4659</v>
      </c>
      <c r="H2489">
        <f>'[4]200912'!AB88</f>
        <v>2088</v>
      </c>
      <c r="I2489">
        <v>1472</v>
      </c>
      <c r="J2489">
        <v>4520</v>
      </c>
      <c r="K2489">
        <v>17</v>
      </c>
      <c r="L2489">
        <v>4010</v>
      </c>
      <c r="M2489">
        <v>918</v>
      </c>
      <c r="N2489">
        <v>2370</v>
      </c>
      <c r="O2489">
        <v>16</v>
      </c>
      <c r="P2489">
        <v>2937.5</v>
      </c>
    </row>
    <row r="2490" spans="3:16" x14ac:dyDescent="0.2">
      <c r="C2490" s="5">
        <v>40173</v>
      </c>
      <c r="D2490" t="s">
        <v>88</v>
      </c>
      <c r="E2490">
        <v>13032</v>
      </c>
      <c r="F2490">
        <v>6774</v>
      </c>
      <c r="G2490">
        <v>4696</v>
      </c>
      <c r="H2490">
        <f>'[4]200912'!AB89</f>
        <v>2087</v>
      </c>
      <c r="I2490">
        <v>1449</v>
      </c>
      <c r="J2490">
        <v>4434</v>
      </c>
      <c r="K2490">
        <v>19</v>
      </c>
      <c r="L2490">
        <v>3936</v>
      </c>
      <c r="M2490">
        <v>918</v>
      </c>
      <c r="N2490">
        <v>2370</v>
      </c>
      <c r="O2490">
        <v>18</v>
      </c>
      <c r="P2490">
        <v>2861.85</v>
      </c>
    </row>
    <row r="2491" spans="3:16" x14ac:dyDescent="0.2">
      <c r="C2491" s="5">
        <v>40173</v>
      </c>
      <c r="D2491" t="s">
        <v>89</v>
      </c>
      <c r="E2491">
        <v>13079</v>
      </c>
      <c r="F2491">
        <v>6811</v>
      </c>
      <c r="G2491">
        <v>4787</v>
      </c>
      <c r="H2491">
        <f>'[4]200912'!AB90</f>
        <v>2056</v>
      </c>
      <c r="I2491">
        <v>1431</v>
      </c>
      <c r="J2491">
        <v>4211</v>
      </c>
      <c r="K2491">
        <v>17</v>
      </c>
      <c r="L2491">
        <v>3904</v>
      </c>
      <c r="M2491">
        <v>918</v>
      </c>
      <c r="N2491">
        <v>2370</v>
      </c>
      <c r="O2491">
        <v>20</v>
      </c>
      <c r="P2491">
        <v>2802.4</v>
      </c>
    </row>
    <row r="2492" spans="3:16" x14ac:dyDescent="0.2">
      <c r="C2492" s="5">
        <v>40173</v>
      </c>
      <c r="D2492" t="s">
        <v>90</v>
      </c>
      <c r="E2492">
        <v>13263</v>
      </c>
      <c r="F2492">
        <v>6979</v>
      </c>
      <c r="G2492">
        <v>4823</v>
      </c>
      <c r="H2492">
        <f>'[4]200912'!AB91</f>
        <v>2173</v>
      </c>
      <c r="I2492">
        <v>1440</v>
      </c>
      <c r="J2492">
        <v>4048</v>
      </c>
      <c r="K2492">
        <v>15</v>
      </c>
      <c r="L2492">
        <v>3906</v>
      </c>
      <c r="M2492">
        <v>918</v>
      </c>
      <c r="N2492">
        <v>2370</v>
      </c>
      <c r="O2492">
        <v>22</v>
      </c>
      <c r="P2492">
        <v>2742.15</v>
      </c>
    </row>
    <row r="2493" spans="3:16" x14ac:dyDescent="0.2">
      <c r="C2493" s="5">
        <v>40173</v>
      </c>
      <c r="D2493" t="s">
        <v>91</v>
      </c>
      <c r="E2493">
        <v>13578</v>
      </c>
      <c r="F2493">
        <v>7692</v>
      </c>
      <c r="G2493">
        <v>4951</v>
      </c>
      <c r="H2493">
        <f>'[4]200912'!AB92</f>
        <v>2399</v>
      </c>
      <c r="I2493">
        <v>1366</v>
      </c>
      <c r="J2493">
        <v>3913</v>
      </c>
      <c r="K2493">
        <v>15</v>
      </c>
      <c r="L2493">
        <v>3913</v>
      </c>
      <c r="M2493">
        <v>829</v>
      </c>
      <c r="N2493">
        <v>2293</v>
      </c>
      <c r="O2493">
        <v>25</v>
      </c>
      <c r="P2493">
        <v>2682.4</v>
      </c>
    </row>
    <row r="2494" spans="3:16" x14ac:dyDescent="0.2">
      <c r="C2494" s="5">
        <v>40173</v>
      </c>
      <c r="D2494" t="s">
        <v>92</v>
      </c>
      <c r="E2494">
        <v>13636</v>
      </c>
      <c r="F2494">
        <v>7817</v>
      </c>
      <c r="G2494">
        <v>4870</v>
      </c>
      <c r="H2494">
        <f>'[4]200912'!AB93</f>
        <v>2335</v>
      </c>
      <c r="I2494">
        <v>1293</v>
      </c>
      <c r="J2494">
        <v>3811</v>
      </c>
      <c r="K2494">
        <v>15</v>
      </c>
      <c r="L2494">
        <v>4054</v>
      </c>
      <c r="M2494">
        <v>829</v>
      </c>
      <c r="N2494">
        <v>2293</v>
      </c>
      <c r="O2494">
        <v>24</v>
      </c>
      <c r="P2494">
        <v>2622.65</v>
      </c>
    </row>
    <row r="2495" spans="3:16" x14ac:dyDescent="0.2">
      <c r="C2495" s="5">
        <v>40173</v>
      </c>
      <c r="D2495" t="s">
        <v>93</v>
      </c>
      <c r="E2495">
        <v>13589</v>
      </c>
      <c r="F2495">
        <v>7681</v>
      </c>
      <c r="G2495">
        <v>4817</v>
      </c>
      <c r="H2495">
        <f>'[4]200912'!AB94</f>
        <v>2209</v>
      </c>
      <c r="I2495">
        <v>1284</v>
      </c>
      <c r="J2495">
        <v>3933</v>
      </c>
      <c r="K2495">
        <v>12</v>
      </c>
      <c r="L2495">
        <v>4011</v>
      </c>
      <c r="M2495">
        <v>829</v>
      </c>
      <c r="N2495">
        <v>2293</v>
      </c>
      <c r="O2495">
        <v>23</v>
      </c>
      <c r="P2495">
        <v>2568.13</v>
      </c>
    </row>
    <row r="2496" spans="3:16" x14ac:dyDescent="0.2">
      <c r="C2496" s="5">
        <v>40173</v>
      </c>
      <c r="D2496" t="s">
        <v>94</v>
      </c>
      <c r="E2496">
        <v>13397</v>
      </c>
      <c r="F2496">
        <v>7547</v>
      </c>
      <c r="G2496">
        <v>4704</v>
      </c>
      <c r="H2496">
        <f>'[4]200912'!AB95</f>
        <v>2156</v>
      </c>
      <c r="I2496">
        <v>1279</v>
      </c>
      <c r="J2496">
        <v>3990</v>
      </c>
      <c r="K2496">
        <v>12</v>
      </c>
      <c r="L2496">
        <v>3930</v>
      </c>
      <c r="M2496">
        <v>829</v>
      </c>
      <c r="N2496">
        <v>2293</v>
      </c>
      <c r="O2496">
        <v>22</v>
      </c>
      <c r="P2496">
        <v>2514.12</v>
      </c>
    </row>
    <row r="2497" spans="3:16" x14ac:dyDescent="0.2">
      <c r="C2497" s="5">
        <v>40173</v>
      </c>
      <c r="D2497" t="s">
        <v>95</v>
      </c>
      <c r="E2497">
        <v>13172</v>
      </c>
      <c r="F2497">
        <v>7476</v>
      </c>
      <c r="G2497">
        <v>4827</v>
      </c>
      <c r="H2497">
        <f>'[4]200912'!AB96</f>
        <v>1975</v>
      </c>
      <c r="I2497">
        <v>1288</v>
      </c>
      <c r="J2497">
        <v>3957</v>
      </c>
      <c r="K2497">
        <v>13</v>
      </c>
      <c r="L2497">
        <v>4067</v>
      </c>
      <c r="M2497">
        <v>812</v>
      </c>
      <c r="N2497">
        <v>2226</v>
      </c>
      <c r="O2497">
        <v>21</v>
      </c>
      <c r="P2497">
        <v>2460.1</v>
      </c>
    </row>
    <row r="2498" spans="3:16" x14ac:dyDescent="0.2">
      <c r="C2498" s="5">
        <v>40173</v>
      </c>
      <c r="D2498" t="s">
        <v>96</v>
      </c>
      <c r="E2498">
        <v>12984</v>
      </c>
      <c r="F2498">
        <v>7296</v>
      </c>
      <c r="G2498">
        <v>4743</v>
      </c>
      <c r="H2498">
        <f>'[4]200912'!AB97</f>
        <v>1837</v>
      </c>
      <c r="I2498">
        <v>1274</v>
      </c>
      <c r="J2498">
        <v>3770</v>
      </c>
      <c r="K2498">
        <v>12</v>
      </c>
      <c r="L2498">
        <v>3920</v>
      </c>
      <c r="M2498">
        <v>812</v>
      </c>
      <c r="N2498">
        <v>2226</v>
      </c>
      <c r="O2498">
        <v>26</v>
      </c>
      <c r="P2498">
        <v>2405.29</v>
      </c>
    </row>
    <row r="2499" spans="3:16" x14ac:dyDescent="0.2">
      <c r="C2499" s="5">
        <v>40173</v>
      </c>
      <c r="D2499" t="s">
        <v>97</v>
      </c>
      <c r="E2499">
        <v>12698</v>
      </c>
      <c r="F2499">
        <v>7068</v>
      </c>
      <c r="G2499">
        <v>4702</v>
      </c>
      <c r="H2499">
        <f>'[4]200912'!AB98</f>
        <v>1743</v>
      </c>
      <c r="I2499">
        <v>1255</v>
      </c>
      <c r="J2499">
        <v>3632</v>
      </c>
      <c r="K2499">
        <v>9</v>
      </c>
      <c r="L2499">
        <v>3548</v>
      </c>
      <c r="M2499">
        <v>812</v>
      </c>
      <c r="N2499">
        <v>2226</v>
      </c>
      <c r="O2499">
        <v>30</v>
      </c>
      <c r="P2499">
        <v>2348.71</v>
      </c>
    </row>
    <row r="2500" spans="3:16" x14ac:dyDescent="0.2">
      <c r="C2500" s="5">
        <v>40173</v>
      </c>
      <c r="D2500" t="s">
        <v>98</v>
      </c>
      <c r="E2500">
        <v>12495</v>
      </c>
      <c r="F2500">
        <v>6940</v>
      </c>
      <c r="G2500">
        <v>4603</v>
      </c>
      <c r="H2500">
        <f>'[4]200912'!AB99</f>
        <v>1733</v>
      </c>
      <c r="I2500">
        <v>1255</v>
      </c>
      <c r="J2500">
        <v>3525</v>
      </c>
      <c r="K2500">
        <v>8</v>
      </c>
      <c r="L2500">
        <v>3467</v>
      </c>
      <c r="M2500">
        <v>812</v>
      </c>
      <c r="N2500">
        <v>2226</v>
      </c>
      <c r="O2500">
        <v>35</v>
      </c>
      <c r="P2500">
        <v>2292.4299999999998</v>
      </c>
    </row>
    <row r="2501" spans="3:16" x14ac:dyDescent="0.2">
      <c r="C2501" s="5">
        <v>40174</v>
      </c>
      <c r="D2501" t="s">
        <v>3</v>
      </c>
      <c r="E2501">
        <v>12126</v>
      </c>
      <c r="F2501">
        <v>6652</v>
      </c>
      <c r="G2501">
        <v>4533</v>
      </c>
      <c r="H2501">
        <f>'[4]200912'!AC4</f>
        <v>1599</v>
      </c>
      <c r="I2501">
        <v>1339</v>
      </c>
      <c r="J2501">
        <v>3502</v>
      </c>
      <c r="K2501">
        <v>8</v>
      </c>
      <c r="L2501">
        <v>3410</v>
      </c>
      <c r="M2501">
        <v>1403</v>
      </c>
      <c r="N2501">
        <v>2833</v>
      </c>
      <c r="O2501">
        <v>22</v>
      </c>
      <c r="P2501">
        <v>2235.85</v>
      </c>
    </row>
    <row r="2502" spans="3:16" x14ac:dyDescent="0.2">
      <c r="C2502" s="5">
        <v>40174</v>
      </c>
      <c r="D2502" t="s">
        <v>4</v>
      </c>
      <c r="E2502">
        <v>11648</v>
      </c>
      <c r="F2502">
        <v>6377</v>
      </c>
      <c r="G2502">
        <v>4434</v>
      </c>
      <c r="H2502">
        <f>'[4]200912'!AC5</f>
        <v>1641</v>
      </c>
      <c r="I2502">
        <v>1374</v>
      </c>
      <c r="J2502">
        <v>3611</v>
      </c>
      <c r="K2502">
        <v>8</v>
      </c>
      <c r="L2502">
        <v>3255</v>
      </c>
      <c r="M2502">
        <v>1403</v>
      </c>
      <c r="N2502">
        <v>2833</v>
      </c>
      <c r="O2502">
        <v>22</v>
      </c>
      <c r="P2502">
        <v>3076.04</v>
      </c>
    </row>
    <row r="2503" spans="3:16" x14ac:dyDescent="0.2">
      <c r="C2503" s="5">
        <v>40174</v>
      </c>
      <c r="D2503" t="s">
        <v>5</v>
      </c>
      <c r="E2503">
        <v>11366</v>
      </c>
      <c r="F2503">
        <v>6212</v>
      </c>
      <c r="G2503">
        <v>4409</v>
      </c>
      <c r="H2503">
        <f>'[4]200912'!AC6</f>
        <v>1674</v>
      </c>
      <c r="I2503">
        <v>1410</v>
      </c>
      <c r="J2503">
        <v>3722</v>
      </c>
      <c r="K2503">
        <v>9</v>
      </c>
      <c r="L2503">
        <v>3124</v>
      </c>
      <c r="M2503">
        <v>1403</v>
      </c>
      <c r="N2503">
        <v>2833</v>
      </c>
      <c r="O2503">
        <v>22</v>
      </c>
      <c r="P2503">
        <v>3023.83</v>
      </c>
    </row>
    <row r="2504" spans="3:16" x14ac:dyDescent="0.2">
      <c r="C2504" s="5">
        <v>40174</v>
      </c>
      <c r="D2504" t="s">
        <v>6</v>
      </c>
      <c r="E2504">
        <v>11256</v>
      </c>
      <c r="F2504">
        <v>6093</v>
      </c>
      <c r="G2504">
        <v>4368</v>
      </c>
      <c r="H2504">
        <f>'[4]200912'!AC7</f>
        <v>1670</v>
      </c>
      <c r="I2504">
        <v>1396</v>
      </c>
      <c r="J2504">
        <v>3698</v>
      </c>
      <c r="K2504">
        <v>11</v>
      </c>
      <c r="L2504">
        <v>3057</v>
      </c>
      <c r="M2504">
        <v>1403</v>
      </c>
      <c r="N2504">
        <v>2833</v>
      </c>
      <c r="O2504">
        <v>22</v>
      </c>
      <c r="P2504">
        <v>2971.43</v>
      </c>
    </row>
    <row r="2505" spans="3:16" x14ac:dyDescent="0.2">
      <c r="C2505" s="5">
        <v>40174</v>
      </c>
      <c r="D2505" t="s">
        <v>7</v>
      </c>
      <c r="E2505">
        <v>11183</v>
      </c>
      <c r="F2505">
        <v>5909</v>
      </c>
      <c r="G2505">
        <v>4256</v>
      </c>
      <c r="H2505">
        <f>'[4]200912'!AC8</f>
        <v>1643</v>
      </c>
      <c r="I2505">
        <v>1360</v>
      </c>
      <c r="J2505">
        <v>3670</v>
      </c>
      <c r="K2505">
        <v>13</v>
      </c>
      <c r="L2505">
        <v>2993</v>
      </c>
      <c r="M2505">
        <v>1417</v>
      </c>
      <c r="N2505">
        <v>2859</v>
      </c>
      <c r="O2505">
        <v>23</v>
      </c>
      <c r="P2505">
        <v>2918.72</v>
      </c>
    </row>
    <row r="2506" spans="3:16" x14ac:dyDescent="0.2">
      <c r="C2506" s="5">
        <v>40174</v>
      </c>
      <c r="D2506" t="s">
        <v>8</v>
      </c>
      <c r="E2506">
        <v>11036</v>
      </c>
      <c r="F2506">
        <v>5665</v>
      </c>
      <c r="G2506">
        <v>4184</v>
      </c>
      <c r="H2506">
        <f>'[4]200912'!AC9</f>
        <v>1675</v>
      </c>
      <c r="I2506">
        <v>1339</v>
      </c>
      <c r="J2506">
        <v>3682</v>
      </c>
      <c r="K2506">
        <v>17</v>
      </c>
      <c r="L2506">
        <v>2882</v>
      </c>
      <c r="M2506">
        <v>1417</v>
      </c>
      <c r="N2506">
        <v>2859</v>
      </c>
      <c r="O2506">
        <v>23</v>
      </c>
      <c r="P2506">
        <v>2866.81</v>
      </c>
    </row>
    <row r="2507" spans="3:16" x14ac:dyDescent="0.2">
      <c r="C2507" s="5">
        <v>40174</v>
      </c>
      <c r="D2507" t="s">
        <v>9</v>
      </c>
      <c r="E2507">
        <v>10812</v>
      </c>
      <c r="F2507">
        <v>5619</v>
      </c>
      <c r="G2507">
        <v>4129</v>
      </c>
      <c r="H2507">
        <f>'[4]200912'!AC10</f>
        <v>1736</v>
      </c>
      <c r="I2507">
        <v>1340</v>
      </c>
      <c r="J2507">
        <v>3517</v>
      </c>
      <c r="K2507">
        <v>20</v>
      </c>
      <c r="L2507">
        <v>2735</v>
      </c>
      <c r="M2507">
        <v>1417</v>
      </c>
      <c r="N2507">
        <v>2859</v>
      </c>
      <c r="O2507">
        <v>23</v>
      </c>
      <c r="P2507">
        <v>2830.29</v>
      </c>
    </row>
    <row r="2508" spans="3:16" x14ac:dyDescent="0.2">
      <c r="C2508" s="5">
        <v>40174</v>
      </c>
      <c r="D2508" t="s">
        <v>10</v>
      </c>
      <c r="E2508">
        <v>10670</v>
      </c>
      <c r="F2508">
        <v>5565</v>
      </c>
      <c r="G2508">
        <v>4108</v>
      </c>
      <c r="H2508">
        <f>'[4]200912'!AC11</f>
        <v>1744</v>
      </c>
      <c r="I2508">
        <v>1363</v>
      </c>
      <c r="J2508">
        <v>3451</v>
      </c>
      <c r="K2508">
        <v>20</v>
      </c>
      <c r="L2508">
        <v>2750</v>
      </c>
      <c r="M2508">
        <v>1417</v>
      </c>
      <c r="N2508">
        <v>2859</v>
      </c>
      <c r="O2508">
        <v>23</v>
      </c>
      <c r="P2508">
        <v>2794.27</v>
      </c>
    </row>
    <row r="2509" spans="3:16" x14ac:dyDescent="0.2">
      <c r="C2509" s="5">
        <v>40174</v>
      </c>
      <c r="D2509" t="s">
        <v>11</v>
      </c>
      <c r="E2509">
        <v>10710</v>
      </c>
      <c r="F2509">
        <v>5437</v>
      </c>
      <c r="G2509">
        <v>4081</v>
      </c>
      <c r="H2509">
        <f>'[4]200912'!AC12</f>
        <v>1802</v>
      </c>
      <c r="I2509">
        <v>1363</v>
      </c>
      <c r="J2509">
        <v>3421</v>
      </c>
      <c r="K2509">
        <v>19</v>
      </c>
      <c r="L2509">
        <v>2816</v>
      </c>
      <c r="M2509">
        <v>1391</v>
      </c>
      <c r="N2509">
        <v>2880</v>
      </c>
      <c r="O2509">
        <v>23</v>
      </c>
      <c r="P2509">
        <v>2758.06</v>
      </c>
    </row>
    <row r="2510" spans="3:16" x14ac:dyDescent="0.2">
      <c r="C2510" s="5">
        <v>40174</v>
      </c>
      <c r="D2510" t="s">
        <v>12</v>
      </c>
      <c r="E2510">
        <v>10745</v>
      </c>
      <c r="F2510">
        <v>5216</v>
      </c>
      <c r="G2510">
        <v>4047</v>
      </c>
      <c r="H2510">
        <f>'[4]200912'!AC13</f>
        <v>1889</v>
      </c>
      <c r="I2510">
        <v>1346</v>
      </c>
      <c r="J2510">
        <v>3453</v>
      </c>
      <c r="K2510">
        <v>20</v>
      </c>
      <c r="L2510">
        <v>2824</v>
      </c>
      <c r="M2510">
        <v>1391</v>
      </c>
      <c r="N2510">
        <v>2880</v>
      </c>
      <c r="O2510">
        <v>23</v>
      </c>
      <c r="P2510">
        <v>2722.04</v>
      </c>
    </row>
    <row r="2511" spans="3:16" x14ac:dyDescent="0.2">
      <c r="C2511" s="5">
        <v>40174</v>
      </c>
      <c r="D2511" t="s">
        <v>13</v>
      </c>
      <c r="E2511">
        <v>10668</v>
      </c>
      <c r="F2511">
        <v>5115</v>
      </c>
      <c r="G2511">
        <v>3993</v>
      </c>
      <c r="H2511">
        <f>'[4]200912'!AC14</f>
        <v>1927</v>
      </c>
      <c r="I2511">
        <v>1355</v>
      </c>
      <c r="J2511">
        <v>3338</v>
      </c>
      <c r="K2511">
        <v>18</v>
      </c>
      <c r="L2511">
        <v>2675</v>
      </c>
      <c r="M2511">
        <v>1391</v>
      </c>
      <c r="N2511">
        <v>2880</v>
      </c>
      <c r="O2511">
        <v>22</v>
      </c>
      <c r="P2511">
        <v>2673.76</v>
      </c>
    </row>
    <row r="2512" spans="3:16" x14ac:dyDescent="0.2">
      <c r="C2512" s="5">
        <v>40174</v>
      </c>
      <c r="D2512" t="s">
        <v>14</v>
      </c>
      <c r="E2512">
        <v>10582</v>
      </c>
      <c r="F2512">
        <v>5085</v>
      </c>
      <c r="G2512">
        <v>3992</v>
      </c>
      <c r="H2512">
        <f>'[4]200912'!AC15</f>
        <v>1966</v>
      </c>
      <c r="I2512">
        <v>1372</v>
      </c>
      <c r="J2512">
        <v>3303</v>
      </c>
      <c r="K2512">
        <v>20</v>
      </c>
      <c r="L2512">
        <v>2611</v>
      </c>
      <c r="M2512">
        <v>1391</v>
      </c>
      <c r="N2512">
        <v>2880</v>
      </c>
      <c r="O2512">
        <v>21</v>
      </c>
      <c r="P2512">
        <v>2625.49</v>
      </c>
    </row>
    <row r="2513" spans="3:16" x14ac:dyDescent="0.2">
      <c r="C2513" s="5">
        <v>40174</v>
      </c>
      <c r="D2513" t="s">
        <v>15</v>
      </c>
      <c r="E2513">
        <v>10452</v>
      </c>
      <c r="F2513">
        <v>5100</v>
      </c>
      <c r="G2513">
        <v>3951</v>
      </c>
      <c r="H2513">
        <f>'[4]200912'!AC16</f>
        <v>2015</v>
      </c>
      <c r="I2513">
        <v>1375</v>
      </c>
      <c r="J2513">
        <v>3256</v>
      </c>
      <c r="K2513">
        <v>19</v>
      </c>
      <c r="L2513">
        <v>2696</v>
      </c>
      <c r="M2513">
        <v>1434</v>
      </c>
      <c r="N2513">
        <v>3073</v>
      </c>
      <c r="O2513">
        <v>21</v>
      </c>
      <c r="P2513">
        <v>2577.5100000000002</v>
      </c>
    </row>
    <row r="2514" spans="3:16" x14ac:dyDescent="0.2">
      <c r="C2514" s="5">
        <v>40174</v>
      </c>
      <c r="D2514" t="s">
        <v>16</v>
      </c>
      <c r="E2514">
        <v>10359</v>
      </c>
      <c r="F2514">
        <v>5082</v>
      </c>
      <c r="G2514">
        <v>3915</v>
      </c>
      <c r="H2514">
        <f>'[4]200912'!AC17</f>
        <v>2037</v>
      </c>
      <c r="I2514">
        <v>1394</v>
      </c>
      <c r="J2514">
        <v>3259</v>
      </c>
      <c r="K2514">
        <v>21</v>
      </c>
      <c r="L2514">
        <v>2729</v>
      </c>
      <c r="M2514">
        <v>1434</v>
      </c>
      <c r="N2514">
        <v>3073</v>
      </c>
      <c r="O2514">
        <v>24</v>
      </c>
      <c r="P2514">
        <v>2529.7399999999998</v>
      </c>
    </row>
    <row r="2515" spans="3:16" x14ac:dyDescent="0.2">
      <c r="C2515" s="5">
        <v>40174</v>
      </c>
      <c r="D2515" t="s">
        <v>17</v>
      </c>
      <c r="E2515">
        <v>10355</v>
      </c>
      <c r="F2515">
        <v>4944</v>
      </c>
      <c r="G2515">
        <v>3944</v>
      </c>
      <c r="H2515">
        <f>'[4]200912'!AC18</f>
        <v>2071</v>
      </c>
      <c r="I2515">
        <v>1388</v>
      </c>
      <c r="J2515">
        <v>3243</v>
      </c>
      <c r="K2515">
        <v>21</v>
      </c>
      <c r="L2515">
        <v>2623</v>
      </c>
      <c r="M2515">
        <v>1434</v>
      </c>
      <c r="N2515">
        <v>3073</v>
      </c>
      <c r="O2515">
        <v>27</v>
      </c>
      <c r="P2515">
        <v>2495.2600000000002</v>
      </c>
    </row>
    <row r="2516" spans="3:16" x14ac:dyDescent="0.2">
      <c r="C2516" s="5">
        <v>40174</v>
      </c>
      <c r="D2516" t="s">
        <v>18</v>
      </c>
      <c r="E2516">
        <v>10373</v>
      </c>
      <c r="F2516">
        <v>4928</v>
      </c>
      <c r="G2516">
        <v>3938</v>
      </c>
      <c r="H2516">
        <f>'[4]200912'!AC19</f>
        <v>2042</v>
      </c>
      <c r="I2516">
        <v>1349</v>
      </c>
      <c r="J2516">
        <v>3217</v>
      </c>
      <c r="K2516">
        <v>22</v>
      </c>
      <c r="L2516">
        <v>2610</v>
      </c>
      <c r="M2516">
        <v>1434</v>
      </c>
      <c r="N2516">
        <v>3073</v>
      </c>
      <c r="O2516">
        <v>31</v>
      </c>
      <c r="P2516">
        <v>2461.2800000000002</v>
      </c>
    </row>
    <row r="2517" spans="3:16" x14ac:dyDescent="0.2">
      <c r="C2517" s="5">
        <v>40174</v>
      </c>
      <c r="D2517" t="s">
        <v>19</v>
      </c>
      <c r="E2517">
        <v>10334</v>
      </c>
      <c r="F2517">
        <v>4922</v>
      </c>
      <c r="G2517">
        <v>3918</v>
      </c>
      <c r="H2517">
        <f>'[4]200912'!AC20</f>
        <v>2066</v>
      </c>
      <c r="I2517">
        <v>1333</v>
      </c>
      <c r="J2517">
        <v>3310</v>
      </c>
      <c r="K2517">
        <v>26</v>
      </c>
      <c r="L2517">
        <v>2629</v>
      </c>
      <c r="M2517">
        <v>1483</v>
      </c>
      <c r="N2517">
        <v>3040</v>
      </c>
      <c r="O2517">
        <v>34</v>
      </c>
      <c r="P2517">
        <v>2426.81</v>
      </c>
    </row>
    <row r="2518" spans="3:16" x14ac:dyDescent="0.2">
      <c r="C2518" s="5">
        <v>40174</v>
      </c>
      <c r="D2518" t="s">
        <v>20</v>
      </c>
      <c r="E2518">
        <v>10302</v>
      </c>
      <c r="F2518">
        <v>4837</v>
      </c>
      <c r="G2518">
        <v>3871</v>
      </c>
      <c r="H2518">
        <f>'[4]200912'!AC21</f>
        <v>2083</v>
      </c>
      <c r="I2518">
        <v>1422</v>
      </c>
      <c r="J2518">
        <v>3305</v>
      </c>
      <c r="K2518">
        <v>30</v>
      </c>
      <c r="L2518">
        <v>2614</v>
      </c>
      <c r="M2518">
        <v>1483</v>
      </c>
      <c r="N2518">
        <v>3040</v>
      </c>
      <c r="O2518">
        <v>32</v>
      </c>
      <c r="P2518">
        <v>2392.0300000000002</v>
      </c>
    </row>
    <row r="2519" spans="3:16" x14ac:dyDescent="0.2">
      <c r="C2519" s="5">
        <v>40174</v>
      </c>
      <c r="D2519" t="s">
        <v>21</v>
      </c>
      <c r="E2519">
        <v>10251</v>
      </c>
      <c r="F2519">
        <v>4739</v>
      </c>
      <c r="G2519">
        <v>4028</v>
      </c>
      <c r="H2519">
        <f>'[4]200912'!AC22</f>
        <v>2094</v>
      </c>
      <c r="I2519">
        <v>1503</v>
      </c>
      <c r="J2519">
        <v>3238</v>
      </c>
      <c r="K2519">
        <v>32</v>
      </c>
      <c r="L2519">
        <v>2653</v>
      </c>
      <c r="M2519">
        <v>1483</v>
      </c>
      <c r="N2519">
        <v>3040</v>
      </c>
      <c r="O2519">
        <v>30</v>
      </c>
      <c r="P2519">
        <v>2354.4</v>
      </c>
    </row>
    <row r="2520" spans="3:16" x14ac:dyDescent="0.2">
      <c r="C2520" s="5">
        <v>40174</v>
      </c>
      <c r="D2520" t="s">
        <v>22</v>
      </c>
      <c r="E2520">
        <v>10165</v>
      </c>
      <c r="F2520">
        <v>4767</v>
      </c>
      <c r="G2520">
        <v>4010</v>
      </c>
      <c r="H2520">
        <f>'[4]200912'!AC23</f>
        <v>2027</v>
      </c>
      <c r="I2520">
        <v>1482</v>
      </c>
      <c r="J2520">
        <v>3195</v>
      </c>
      <c r="K2520">
        <v>30</v>
      </c>
      <c r="L2520">
        <v>2721</v>
      </c>
      <c r="M2520">
        <v>1483</v>
      </c>
      <c r="N2520">
        <v>3040</v>
      </c>
      <c r="O2520">
        <v>28</v>
      </c>
      <c r="P2520">
        <v>2317.27</v>
      </c>
    </row>
    <row r="2521" spans="3:16" x14ac:dyDescent="0.2">
      <c r="C2521" s="5">
        <v>40174</v>
      </c>
      <c r="D2521" t="s">
        <v>23</v>
      </c>
      <c r="E2521">
        <v>10018</v>
      </c>
      <c r="F2521">
        <v>4772</v>
      </c>
      <c r="G2521">
        <v>3907</v>
      </c>
      <c r="H2521">
        <f>'[4]200912'!AC24</f>
        <v>2069</v>
      </c>
      <c r="I2521">
        <v>1547</v>
      </c>
      <c r="J2521">
        <v>3184</v>
      </c>
      <c r="K2521">
        <v>28</v>
      </c>
      <c r="L2521">
        <v>2561</v>
      </c>
      <c r="M2521">
        <v>1507</v>
      </c>
      <c r="N2521">
        <v>3107</v>
      </c>
      <c r="O2521">
        <v>26</v>
      </c>
      <c r="P2521">
        <v>2279.34</v>
      </c>
    </row>
    <row r="2522" spans="3:16" x14ac:dyDescent="0.2">
      <c r="C2522" s="5">
        <v>40174</v>
      </c>
      <c r="D2522" t="s">
        <v>24</v>
      </c>
      <c r="E2522">
        <v>9848</v>
      </c>
      <c r="F2522">
        <v>4629</v>
      </c>
      <c r="G2522">
        <v>3831</v>
      </c>
      <c r="H2522">
        <f>'[4]200912'!AC25</f>
        <v>2022</v>
      </c>
      <c r="I2522">
        <v>1525</v>
      </c>
      <c r="J2522">
        <v>3238</v>
      </c>
      <c r="K2522">
        <v>24</v>
      </c>
      <c r="L2522">
        <v>2410</v>
      </c>
      <c r="M2522">
        <v>1507</v>
      </c>
      <c r="N2522">
        <v>3107</v>
      </c>
      <c r="O2522">
        <v>29</v>
      </c>
      <c r="P2522">
        <v>2241.71</v>
      </c>
    </row>
    <row r="2523" spans="3:16" x14ac:dyDescent="0.2">
      <c r="C2523" s="5">
        <v>40174</v>
      </c>
      <c r="D2523" t="s">
        <v>25</v>
      </c>
      <c r="E2523">
        <v>9762</v>
      </c>
      <c r="F2523">
        <v>4658</v>
      </c>
      <c r="G2523">
        <v>3737</v>
      </c>
      <c r="H2523">
        <f>'[4]200912'!AC26</f>
        <v>1918</v>
      </c>
      <c r="I2523">
        <v>1531</v>
      </c>
      <c r="J2523">
        <v>3197</v>
      </c>
      <c r="K2523">
        <v>28</v>
      </c>
      <c r="L2523">
        <v>2391</v>
      </c>
      <c r="M2523">
        <v>1507</v>
      </c>
      <c r="N2523">
        <v>3107</v>
      </c>
      <c r="O2523">
        <v>33</v>
      </c>
      <c r="P2523">
        <v>2221.92</v>
      </c>
    </row>
    <row r="2524" spans="3:16" x14ac:dyDescent="0.2">
      <c r="C2524" s="5">
        <v>40174</v>
      </c>
      <c r="D2524" t="s">
        <v>26</v>
      </c>
      <c r="E2524">
        <v>9627</v>
      </c>
      <c r="F2524">
        <v>4741</v>
      </c>
      <c r="G2524">
        <v>3607</v>
      </c>
      <c r="H2524">
        <f>'[4]200912'!AC27</f>
        <v>1652</v>
      </c>
      <c r="I2524">
        <v>1592</v>
      </c>
      <c r="J2524">
        <v>3190</v>
      </c>
      <c r="K2524">
        <v>26</v>
      </c>
      <c r="L2524">
        <v>2471</v>
      </c>
      <c r="M2524">
        <v>1507</v>
      </c>
      <c r="N2524">
        <v>3107</v>
      </c>
      <c r="O2524">
        <v>36</v>
      </c>
      <c r="P2524">
        <v>2202.13</v>
      </c>
    </row>
    <row r="2525" spans="3:16" x14ac:dyDescent="0.2">
      <c r="C2525" s="5">
        <v>40174</v>
      </c>
      <c r="D2525" t="s">
        <v>27</v>
      </c>
      <c r="E2525">
        <v>9348</v>
      </c>
      <c r="F2525">
        <v>4441</v>
      </c>
      <c r="G2525">
        <v>3457</v>
      </c>
      <c r="H2525">
        <f>'[4]200912'!AC28</f>
        <v>1295</v>
      </c>
      <c r="I2525">
        <v>1650</v>
      </c>
      <c r="J2525">
        <v>3241</v>
      </c>
      <c r="K2525">
        <v>29</v>
      </c>
      <c r="L2525">
        <v>2465</v>
      </c>
      <c r="M2525">
        <v>1578</v>
      </c>
      <c r="N2525">
        <v>3117</v>
      </c>
      <c r="O2525">
        <v>39</v>
      </c>
      <c r="P2525">
        <v>2182.35</v>
      </c>
    </row>
    <row r="2526" spans="3:16" x14ac:dyDescent="0.2">
      <c r="C2526" s="5">
        <v>40174</v>
      </c>
      <c r="D2526" t="s">
        <v>28</v>
      </c>
      <c r="E2526">
        <v>9172</v>
      </c>
      <c r="F2526">
        <v>4389</v>
      </c>
      <c r="G2526">
        <v>3454</v>
      </c>
      <c r="H2526">
        <f>'[4]200912'!AC29</f>
        <v>1172</v>
      </c>
      <c r="I2526">
        <v>1634</v>
      </c>
      <c r="J2526">
        <v>3313</v>
      </c>
      <c r="K2526">
        <v>30</v>
      </c>
      <c r="L2526">
        <v>2488</v>
      </c>
      <c r="M2526">
        <v>1578</v>
      </c>
      <c r="N2526">
        <v>3117</v>
      </c>
      <c r="O2526">
        <v>42</v>
      </c>
      <c r="P2526">
        <v>2162.56</v>
      </c>
    </row>
    <row r="2527" spans="3:16" x14ac:dyDescent="0.2">
      <c r="C2527" s="5">
        <v>40174</v>
      </c>
      <c r="D2527" t="s">
        <v>29</v>
      </c>
      <c r="E2527">
        <v>9094</v>
      </c>
      <c r="F2527">
        <v>4492</v>
      </c>
      <c r="G2527">
        <v>3445</v>
      </c>
      <c r="H2527">
        <f>'[4]200912'!AC30</f>
        <v>1218</v>
      </c>
      <c r="I2527">
        <v>1682</v>
      </c>
      <c r="J2527">
        <v>3315</v>
      </c>
      <c r="K2527">
        <v>24</v>
      </c>
      <c r="L2527">
        <v>2467</v>
      </c>
      <c r="M2527">
        <v>1578</v>
      </c>
      <c r="N2527">
        <v>3117</v>
      </c>
      <c r="O2527">
        <v>45</v>
      </c>
      <c r="P2527">
        <v>2156.37</v>
      </c>
    </row>
    <row r="2528" spans="3:16" x14ac:dyDescent="0.2">
      <c r="C2528" s="5">
        <v>40174</v>
      </c>
      <c r="D2528" t="s">
        <v>30</v>
      </c>
      <c r="E2528">
        <v>9015</v>
      </c>
      <c r="F2528">
        <v>4585</v>
      </c>
      <c r="G2528">
        <v>3451</v>
      </c>
      <c r="H2528">
        <f>'[4]200912'!AC31</f>
        <v>1318</v>
      </c>
      <c r="I2528">
        <v>1692</v>
      </c>
      <c r="J2528">
        <v>3393</v>
      </c>
      <c r="K2528">
        <v>31</v>
      </c>
      <c r="L2528">
        <v>2406</v>
      </c>
      <c r="M2528">
        <v>1578</v>
      </c>
      <c r="N2528">
        <v>3117</v>
      </c>
      <c r="O2528">
        <v>48</v>
      </c>
      <c r="P2528">
        <v>2150.48</v>
      </c>
    </row>
    <row r="2529" spans="3:16" x14ac:dyDescent="0.2">
      <c r="C2529" s="5">
        <v>40174</v>
      </c>
      <c r="D2529" t="s">
        <v>31</v>
      </c>
      <c r="E2529">
        <v>8962</v>
      </c>
      <c r="F2529">
        <v>4672</v>
      </c>
      <c r="G2529">
        <v>3461</v>
      </c>
      <c r="H2529">
        <f>'[4]200912'!AC32</f>
        <v>1486</v>
      </c>
      <c r="I2529">
        <v>1629</v>
      </c>
      <c r="J2529">
        <v>3501</v>
      </c>
      <c r="K2529">
        <v>32</v>
      </c>
      <c r="L2529">
        <v>2329</v>
      </c>
      <c r="M2529">
        <v>1678</v>
      </c>
      <c r="N2529">
        <v>3153</v>
      </c>
      <c r="O2529">
        <v>51</v>
      </c>
      <c r="P2529">
        <v>2144.29</v>
      </c>
    </row>
    <row r="2530" spans="3:16" x14ac:dyDescent="0.2">
      <c r="C2530" s="5">
        <v>40174</v>
      </c>
      <c r="D2530" t="s">
        <v>32</v>
      </c>
      <c r="E2530">
        <v>9026</v>
      </c>
      <c r="F2530">
        <v>4979</v>
      </c>
      <c r="G2530">
        <v>3448</v>
      </c>
      <c r="H2530">
        <f>'[4]200912'!AC33</f>
        <v>1672</v>
      </c>
      <c r="I2530">
        <v>1663</v>
      </c>
      <c r="J2530">
        <v>3373</v>
      </c>
      <c r="K2530">
        <v>33</v>
      </c>
      <c r="L2530">
        <v>2425</v>
      </c>
      <c r="M2530">
        <v>1678</v>
      </c>
      <c r="N2530">
        <v>3153</v>
      </c>
      <c r="O2530">
        <v>52</v>
      </c>
      <c r="P2530">
        <v>2138.1</v>
      </c>
    </row>
    <row r="2531" spans="3:16" x14ac:dyDescent="0.2">
      <c r="C2531" s="5">
        <v>40174</v>
      </c>
      <c r="D2531" t="s">
        <v>33</v>
      </c>
      <c r="E2531">
        <v>9172</v>
      </c>
      <c r="F2531">
        <v>5219</v>
      </c>
      <c r="G2531">
        <v>3451</v>
      </c>
      <c r="H2531">
        <f>'[4]200912'!AC34</f>
        <v>1861</v>
      </c>
      <c r="I2531">
        <v>1681</v>
      </c>
      <c r="J2531">
        <v>3307</v>
      </c>
      <c r="K2531">
        <v>34</v>
      </c>
      <c r="L2531">
        <v>2542</v>
      </c>
      <c r="M2531">
        <v>1678</v>
      </c>
      <c r="N2531">
        <v>3153</v>
      </c>
      <c r="O2531">
        <v>53</v>
      </c>
      <c r="P2531">
        <v>2157.9699999999998</v>
      </c>
    </row>
    <row r="2532" spans="3:16" x14ac:dyDescent="0.2">
      <c r="C2532" s="5">
        <v>40174</v>
      </c>
      <c r="D2532" t="s">
        <v>34</v>
      </c>
      <c r="E2532">
        <v>9301</v>
      </c>
      <c r="F2532">
        <v>5416</v>
      </c>
      <c r="G2532">
        <v>3504</v>
      </c>
      <c r="H2532">
        <f>'[4]200912'!AC35</f>
        <v>1981</v>
      </c>
      <c r="I2532">
        <v>1662</v>
      </c>
      <c r="J2532">
        <v>3318</v>
      </c>
      <c r="K2532">
        <v>43</v>
      </c>
      <c r="L2532">
        <v>2621</v>
      </c>
      <c r="M2532">
        <v>1678</v>
      </c>
      <c r="N2532">
        <v>3153</v>
      </c>
      <c r="O2532">
        <v>54</v>
      </c>
      <c r="P2532">
        <v>2178.0500000000002</v>
      </c>
    </row>
    <row r="2533" spans="3:16" x14ac:dyDescent="0.2">
      <c r="C2533" s="5">
        <v>40174</v>
      </c>
      <c r="D2533" t="s">
        <v>35</v>
      </c>
      <c r="E2533">
        <v>9392</v>
      </c>
      <c r="F2533">
        <v>5452</v>
      </c>
      <c r="G2533">
        <v>3480</v>
      </c>
      <c r="H2533">
        <f>'[4]200912'!AC36</f>
        <v>2011</v>
      </c>
      <c r="I2533">
        <v>1663</v>
      </c>
      <c r="J2533">
        <v>3310</v>
      </c>
      <c r="K2533">
        <v>43</v>
      </c>
      <c r="L2533">
        <v>2577</v>
      </c>
      <c r="M2533">
        <v>1726</v>
      </c>
      <c r="N2533">
        <v>3193</v>
      </c>
      <c r="O2533">
        <v>55</v>
      </c>
      <c r="P2533">
        <v>2198.4299999999998</v>
      </c>
    </row>
    <row r="2534" spans="3:16" x14ac:dyDescent="0.2">
      <c r="C2534" s="5">
        <v>40174</v>
      </c>
      <c r="D2534" t="s">
        <v>36</v>
      </c>
      <c r="E2534">
        <v>9573</v>
      </c>
      <c r="F2534">
        <v>5558</v>
      </c>
      <c r="G2534">
        <v>3505</v>
      </c>
      <c r="H2534">
        <f>'[4]200912'!AC37</f>
        <v>2046</v>
      </c>
      <c r="I2534">
        <v>1719</v>
      </c>
      <c r="J2534">
        <v>3281</v>
      </c>
      <c r="K2534">
        <v>38</v>
      </c>
      <c r="L2534">
        <v>2753</v>
      </c>
      <c r="M2534">
        <v>1726</v>
      </c>
      <c r="N2534">
        <v>3193</v>
      </c>
      <c r="O2534">
        <v>59</v>
      </c>
      <c r="P2534">
        <v>2218.3000000000002</v>
      </c>
    </row>
    <row r="2535" spans="3:16" x14ac:dyDescent="0.2">
      <c r="C2535" s="5">
        <v>40174</v>
      </c>
      <c r="D2535" t="s">
        <v>37</v>
      </c>
      <c r="E2535">
        <v>9705</v>
      </c>
      <c r="F2535">
        <v>5799</v>
      </c>
      <c r="G2535">
        <v>3504</v>
      </c>
      <c r="H2535">
        <f>'[4]200912'!AC38</f>
        <v>2144</v>
      </c>
      <c r="I2535">
        <v>1695</v>
      </c>
      <c r="J2535">
        <v>3352</v>
      </c>
      <c r="K2535">
        <v>36</v>
      </c>
      <c r="L2535">
        <v>2770</v>
      </c>
      <c r="M2535">
        <v>1726</v>
      </c>
      <c r="N2535">
        <v>3193</v>
      </c>
      <c r="O2535">
        <v>64</v>
      </c>
      <c r="P2535">
        <v>2249.87</v>
      </c>
    </row>
    <row r="2536" spans="3:16" x14ac:dyDescent="0.2">
      <c r="C2536" s="5">
        <v>40174</v>
      </c>
      <c r="D2536" t="s">
        <v>38</v>
      </c>
      <c r="E2536">
        <v>9905</v>
      </c>
      <c r="F2536">
        <v>5979</v>
      </c>
      <c r="G2536">
        <v>3531</v>
      </c>
      <c r="H2536">
        <f>'[4]200912'!AC39</f>
        <v>2302</v>
      </c>
      <c r="I2536">
        <v>1715</v>
      </c>
      <c r="J2536">
        <v>3361</v>
      </c>
      <c r="K2536">
        <v>38</v>
      </c>
      <c r="L2536">
        <v>2835</v>
      </c>
      <c r="M2536">
        <v>1726</v>
      </c>
      <c r="N2536">
        <v>3193</v>
      </c>
      <c r="O2536">
        <v>69</v>
      </c>
      <c r="P2536">
        <v>2281.7399999999998</v>
      </c>
    </row>
    <row r="2537" spans="3:16" x14ac:dyDescent="0.2">
      <c r="C2537" s="5">
        <v>40174</v>
      </c>
      <c r="D2537" t="s">
        <v>39</v>
      </c>
      <c r="E2537">
        <v>10248</v>
      </c>
      <c r="F2537">
        <v>6190</v>
      </c>
      <c r="G2537">
        <v>3750</v>
      </c>
      <c r="H2537">
        <f>'[4]200912'!AC40</f>
        <v>2444</v>
      </c>
      <c r="I2537">
        <v>1634</v>
      </c>
      <c r="J2537">
        <v>3320</v>
      </c>
      <c r="K2537">
        <v>41</v>
      </c>
      <c r="L2537">
        <v>2687</v>
      </c>
      <c r="M2537">
        <v>1773</v>
      </c>
      <c r="N2537">
        <v>3167</v>
      </c>
      <c r="O2537">
        <v>74</v>
      </c>
      <c r="P2537">
        <v>2313.31</v>
      </c>
    </row>
    <row r="2538" spans="3:16" x14ac:dyDescent="0.2">
      <c r="C2538" s="5">
        <v>40174</v>
      </c>
      <c r="D2538" t="s">
        <v>40</v>
      </c>
      <c r="E2538">
        <v>10532</v>
      </c>
      <c r="F2538">
        <v>6375</v>
      </c>
      <c r="G2538">
        <v>3783</v>
      </c>
      <c r="H2538">
        <f>'[4]200912'!AC41</f>
        <v>2559</v>
      </c>
      <c r="I2538">
        <v>1644</v>
      </c>
      <c r="J2538">
        <v>3288</v>
      </c>
      <c r="K2538">
        <v>44</v>
      </c>
      <c r="L2538">
        <v>2632</v>
      </c>
      <c r="M2538">
        <v>1773</v>
      </c>
      <c r="N2538">
        <v>3167</v>
      </c>
      <c r="O2538">
        <v>77</v>
      </c>
      <c r="P2538">
        <v>2344.67</v>
      </c>
    </row>
    <row r="2539" spans="3:16" x14ac:dyDescent="0.2">
      <c r="C2539" s="5">
        <v>40174</v>
      </c>
      <c r="D2539" t="s">
        <v>41</v>
      </c>
      <c r="E2539">
        <v>10817</v>
      </c>
      <c r="F2539">
        <v>6572</v>
      </c>
      <c r="G2539">
        <v>3667</v>
      </c>
      <c r="H2539">
        <f>'[4]200912'!AC42</f>
        <v>2717</v>
      </c>
      <c r="I2539">
        <v>1682</v>
      </c>
      <c r="J2539">
        <v>3306</v>
      </c>
      <c r="K2539">
        <v>47</v>
      </c>
      <c r="L2539">
        <v>2641</v>
      </c>
      <c r="M2539">
        <v>1773</v>
      </c>
      <c r="N2539">
        <v>3167</v>
      </c>
      <c r="O2539">
        <v>81</v>
      </c>
      <c r="P2539">
        <v>2349.8000000000002</v>
      </c>
    </row>
    <row r="2540" spans="3:16" x14ac:dyDescent="0.2">
      <c r="C2540" s="5">
        <v>40174</v>
      </c>
      <c r="D2540" t="s">
        <v>42</v>
      </c>
      <c r="E2540">
        <v>11050</v>
      </c>
      <c r="F2540">
        <v>6633</v>
      </c>
      <c r="G2540">
        <v>3665</v>
      </c>
      <c r="H2540">
        <f>'[4]200912'!AC43</f>
        <v>2867</v>
      </c>
      <c r="I2540">
        <v>1696</v>
      </c>
      <c r="J2540">
        <v>3319</v>
      </c>
      <c r="K2540">
        <v>57</v>
      </c>
      <c r="L2540">
        <v>2624</v>
      </c>
      <c r="M2540">
        <v>1773</v>
      </c>
      <c r="N2540">
        <v>3167</v>
      </c>
      <c r="O2540">
        <v>85</v>
      </c>
      <c r="P2540">
        <v>2354.42</v>
      </c>
    </row>
    <row r="2541" spans="3:16" x14ac:dyDescent="0.2">
      <c r="C2541" s="5">
        <v>40174</v>
      </c>
      <c r="D2541" t="s">
        <v>43</v>
      </c>
      <c r="E2541">
        <v>11213</v>
      </c>
      <c r="F2541">
        <v>6822</v>
      </c>
      <c r="G2541">
        <v>3645</v>
      </c>
      <c r="H2541">
        <f>'[4]200912'!AC44</f>
        <v>3029</v>
      </c>
      <c r="I2541">
        <v>1649</v>
      </c>
      <c r="J2541">
        <v>3333</v>
      </c>
      <c r="K2541">
        <v>58</v>
      </c>
      <c r="L2541">
        <v>2581</v>
      </c>
      <c r="M2541">
        <v>1800</v>
      </c>
      <c r="N2541">
        <v>3328</v>
      </c>
      <c r="O2541">
        <v>89</v>
      </c>
      <c r="P2541">
        <v>2359.0500000000002</v>
      </c>
    </row>
    <row r="2542" spans="3:16" x14ac:dyDescent="0.2">
      <c r="C2542" s="5">
        <v>40174</v>
      </c>
      <c r="D2542" t="s">
        <v>44</v>
      </c>
      <c r="E2542">
        <v>11395</v>
      </c>
      <c r="F2542">
        <v>7072</v>
      </c>
      <c r="G2542">
        <v>3561</v>
      </c>
      <c r="H2542">
        <f>'[4]200912'!AC45</f>
        <v>3179</v>
      </c>
      <c r="I2542">
        <v>1630</v>
      </c>
      <c r="J2542">
        <v>3321</v>
      </c>
      <c r="K2542">
        <v>52</v>
      </c>
      <c r="L2542">
        <v>2538</v>
      </c>
      <c r="M2542">
        <v>1800</v>
      </c>
      <c r="N2542">
        <v>3328</v>
      </c>
      <c r="O2542">
        <v>94</v>
      </c>
      <c r="P2542">
        <v>2364.1799999999998</v>
      </c>
    </row>
    <row r="2543" spans="3:16" x14ac:dyDescent="0.2">
      <c r="C2543" s="5">
        <v>40174</v>
      </c>
      <c r="D2543" t="s">
        <v>45</v>
      </c>
      <c r="E2543">
        <v>11568</v>
      </c>
      <c r="F2543">
        <v>7141</v>
      </c>
      <c r="G2543">
        <v>3537</v>
      </c>
      <c r="H2543">
        <f>'[4]200912'!AC46</f>
        <v>3368</v>
      </c>
      <c r="I2543">
        <v>1657</v>
      </c>
      <c r="J2543">
        <v>3405</v>
      </c>
      <c r="K2543">
        <v>52</v>
      </c>
      <c r="L2543">
        <v>2486</v>
      </c>
      <c r="M2543">
        <v>1800</v>
      </c>
      <c r="N2543">
        <v>3328</v>
      </c>
      <c r="O2543">
        <v>99</v>
      </c>
      <c r="P2543">
        <v>2329.58</v>
      </c>
    </row>
    <row r="2544" spans="3:16" x14ac:dyDescent="0.2">
      <c r="C2544" s="5">
        <v>40174</v>
      </c>
      <c r="D2544" t="s">
        <v>46</v>
      </c>
      <c r="E2544">
        <v>11663</v>
      </c>
      <c r="F2544">
        <v>7266</v>
      </c>
      <c r="G2544">
        <v>3504</v>
      </c>
      <c r="H2544">
        <f>'[4]200912'!AC47</f>
        <v>3542</v>
      </c>
      <c r="I2544">
        <v>1653</v>
      </c>
      <c r="J2544">
        <v>3311</v>
      </c>
      <c r="K2544">
        <v>61</v>
      </c>
      <c r="L2544">
        <v>2438</v>
      </c>
      <c r="M2544">
        <v>1800</v>
      </c>
      <c r="N2544">
        <v>3328</v>
      </c>
      <c r="O2544">
        <v>104</v>
      </c>
      <c r="P2544">
        <v>2294.9899999999998</v>
      </c>
    </row>
    <row r="2545" spans="3:16" x14ac:dyDescent="0.2">
      <c r="C2545" s="5">
        <v>40174</v>
      </c>
      <c r="D2545" t="s">
        <v>47</v>
      </c>
      <c r="E2545">
        <v>11810</v>
      </c>
      <c r="F2545">
        <v>7353</v>
      </c>
      <c r="G2545">
        <v>3433</v>
      </c>
      <c r="H2545">
        <f>'[4]200912'!AC48</f>
        <v>3833</v>
      </c>
      <c r="I2545">
        <v>1553</v>
      </c>
      <c r="J2545">
        <v>3445</v>
      </c>
      <c r="K2545">
        <v>67</v>
      </c>
      <c r="L2545">
        <v>2295</v>
      </c>
      <c r="M2545">
        <v>1850</v>
      </c>
      <c r="N2545">
        <v>3429</v>
      </c>
      <c r="O2545">
        <v>109</v>
      </c>
      <c r="P2545">
        <v>2260.39</v>
      </c>
    </row>
    <row r="2546" spans="3:16" x14ac:dyDescent="0.2">
      <c r="C2546" s="5">
        <v>40174</v>
      </c>
      <c r="D2546" t="s">
        <v>48</v>
      </c>
      <c r="E2546">
        <v>12015</v>
      </c>
      <c r="F2546">
        <v>7520</v>
      </c>
      <c r="G2546">
        <v>3480</v>
      </c>
      <c r="H2546">
        <f>'[4]200912'!AC49</f>
        <v>4178</v>
      </c>
      <c r="I2546">
        <v>1479</v>
      </c>
      <c r="J2546">
        <v>3400</v>
      </c>
      <c r="K2546">
        <v>69</v>
      </c>
      <c r="L2546">
        <v>2289</v>
      </c>
      <c r="M2546">
        <v>1850</v>
      </c>
      <c r="N2546">
        <v>3429</v>
      </c>
      <c r="O2546">
        <v>115</v>
      </c>
      <c r="P2546">
        <v>2225.8000000000002</v>
      </c>
    </row>
    <row r="2547" spans="3:16" x14ac:dyDescent="0.2">
      <c r="C2547" s="5">
        <v>40174</v>
      </c>
      <c r="D2547" t="s">
        <v>49</v>
      </c>
      <c r="E2547">
        <v>12295</v>
      </c>
      <c r="F2547">
        <v>7557</v>
      </c>
      <c r="G2547">
        <v>3563</v>
      </c>
      <c r="H2547">
        <f>'[4]200912'!AC50</f>
        <v>4425</v>
      </c>
      <c r="I2547">
        <v>1566</v>
      </c>
      <c r="J2547">
        <v>3417</v>
      </c>
      <c r="K2547">
        <v>71</v>
      </c>
      <c r="L2547">
        <v>2103</v>
      </c>
      <c r="M2547">
        <v>1850</v>
      </c>
      <c r="N2547">
        <v>3429</v>
      </c>
      <c r="O2547">
        <v>120</v>
      </c>
      <c r="P2547">
        <v>2192.96</v>
      </c>
    </row>
    <row r="2548" spans="3:16" x14ac:dyDescent="0.2">
      <c r="C2548" s="5">
        <v>40174</v>
      </c>
      <c r="D2548" t="s">
        <v>50</v>
      </c>
      <c r="E2548">
        <v>12478</v>
      </c>
      <c r="F2548">
        <v>7634</v>
      </c>
      <c r="G2548">
        <v>3606</v>
      </c>
      <c r="H2548">
        <f>'[4]200912'!AC51</f>
        <v>4403</v>
      </c>
      <c r="I2548">
        <v>1622</v>
      </c>
      <c r="J2548">
        <v>3392</v>
      </c>
      <c r="K2548">
        <v>68</v>
      </c>
      <c r="L2548">
        <v>1940</v>
      </c>
      <c r="M2548">
        <v>1850</v>
      </c>
      <c r="N2548">
        <v>3429</v>
      </c>
      <c r="O2548">
        <v>125</v>
      </c>
      <c r="P2548">
        <v>2159.31</v>
      </c>
    </row>
    <row r="2549" spans="3:16" x14ac:dyDescent="0.2">
      <c r="C2549" s="5">
        <v>40174</v>
      </c>
      <c r="D2549" t="s">
        <v>51</v>
      </c>
      <c r="E2549">
        <v>12556</v>
      </c>
      <c r="F2549">
        <v>7631</v>
      </c>
      <c r="G2549">
        <v>3719</v>
      </c>
      <c r="H2549">
        <f>'[4]200912'!AC52</f>
        <v>4228</v>
      </c>
      <c r="I2549">
        <v>1658</v>
      </c>
      <c r="J2549">
        <v>3479</v>
      </c>
      <c r="K2549">
        <v>65</v>
      </c>
      <c r="L2549">
        <v>2126</v>
      </c>
      <c r="M2549">
        <v>1865</v>
      </c>
      <c r="N2549">
        <v>3644</v>
      </c>
      <c r="O2549">
        <v>131</v>
      </c>
      <c r="P2549">
        <v>2126.16</v>
      </c>
    </row>
    <row r="2550" spans="3:16" x14ac:dyDescent="0.2">
      <c r="C2550" s="5">
        <v>40174</v>
      </c>
      <c r="D2550" t="s">
        <v>52</v>
      </c>
      <c r="E2550">
        <v>12740</v>
      </c>
      <c r="F2550">
        <v>7580</v>
      </c>
      <c r="G2550">
        <v>3715</v>
      </c>
      <c r="H2550">
        <f>'[4]200912'!AC53</f>
        <v>4024</v>
      </c>
      <c r="I2550">
        <v>1731</v>
      </c>
      <c r="J2550">
        <v>3495</v>
      </c>
      <c r="K2550">
        <v>67</v>
      </c>
      <c r="L2550">
        <v>2228</v>
      </c>
      <c r="M2550">
        <v>1865</v>
      </c>
      <c r="N2550">
        <v>3644</v>
      </c>
      <c r="O2550">
        <v>132</v>
      </c>
      <c r="P2550">
        <v>2092.52</v>
      </c>
    </row>
    <row r="2551" spans="3:16" x14ac:dyDescent="0.2">
      <c r="C2551" s="5">
        <v>40174</v>
      </c>
      <c r="D2551" t="s">
        <v>53</v>
      </c>
      <c r="E2551">
        <v>12894</v>
      </c>
      <c r="F2551">
        <v>7432</v>
      </c>
      <c r="G2551">
        <v>3693</v>
      </c>
      <c r="H2551">
        <f>'[4]200912'!AC54</f>
        <v>3854</v>
      </c>
      <c r="I2551">
        <v>1764</v>
      </c>
      <c r="J2551">
        <v>3519</v>
      </c>
      <c r="K2551">
        <v>67</v>
      </c>
      <c r="L2551">
        <v>2152</v>
      </c>
      <c r="M2551">
        <v>1865</v>
      </c>
      <c r="N2551">
        <v>3644</v>
      </c>
      <c r="O2551">
        <v>134</v>
      </c>
      <c r="P2551">
        <v>2063.8200000000002</v>
      </c>
    </row>
    <row r="2552" spans="3:16" x14ac:dyDescent="0.2">
      <c r="C2552" s="5">
        <v>40174</v>
      </c>
      <c r="D2552" t="s">
        <v>54</v>
      </c>
      <c r="E2552">
        <v>12883</v>
      </c>
      <c r="F2552">
        <v>7296</v>
      </c>
      <c r="G2552">
        <v>3670</v>
      </c>
      <c r="H2552">
        <f>'[4]200912'!AC55</f>
        <v>3666</v>
      </c>
      <c r="I2552">
        <v>1715</v>
      </c>
      <c r="J2552">
        <v>3569</v>
      </c>
      <c r="K2552">
        <v>65</v>
      </c>
      <c r="L2552">
        <v>2154</v>
      </c>
      <c r="M2552">
        <v>1865</v>
      </c>
      <c r="N2552">
        <v>3644</v>
      </c>
      <c r="O2552">
        <v>135</v>
      </c>
      <c r="P2552">
        <v>2035.33</v>
      </c>
    </row>
    <row r="2553" spans="3:16" x14ac:dyDescent="0.2">
      <c r="C2553" s="5">
        <v>40174</v>
      </c>
      <c r="D2553" t="s">
        <v>55</v>
      </c>
      <c r="E2553">
        <v>12721</v>
      </c>
      <c r="F2553">
        <v>7139</v>
      </c>
      <c r="G2553">
        <v>3643</v>
      </c>
      <c r="H2553">
        <f>'[4]200912'!AC56</f>
        <v>3483</v>
      </c>
      <c r="I2553">
        <v>1714</v>
      </c>
      <c r="J2553">
        <v>3504</v>
      </c>
      <c r="K2553">
        <v>63</v>
      </c>
      <c r="L2553">
        <v>2319</v>
      </c>
      <c r="M2553">
        <v>1865</v>
      </c>
      <c r="N2553">
        <v>3712</v>
      </c>
      <c r="O2553">
        <v>137</v>
      </c>
      <c r="P2553">
        <v>2006.33</v>
      </c>
    </row>
    <row r="2554" spans="3:16" x14ac:dyDescent="0.2">
      <c r="C2554" s="5">
        <v>40174</v>
      </c>
      <c r="D2554" t="s">
        <v>56</v>
      </c>
      <c r="E2554">
        <v>12636</v>
      </c>
      <c r="F2554">
        <v>7027</v>
      </c>
      <c r="G2554">
        <v>3651</v>
      </c>
      <c r="H2554">
        <f>'[4]200912'!AC57</f>
        <v>3360</v>
      </c>
      <c r="I2554">
        <v>1767</v>
      </c>
      <c r="J2554">
        <v>3453</v>
      </c>
      <c r="K2554">
        <v>63</v>
      </c>
      <c r="L2554">
        <v>2306</v>
      </c>
      <c r="M2554">
        <v>1865</v>
      </c>
      <c r="N2554">
        <v>3712</v>
      </c>
      <c r="O2554">
        <v>139</v>
      </c>
      <c r="P2554">
        <v>1977.34</v>
      </c>
    </row>
    <row r="2555" spans="3:16" x14ac:dyDescent="0.2">
      <c r="C2555" s="5">
        <v>40174</v>
      </c>
      <c r="D2555" t="s">
        <v>57</v>
      </c>
      <c r="E2555">
        <v>12633</v>
      </c>
      <c r="F2555">
        <v>6943</v>
      </c>
      <c r="G2555">
        <v>3743</v>
      </c>
      <c r="H2555">
        <f>'[4]200912'!AC58</f>
        <v>3265</v>
      </c>
      <c r="I2555">
        <v>1731</v>
      </c>
      <c r="J2555">
        <v>3413</v>
      </c>
      <c r="K2555">
        <v>56</v>
      </c>
      <c r="L2555">
        <v>2294</v>
      </c>
      <c r="M2555">
        <v>1865</v>
      </c>
      <c r="N2555">
        <v>3712</v>
      </c>
      <c r="O2555">
        <v>142</v>
      </c>
      <c r="P2555">
        <v>1990.58</v>
      </c>
    </row>
    <row r="2556" spans="3:16" x14ac:dyDescent="0.2">
      <c r="C2556" s="5">
        <v>40174</v>
      </c>
      <c r="D2556" t="s">
        <v>58</v>
      </c>
      <c r="E2556">
        <v>12595</v>
      </c>
      <c r="F2556">
        <v>6878</v>
      </c>
      <c r="G2556">
        <v>3810</v>
      </c>
      <c r="H2556">
        <f>'[4]200912'!AC59</f>
        <v>3120</v>
      </c>
      <c r="I2556">
        <v>1699</v>
      </c>
      <c r="J2556">
        <v>3269</v>
      </c>
      <c r="K2556">
        <v>60</v>
      </c>
      <c r="L2556">
        <v>2415</v>
      </c>
      <c r="M2556">
        <v>1865</v>
      </c>
      <c r="N2556">
        <v>3712</v>
      </c>
      <c r="O2556">
        <v>145</v>
      </c>
      <c r="P2556">
        <v>2003.03</v>
      </c>
    </row>
    <row r="2557" spans="3:16" x14ac:dyDescent="0.2">
      <c r="C2557" s="5">
        <v>40174</v>
      </c>
      <c r="D2557" t="s">
        <v>59</v>
      </c>
      <c r="E2557">
        <v>12563</v>
      </c>
      <c r="F2557">
        <v>6909</v>
      </c>
      <c r="G2557">
        <v>3888</v>
      </c>
      <c r="H2557">
        <f>'[4]200912'!AC60</f>
        <v>3104</v>
      </c>
      <c r="I2557">
        <v>1596</v>
      </c>
      <c r="J2557">
        <v>3242</v>
      </c>
      <c r="K2557">
        <v>64</v>
      </c>
      <c r="L2557">
        <v>2241</v>
      </c>
      <c r="M2557">
        <v>1863</v>
      </c>
      <c r="N2557">
        <v>3688</v>
      </c>
      <c r="O2557">
        <v>148</v>
      </c>
      <c r="P2557">
        <v>2016.27</v>
      </c>
    </row>
    <row r="2558" spans="3:16" x14ac:dyDescent="0.2">
      <c r="C2558" s="5">
        <v>40174</v>
      </c>
      <c r="D2558" t="s">
        <v>60</v>
      </c>
      <c r="E2558">
        <v>12440</v>
      </c>
      <c r="F2558">
        <v>6896</v>
      </c>
      <c r="G2558">
        <v>3914</v>
      </c>
      <c r="H2558">
        <f>'[4]200912'!AC61</f>
        <v>3107</v>
      </c>
      <c r="I2558">
        <v>1596</v>
      </c>
      <c r="J2558">
        <v>3224</v>
      </c>
      <c r="K2558">
        <v>69</v>
      </c>
      <c r="L2558">
        <v>2144</v>
      </c>
      <c r="M2558">
        <v>1863</v>
      </c>
      <c r="N2558">
        <v>3688</v>
      </c>
      <c r="O2558">
        <v>146</v>
      </c>
      <c r="P2558">
        <v>2029.02</v>
      </c>
    </row>
    <row r="2559" spans="3:16" x14ac:dyDescent="0.2">
      <c r="C2559" s="5">
        <v>40174</v>
      </c>
      <c r="D2559" t="s">
        <v>61</v>
      </c>
      <c r="E2559">
        <v>12379</v>
      </c>
      <c r="F2559">
        <v>6894</v>
      </c>
      <c r="G2559">
        <v>3946</v>
      </c>
      <c r="H2559">
        <f>'[4]200912'!AC62</f>
        <v>3082</v>
      </c>
      <c r="I2559">
        <v>1649</v>
      </c>
      <c r="J2559">
        <v>3206</v>
      </c>
      <c r="K2559">
        <v>62</v>
      </c>
      <c r="L2559">
        <v>2077</v>
      </c>
      <c r="M2559">
        <v>1863</v>
      </c>
      <c r="N2559">
        <v>3688</v>
      </c>
      <c r="O2559">
        <v>144</v>
      </c>
      <c r="P2559">
        <v>2071.31</v>
      </c>
    </row>
    <row r="2560" spans="3:16" x14ac:dyDescent="0.2">
      <c r="C2560" s="5">
        <v>40174</v>
      </c>
      <c r="D2560" t="s">
        <v>62</v>
      </c>
      <c r="E2560">
        <v>12297</v>
      </c>
      <c r="F2560">
        <v>6936</v>
      </c>
      <c r="G2560">
        <v>3970</v>
      </c>
      <c r="H2560">
        <f>'[4]200912'!AC63</f>
        <v>3018</v>
      </c>
      <c r="I2560">
        <v>1659</v>
      </c>
      <c r="J2560">
        <v>3195</v>
      </c>
      <c r="K2560">
        <v>66</v>
      </c>
      <c r="L2560">
        <v>2038</v>
      </c>
      <c r="M2560">
        <v>1863</v>
      </c>
      <c r="N2560">
        <v>3688</v>
      </c>
      <c r="O2560">
        <v>142</v>
      </c>
      <c r="P2560">
        <v>2113.61</v>
      </c>
    </row>
    <row r="2561" spans="3:16" x14ac:dyDescent="0.2">
      <c r="C2561" s="5">
        <v>40174</v>
      </c>
      <c r="D2561" t="s">
        <v>63</v>
      </c>
      <c r="E2561">
        <v>12257</v>
      </c>
      <c r="F2561">
        <v>7211</v>
      </c>
      <c r="G2561">
        <v>4098</v>
      </c>
      <c r="H2561">
        <f>'[4]200912'!AC64</f>
        <v>2998</v>
      </c>
      <c r="I2561">
        <v>1669</v>
      </c>
      <c r="J2561">
        <v>3173</v>
      </c>
      <c r="K2561">
        <v>71</v>
      </c>
      <c r="L2561">
        <v>2167</v>
      </c>
      <c r="M2561">
        <v>1866</v>
      </c>
      <c r="N2561">
        <v>3332</v>
      </c>
      <c r="O2561">
        <v>140</v>
      </c>
      <c r="P2561">
        <v>2155.61</v>
      </c>
    </row>
    <row r="2562" spans="3:16" x14ac:dyDescent="0.2">
      <c r="C2562" s="5">
        <v>40174</v>
      </c>
      <c r="D2562" t="s">
        <v>64</v>
      </c>
      <c r="E2562">
        <v>12225</v>
      </c>
      <c r="F2562">
        <v>7342</v>
      </c>
      <c r="G2562">
        <v>4111</v>
      </c>
      <c r="H2562">
        <f>'[4]200912'!AC65</f>
        <v>2888</v>
      </c>
      <c r="I2562">
        <v>1681</v>
      </c>
      <c r="J2562">
        <v>3093</v>
      </c>
      <c r="K2562">
        <v>71</v>
      </c>
      <c r="L2562">
        <v>2425</v>
      </c>
      <c r="M2562">
        <v>1866</v>
      </c>
      <c r="N2562">
        <v>3332</v>
      </c>
      <c r="O2562">
        <v>140</v>
      </c>
      <c r="P2562">
        <v>2197.9</v>
      </c>
    </row>
    <row r="2563" spans="3:16" x14ac:dyDescent="0.2">
      <c r="C2563" s="5">
        <v>40174</v>
      </c>
      <c r="D2563" t="s">
        <v>65</v>
      </c>
      <c r="E2563">
        <v>12225</v>
      </c>
      <c r="F2563">
        <v>7462</v>
      </c>
      <c r="G2563">
        <v>4139</v>
      </c>
      <c r="H2563">
        <f>'[4]200912'!AC66</f>
        <v>2848</v>
      </c>
      <c r="I2563">
        <v>1697</v>
      </c>
      <c r="J2563">
        <v>2952</v>
      </c>
      <c r="K2563">
        <v>74</v>
      </c>
      <c r="L2563">
        <v>2370</v>
      </c>
      <c r="M2563">
        <v>1866</v>
      </c>
      <c r="N2563">
        <v>3332</v>
      </c>
      <c r="O2563">
        <v>139</v>
      </c>
      <c r="P2563">
        <v>2254.5500000000002</v>
      </c>
    </row>
    <row r="2564" spans="3:16" x14ac:dyDescent="0.2">
      <c r="C2564" s="5">
        <v>40174</v>
      </c>
      <c r="D2564" t="s">
        <v>66</v>
      </c>
      <c r="E2564">
        <v>12280</v>
      </c>
      <c r="F2564">
        <v>7610</v>
      </c>
      <c r="G2564">
        <v>4153</v>
      </c>
      <c r="H2564">
        <f>'[4]200912'!AC67</f>
        <v>2830</v>
      </c>
      <c r="I2564">
        <v>1821</v>
      </c>
      <c r="J2564">
        <v>2960</v>
      </c>
      <c r="K2564">
        <v>83</v>
      </c>
      <c r="L2564">
        <v>2458</v>
      </c>
      <c r="M2564">
        <v>1866</v>
      </c>
      <c r="N2564">
        <v>3332</v>
      </c>
      <c r="O2564">
        <v>139</v>
      </c>
      <c r="P2564">
        <v>2311.6999999999998</v>
      </c>
    </row>
    <row r="2565" spans="3:16" x14ac:dyDescent="0.2">
      <c r="C2565" s="5">
        <v>40174</v>
      </c>
      <c r="D2565" t="s">
        <v>67</v>
      </c>
      <c r="E2565">
        <v>12242</v>
      </c>
      <c r="F2565">
        <v>7807</v>
      </c>
      <c r="G2565">
        <v>4310</v>
      </c>
      <c r="H2565">
        <f>'[4]200912'!AC68</f>
        <v>2886</v>
      </c>
      <c r="I2565">
        <v>1808</v>
      </c>
      <c r="J2565">
        <v>3131</v>
      </c>
      <c r="K2565">
        <v>91</v>
      </c>
      <c r="L2565">
        <v>2698</v>
      </c>
      <c r="M2565">
        <v>1869</v>
      </c>
      <c r="N2565">
        <v>3382</v>
      </c>
      <c r="O2565">
        <v>139</v>
      </c>
      <c r="P2565">
        <v>2368.86</v>
      </c>
    </row>
    <row r="2566" spans="3:16" x14ac:dyDescent="0.2">
      <c r="C2566" s="5">
        <v>40174</v>
      </c>
      <c r="D2566" t="s">
        <v>68</v>
      </c>
      <c r="E2566">
        <v>12283</v>
      </c>
      <c r="F2566" s="9"/>
      <c r="G2566">
        <v>4315</v>
      </c>
      <c r="H2566">
        <f>'[4]200912'!AC69</f>
        <v>3113</v>
      </c>
      <c r="I2566">
        <v>1856</v>
      </c>
      <c r="J2566">
        <v>3214</v>
      </c>
      <c r="K2566">
        <v>87</v>
      </c>
      <c r="L2566">
        <v>2881</v>
      </c>
      <c r="M2566">
        <v>1869</v>
      </c>
      <c r="N2566">
        <v>3382</v>
      </c>
      <c r="O2566">
        <v>144</v>
      </c>
      <c r="P2566">
        <v>2426.0100000000002</v>
      </c>
    </row>
    <row r="2567" spans="3:16" x14ac:dyDescent="0.2">
      <c r="C2567" s="5">
        <v>40174</v>
      </c>
      <c r="D2567" t="s">
        <v>69</v>
      </c>
      <c r="E2567">
        <v>12460</v>
      </c>
      <c r="F2567" s="9"/>
      <c r="G2567">
        <v>4417</v>
      </c>
      <c r="H2567">
        <f>'[4]200912'!AC70</f>
        <v>3387</v>
      </c>
      <c r="I2567">
        <v>1921</v>
      </c>
      <c r="J2567">
        <v>3192</v>
      </c>
      <c r="K2567">
        <v>101</v>
      </c>
      <c r="L2567">
        <v>3015</v>
      </c>
      <c r="M2567">
        <v>1869</v>
      </c>
      <c r="N2567">
        <v>3382</v>
      </c>
      <c r="O2567">
        <v>148</v>
      </c>
      <c r="P2567">
        <v>2487.46</v>
      </c>
    </row>
    <row r="2568" spans="3:16" x14ac:dyDescent="0.2">
      <c r="C2568" s="5">
        <v>40174</v>
      </c>
      <c r="D2568" t="s">
        <v>70</v>
      </c>
      <c r="E2568">
        <v>12647</v>
      </c>
      <c r="F2568" s="9"/>
      <c r="G2568">
        <v>4527</v>
      </c>
      <c r="H2568">
        <f>'[4]200912'!AC71</f>
        <v>3483</v>
      </c>
      <c r="I2568">
        <v>1815</v>
      </c>
      <c r="J2568">
        <v>3205</v>
      </c>
      <c r="K2568">
        <v>96</v>
      </c>
      <c r="L2568">
        <v>3129</v>
      </c>
      <c r="M2568">
        <v>1869</v>
      </c>
      <c r="N2568">
        <v>3382</v>
      </c>
      <c r="O2568">
        <v>153</v>
      </c>
      <c r="P2568">
        <v>2549.21</v>
      </c>
    </row>
    <row r="2569" spans="3:16" x14ac:dyDescent="0.2">
      <c r="C2569" s="5">
        <v>40174</v>
      </c>
      <c r="D2569" t="s">
        <v>71</v>
      </c>
      <c r="E2569">
        <v>12894</v>
      </c>
      <c r="F2569" s="9"/>
      <c r="G2569">
        <v>4594</v>
      </c>
      <c r="H2569">
        <f>'[4]200912'!AC72</f>
        <v>3473</v>
      </c>
      <c r="I2569">
        <v>1809</v>
      </c>
      <c r="J2569">
        <v>3287</v>
      </c>
      <c r="K2569">
        <v>97</v>
      </c>
      <c r="L2569">
        <v>3302</v>
      </c>
      <c r="M2569">
        <v>1876</v>
      </c>
      <c r="N2569">
        <v>3300</v>
      </c>
      <c r="O2569">
        <v>158</v>
      </c>
      <c r="P2569">
        <v>2610.9699999999998</v>
      </c>
    </row>
    <row r="2570" spans="3:16" x14ac:dyDescent="0.2">
      <c r="C2570" s="5">
        <v>40174</v>
      </c>
      <c r="D2570" t="s">
        <v>72</v>
      </c>
      <c r="E2570">
        <v>13064</v>
      </c>
      <c r="F2570" s="9"/>
      <c r="G2570">
        <v>4593</v>
      </c>
      <c r="H2570">
        <f>'[4]200912'!AC73</f>
        <v>3485</v>
      </c>
      <c r="I2570">
        <v>1787</v>
      </c>
      <c r="J2570">
        <v>3293</v>
      </c>
      <c r="K2570">
        <v>102</v>
      </c>
      <c r="L2570">
        <v>3467</v>
      </c>
      <c r="M2570">
        <v>1876</v>
      </c>
      <c r="N2570">
        <v>3300</v>
      </c>
      <c r="O2570">
        <v>166</v>
      </c>
      <c r="P2570">
        <v>2672.72</v>
      </c>
    </row>
    <row r="2571" spans="3:16" x14ac:dyDescent="0.2">
      <c r="C2571" s="5">
        <v>40174</v>
      </c>
      <c r="D2571" t="s">
        <v>73</v>
      </c>
      <c r="E2571">
        <v>13215</v>
      </c>
      <c r="F2571" s="9"/>
      <c r="G2571">
        <v>4622</v>
      </c>
      <c r="H2571">
        <f>'[4]200912'!AC74</f>
        <v>3525</v>
      </c>
      <c r="I2571">
        <v>1758</v>
      </c>
      <c r="J2571">
        <v>3318</v>
      </c>
      <c r="K2571">
        <v>109</v>
      </c>
      <c r="L2571">
        <v>3522</v>
      </c>
      <c r="M2571">
        <v>1876</v>
      </c>
      <c r="N2571">
        <v>3300</v>
      </c>
      <c r="O2571">
        <v>173</v>
      </c>
      <c r="P2571">
        <v>2719.79</v>
      </c>
    </row>
    <row r="2572" spans="3:16" x14ac:dyDescent="0.2">
      <c r="C2572" s="5">
        <v>40174</v>
      </c>
      <c r="D2572" t="s">
        <v>74</v>
      </c>
      <c r="E2572">
        <v>13237</v>
      </c>
      <c r="F2572" s="9"/>
      <c r="G2572">
        <v>4636</v>
      </c>
      <c r="H2572">
        <f>'[4]200912'!AC75</f>
        <v>3566</v>
      </c>
      <c r="I2572">
        <v>1785</v>
      </c>
      <c r="J2572">
        <v>3357</v>
      </c>
      <c r="K2572">
        <v>116</v>
      </c>
      <c r="L2572">
        <v>3480</v>
      </c>
      <c r="M2572">
        <v>1876</v>
      </c>
      <c r="N2572">
        <v>3300</v>
      </c>
      <c r="O2572">
        <v>181</v>
      </c>
      <c r="P2572">
        <v>2766.37</v>
      </c>
    </row>
    <row r="2573" spans="3:16" x14ac:dyDescent="0.2">
      <c r="C2573" s="5">
        <v>40174</v>
      </c>
      <c r="D2573" t="s">
        <v>75</v>
      </c>
      <c r="E2573">
        <v>13252</v>
      </c>
      <c r="F2573" s="9"/>
      <c r="G2573">
        <v>4709</v>
      </c>
      <c r="H2573">
        <f>'[4]200912'!AC76</f>
        <v>3621</v>
      </c>
      <c r="I2573">
        <v>1760</v>
      </c>
      <c r="J2573">
        <v>3392</v>
      </c>
      <c r="K2573">
        <v>116</v>
      </c>
      <c r="L2573">
        <v>3460</v>
      </c>
      <c r="M2573">
        <v>1969</v>
      </c>
      <c r="N2573">
        <v>3462</v>
      </c>
      <c r="O2573">
        <v>189</v>
      </c>
      <c r="P2573">
        <v>2812.94</v>
      </c>
    </row>
    <row r="2574" spans="3:16" x14ac:dyDescent="0.2">
      <c r="C2574" s="5">
        <v>40174</v>
      </c>
      <c r="D2574" t="s">
        <v>76</v>
      </c>
      <c r="E2574">
        <v>13323</v>
      </c>
      <c r="F2574" s="9"/>
      <c r="G2574">
        <v>4683</v>
      </c>
      <c r="H2574">
        <f>'[4]200912'!AC77</f>
        <v>3520</v>
      </c>
      <c r="I2574">
        <v>1731</v>
      </c>
      <c r="J2574">
        <v>3453</v>
      </c>
      <c r="K2574">
        <v>114</v>
      </c>
      <c r="L2574">
        <v>3459</v>
      </c>
      <c r="M2574">
        <v>1969</v>
      </c>
      <c r="N2574">
        <v>3462</v>
      </c>
      <c r="O2574">
        <v>203</v>
      </c>
      <c r="P2574">
        <v>2860.02</v>
      </c>
    </row>
    <row r="2575" spans="3:16" x14ac:dyDescent="0.2">
      <c r="C2575" s="5">
        <v>40174</v>
      </c>
      <c r="D2575" t="s">
        <v>77</v>
      </c>
      <c r="E2575">
        <v>13320</v>
      </c>
      <c r="F2575" s="9"/>
      <c r="G2575">
        <v>4637</v>
      </c>
      <c r="H2575">
        <f>'[4]200912'!AC78</f>
        <v>3409</v>
      </c>
      <c r="I2575">
        <v>1755</v>
      </c>
      <c r="J2575">
        <v>3541</v>
      </c>
      <c r="K2575">
        <v>115</v>
      </c>
      <c r="L2575">
        <v>3554</v>
      </c>
      <c r="M2575">
        <v>1969</v>
      </c>
      <c r="N2575">
        <v>3462</v>
      </c>
      <c r="O2575">
        <v>216</v>
      </c>
      <c r="P2575">
        <v>2879.64</v>
      </c>
    </row>
    <row r="2576" spans="3:16" x14ac:dyDescent="0.2">
      <c r="C2576" s="5">
        <v>40174</v>
      </c>
      <c r="D2576" t="s">
        <v>78</v>
      </c>
      <c r="E2576">
        <v>13309</v>
      </c>
      <c r="F2576" s="9"/>
      <c r="G2576">
        <v>4680</v>
      </c>
      <c r="H2576">
        <f>'[4]200912'!AC79</f>
        <v>3301</v>
      </c>
      <c r="I2576">
        <v>1827</v>
      </c>
      <c r="J2576">
        <v>3383</v>
      </c>
      <c r="K2576">
        <v>128</v>
      </c>
      <c r="L2576">
        <v>3693</v>
      </c>
      <c r="M2576">
        <v>1969</v>
      </c>
      <c r="N2576">
        <v>3462</v>
      </c>
      <c r="O2576">
        <v>230</v>
      </c>
      <c r="P2576">
        <v>2899.26</v>
      </c>
    </row>
    <row r="2577" spans="3:16" x14ac:dyDescent="0.2">
      <c r="C2577" s="5">
        <v>40174</v>
      </c>
      <c r="D2577" t="s">
        <v>79</v>
      </c>
      <c r="E2577">
        <v>13277</v>
      </c>
      <c r="F2577" s="9"/>
      <c r="G2577">
        <v>4678</v>
      </c>
      <c r="H2577">
        <f>'[4]200912'!AC80</f>
        <v>3374</v>
      </c>
      <c r="I2577">
        <v>1876</v>
      </c>
      <c r="J2577">
        <v>3397</v>
      </c>
      <c r="K2577">
        <v>132</v>
      </c>
      <c r="L2577">
        <v>3615</v>
      </c>
      <c r="M2577">
        <v>2011</v>
      </c>
      <c r="N2577">
        <v>3465</v>
      </c>
      <c r="O2577">
        <v>244</v>
      </c>
      <c r="P2577">
        <v>2918.07</v>
      </c>
    </row>
    <row r="2578" spans="3:16" x14ac:dyDescent="0.2">
      <c r="C2578" s="5">
        <v>40174</v>
      </c>
      <c r="D2578" t="s">
        <v>80</v>
      </c>
      <c r="E2578">
        <v>13188</v>
      </c>
      <c r="F2578" s="9"/>
      <c r="G2578">
        <v>4538</v>
      </c>
      <c r="H2578">
        <f>'[4]200912'!AC81</f>
        <v>3365</v>
      </c>
      <c r="I2578">
        <v>1849</v>
      </c>
      <c r="J2578">
        <v>3317</v>
      </c>
      <c r="K2578">
        <v>136</v>
      </c>
      <c r="L2578">
        <v>3494</v>
      </c>
      <c r="M2578">
        <v>2011</v>
      </c>
      <c r="N2578">
        <v>3465</v>
      </c>
      <c r="O2578">
        <v>246</v>
      </c>
      <c r="P2578">
        <v>2937.69</v>
      </c>
    </row>
    <row r="2579" spans="3:16" x14ac:dyDescent="0.2">
      <c r="C2579" s="5">
        <v>40174</v>
      </c>
      <c r="D2579" t="s">
        <v>81</v>
      </c>
      <c r="E2579">
        <v>13146</v>
      </c>
      <c r="F2579" s="9"/>
      <c r="G2579">
        <v>4640</v>
      </c>
      <c r="H2579">
        <f>'[4]200912'!AC82</f>
        <v>3360</v>
      </c>
      <c r="I2579">
        <v>1955</v>
      </c>
      <c r="J2579">
        <v>3214</v>
      </c>
      <c r="K2579">
        <v>130</v>
      </c>
      <c r="L2579">
        <v>3618</v>
      </c>
      <c r="M2579">
        <v>2011</v>
      </c>
      <c r="N2579">
        <v>3465</v>
      </c>
      <c r="O2579">
        <v>247</v>
      </c>
      <c r="P2579">
        <v>2921.77</v>
      </c>
    </row>
    <row r="2580" spans="3:16" x14ac:dyDescent="0.2">
      <c r="C2580" s="5">
        <v>40174</v>
      </c>
      <c r="D2580" t="s">
        <v>82</v>
      </c>
      <c r="E2580">
        <v>12945</v>
      </c>
      <c r="F2580" s="9"/>
      <c r="G2580">
        <v>4584</v>
      </c>
      <c r="H2580">
        <f>'[4]200912'!AC83</f>
        <v>3250</v>
      </c>
      <c r="I2580">
        <v>1948</v>
      </c>
      <c r="J2580">
        <v>3104</v>
      </c>
      <c r="K2580">
        <v>137</v>
      </c>
      <c r="L2580">
        <v>3842</v>
      </c>
      <c r="M2580">
        <v>2011</v>
      </c>
      <c r="N2580">
        <v>3465</v>
      </c>
      <c r="O2580">
        <v>249</v>
      </c>
      <c r="P2580">
        <v>2905.56</v>
      </c>
    </row>
    <row r="2581" spans="3:16" x14ac:dyDescent="0.2">
      <c r="C2581" s="5">
        <v>40174</v>
      </c>
      <c r="D2581" t="s">
        <v>83</v>
      </c>
      <c r="E2581">
        <v>12881</v>
      </c>
      <c r="F2581" s="9"/>
      <c r="G2581">
        <v>4458</v>
      </c>
      <c r="H2581">
        <f>'[4]200912'!AC84</f>
        <v>3336</v>
      </c>
      <c r="I2581">
        <v>1953</v>
      </c>
      <c r="J2581">
        <v>3109</v>
      </c>
      <c r="K2581">
        <v>132</v>
      </c>
      <c r="L2581">
        <v>3695</v>
      </c>
      <c r="M2581">
        <v>2096</v>
      </c>
      <c r="N2581">
        <v>3419</v>
      </c>
      <c r="O2581">
        <v>250</v>
      </c>
      <c r="P2581">
        <v>2889.64</v>
      </c>
    </row>
    <row r="2582" spans="3:16" x14ac:dyDescent="0.2">
      <c r="C2582" s="5">
        <v>40174</v>
      </c>
      <c r="D2582" t="s">
        <v>84</v>
      </c>
      <c r="E2582">
        <v>12773</v>
      </c>
      <c r="F2582" s="9"/>
      <c r="G2582">
        <v>4520</v>
      </c>
      <c r="H2582">
        <f>'[4]200912'!AC85</f>
        <v>3249</v>
      </c>
      <c r="I2582">
        <v>1970</v>
      </c>
      <c r="J2582">
        <v>2952</v>
      </c>
      <c r="K2582">
        <v>128</v>
      </c>
      <c r="L2582">
        <v>3430</v>
      </c>
      <c r="M2582">
        <v>2096</v>
      </c>
      <c r="N2582">
        <v>3419</v>
      </c>
      <c r="O2582">
        <v>253</v>
      </c>
      <c r="P2582">
        <v>2873.43</v>
      </c>
    </row>
    <row r="2583" spans="3:16" x14ac:dyDescent="0.2">
      <c r="C2583" s="5">
        <v>40174</v>
      </c>
      <c r="D2583" t="s">
        <v>85</v>
      </c>
      <c r="E2583">
        <v>12499</v>
      </c>
      <c r="F2583" s="9"/>
      <c r="G2583">
        <v>4486</v>
      </c>
      <c r="H2583">
        <f>'[4]200912'!AC86</f>
        <v>3159</v>
      </c>
      <c r="I2583">
        <v>1831</v>
      </c>
      <c r="J2583">
        <v>2876</v>
      </c>
      <c r="K2583">
        <v>139</v>
      </c>
      <c r="L2583">
        <v>3231</v>
      </c>
      <c r="M2583">
        <v>2096</v>
      </c>
      <c r="N2583">
        <v>3419</v>
      </c>
      <c r="O2583">
        <v>255</v>
      </c>
      <c r="P2583">
        <v>2853.65</v>
      </c>
    </row>
    <row r="2584" spans="3:16" x14ac:dyDescent="0.2">
      <c r="C2584" s="5">
        <v>40174</v>
      </c>
      <c r="D2584" t="s">
        <v>86</v>
      </c>
      <c r="E2584">
        <v>12469</v>
      </c>
      <c r="F2584" s="9"/>
      <c r="G2584">
        <v>4483</v>
      </c>
      <c r="H2584">
        <f>'[4]200912'!AC87</f>
        <v>3043</v>
      </c>
      <c r="I2584">
        <v>1780</v>
      </c>
      <c r="J2584">
        <v>2872</v>
      </c>
      <c r="K2584">
        <v>145</v>
      </c>
      <c r="L2584">
        <v>3102</v>
      </c>
      <c r="M2584">
        <v>2096</v>
      </c>
      <c r="N2584">
        <v>3419</v>
      </c>
      <c r="O2584">
        <v>257</v>
      </c>
      <c r="P2584">
        <v>2833.87</v>
      </c>
    </row>
    <row r="2585" spans="3:16" x14ac:dyDescent="0.2">
      <c r="C2585" s="5">
        <v>40174</v>
      </c>
      <c r="D2585" t="s">
        <v>87</v>
      </c>
      <c r="E2585">
        <v>12683</v>
      </c>
      <c r="F2585" s="9"/>
      <c r="G2585">
        <v>4534</v>
      </c>
      <c r="H2585">
        <f>'[4]200912'!AC88</f>
        <v>2861</v>
      </c>
      <c r="I2585">
        <v>1859</v>
      </c>
      <c r="J2585">
        <v>2868</v>
      </c>
      <c r="K2585">
        <v>150</v>
      </c>
      <c r="L2585">
        <v>3095</v>
      </c>
      <c r="M2585">
        <v>2137</v>
      </c>
      <c r="N2585">
        <v>3562</v>
      </c>
      <c r="O2585">
        <v>260</v>
      </c>
      <c r="P2585">
        <v>2813.79</v>
      </c>
    </row>
    <row r="2586" spans="3:16" x14ac:dyDescent="0.2">
      <c r="C2586" s="5">
        <v>40174</v>
      </c>
      <c r="D2586" t="s">
        <v>88</v>
      </c>
      <c r="E2586">
        <v>12699</v>
      </c>
      <c r="F2586" s="9"/>
      <c r="G2586">
        <v>4611</v>
      </c>
      <c r="H2586">
        <f>'[4]200912'!AC89</f>
        <v>2830</v>
      </c>
      <c r="I2586">
        <v>1828</v>
      </c>
      <c r="J2586">
        <v>2904</v>
      </c>
      <c r="K2586">
        <v>143</v>
      </c>
      <c r="L2586">
        <v>3149</v>
      </c>
      <c r="M2586">
        <v>2137</v>
      </c>
      <c r="N2586">
        <v>3562</v>
      </c>
      <c r="O2586">
        <v>260</v>
      </c>
      <c r="P2586">
        <v>2793.72</v>
      </c>
    </row>
    <row r="2587" spans="3:16" x14ac:dyDescent="0.2">
      <c r="C2587" s="5">
        <v>40174</v>
      </c>
      <c r="D2587" t="s">
        <v>89</v>
      </c>
      <c r="E2587">
        <v>12694</v>
      </c>
      <c r="F2587" s="9"/>
      <c r="G2587">
        <v>4620</v>
      </c>
      <c r="H2587">
        <f>'[4]200912'!AC90</f>
        <v>2828</v>
      </c>
      <c r="I2587">
        <v>1820</v>
      </c>
      <c r="J2587">
        <v>2996</v>
      </c>
      <c r="K2587">
        <v>130</v>
      </c>
      <c r="L2587">
        <v>3141</v>
      </c>
      <c r="M2587">
        <v>2137</v>
      </c>
      <c r="N2587">
        <v>3562</v>
      </c>
      <c r="O2587">
        <v>261</v>
      </c>
      <c r="P2587">
        <v>2791.28</v>
      </c>
    </row>
    <row r="2588" spans="3:16" x14ac:dyDescent="0.2">
      <c r="C2588" s="5">
        <v>40174</v>
      </c>
      <c r="D2588" t="s">
        <v>90</v>
      </c>
      <c r="E2588">
        <v>12815</v>
      </c>
      <c r="F2588" s="9"/>
      <c r="G2588">
        <v>4671</v>
      </c>
      <c r="H2588">
        <f>'[4]200912'!AC91</f>
        <v>2948</v>
      </c>
      <c r="I2588">
        <v>1923</v>
      </c>
      <c r="J2588">
        <v>2952</v>
      </c>
      <c r="K2588">
        <v>130</v>
      </c>
      <c r="L2588">
        <v>3045</v>
      </c>
      <c r="M2588">
        <v>2137</v>
      </c>
      <c r="N2588">
        <v>3562</v>
      </c>
      <c r="O2588">
        <v>261</v>
      </c>
      <c r="P2588">
        <v>2788.85</v>
      </c>
    </row>
    <row r="2589" spans="3:16" x14ac:dyDescent="0.2">
      <c r="C2589" s="5">
        <v>40174</v>
      </c>
      <c r="D2589" t="s">
        <v>91</v>
      </c>
      <c r="E2589">
        <v>13120</v>
      </c>
      <c r="F2589" s="9"/>
      <c r="G2589">
        <v>4853</v>
      </c>
      <c r="H2589">
        <f>'[4]200912'!AC92</f>
        <v>2996</v>
      </c>
      <c r="I2589">
        <v>1966</v>
      </c>
      <c r="J2589">
        <v>2840</v>
      </c>
      <c r="K2589">
        <v>139</v>
      </c>
      <c r="L2589">
        <v>3139</v>
      </c>
      <c r="M2589">
        <v>2242</v>
      </c>
      <c r="N2589">
        <v>3655</v>
      </c>
      <c r="O2589">
        <v>262</v>
      </c>
      <c r="P2589">
        <v>2786.62</v>
      </c>
    </row>
    <row r="2590" spans="3:16" x14ac:dyDescent="0.2">
      <c r="C2590" s="5">
        <v>40174</v>
      </c>
      <c r="D2590" t="s">
        <v>92</v>
      </c>
      <c r="E2590">
        <v>13130</v>
      </c>
      <c r="F2590" s="9"/>
      <c r="G2590">
        <v>4798</v>
      </c>
      <c r="H2590">
        <f>'[4]200912'!AC93</f>
        <v>2941</v>
      </c>
      <c r="I2590">
        <v>1861</v>
      </c>
      <c r="J2590">
        <v>2754</v>
      </c>
      <c r="K2590">
        <v>141</v>
      </c>
      <c r="L2590">
        <v>3199</v>
      </c>
      <c r="M2590">
        <v>2242</v>
      </c>
      <c r="N2590">
        <v>3655</v>
      </c>
      <c r="O2590">
        <v>262</v>
      </c>
      <c r="P2590">
        <v>2783.88</v>
      </c>
    </row>
    <row r="2591" spans="3:16" x14ac:dyDescent="0.2">
      <c r="C2591" s="5">
        <v>40174</v>
      </c>
      <c r="D2591" t="s">
        <v>93</v>
      </c>
      <c r="E2591">
        <v>13021</v>
      </c>
      <c r="F2591" s="9"/>
      <c r="G2591">
        <v>4705</v>
      </c>
      <c r="H2591">
        <f>'[4]200912'!AC94</f>
        <v>2899</v>
      </c>
      <c r="I2591">
        <v>1833</v>
      </c>
      <c r="J2591">
        <v>2704</v>
      </c>
      <c r="K2591">
        <v>137</v>
      </c>
      <c r="L2591">
        <v>3070</v>
      </c>
      <c r="M2591">
        <v>2242</v>
      </c>
      <c r="N2591">
        <v>3655</v>
      </c>
      <c r="O2591">
        <v>263</v>
      </c>
      <c r="P2591">
        <v>2781.92</v>
      </c>
    </row>
    <row r="2592" spans="3:16" x14ac:dyDescent="0.2">
      <c r="C2592" s="5">
        <v>40174</v>
      </c>
      <c r="D2592" t="s">
        <v>94</v>
      </c>
      <c r="E2592">
        <v>12746</v>
      </c>
      <c r="F2592" s="9"/>
      <c r="G2592">
        <v>4631</v>
      </c>
      <c r="H2592">
        <f>'[4]200912'!AC95</f>
        <v>2767</v>
      </c>
      <c r="I2592">
        <v>1840</v>
      </c>
      <c r="J2592">
        <v>2830</v>
      </c>
      <c r="K2592">
        <v>140</v>
      </c>
      <c r="L2592">
        <v>3038</v>
      </c>
      <c r="M2592">
        <v>2242</v>
      </c>
      <c r="N2592">
        <v>3655</v>
      </c>
      <c r="O2592">
        <v>263</v>
      </c>
      <c r="P2592">
        <v>2779.96</v>
      </c>
    </row>
    <row r="2593" spans="3:16" x14ac:dyDescent="0.2">
      <c r="C2593" s="5">
        <v>40174</v>
      </c>
      <c r="D2593" t="s">
        <v>95</v>
      </c>
      <c r="E2593">
        <v>12488</v>
      </c>
      <c r="F2593" s="9"/>
      <c r="G2593">
        <v>4692</v>
      </c>
      <c r="H2593">
        <f>'[4]200912'!AC96</f>
        <v>2698</v>
      </c>
      <c r="I2593">
        <v>1962</v>
      </c>
      <c r="J2593">
        <v>2820</v>
      </c>
      <c r="K2593">
        <v>133</v>
      </c>
      <c r="L2593">
        <v>2923</v>
      </c>
      <c r="M2593">
        <v>2246</v>
      </c>
      <c r="N2593">
        <v>3851</v>
      </c>
      <c r="O2593">
        <v>263</v>
      </c>
      <c r="P2593">
        <v>2777.99</v>
      </c>
    </row>
    <row r="2594" spans="3:16" x14ac:dyDescent="0.2">
      <c r="C2594" s="5">
        <v>40174</v>
      </c>
      <c r="D2594" t="s">
        <v>96</v>
      </c>
      <c r="E2594">
        <v>12134</v>
      </c>
      <c r="F2594" s="9"/>
      <c r="G2594">
        <v>4540</v>
      </c>
      <c r="H2594">
        <f>'[4]200912'!AC97</f>
        <v>2634</v>
      </c>
      <c r="I2594">
        <v>1959</v>
      </c>
      <c r="J2594">
        <v>2827</v>
      </c>
      <c r="K2594">
        <v>128</v>
      </c>
      <c r="L2594">
        <v>2733</v>
      </c>
      <c r="M2594">
        <v>2246</v>
      </c>
      <c r="N2594">
        <v>3851</v>
      </c>
      <c r="O2594">
        <v>260</v>
      </c>
      <c r="P2594">
        <v>2776.03</v>
      </c>
    </row>
    <row r="2595" spans="3:16" x14ac:dyDescent="0.2">
      <c r="C2595" s="5">
        <v>40174</v>
      </c>
      <c r="D2595" t="s">
        <v>97</v>
      </c>
      <c r="E2595">
        <v>11770</v>
      </c>
      <c r="F2595" s="9"/>
      <c r="G2595">
        <v>4421</v>
      </c>
      <c r="H2595">
        <f>'[4]200912'!AC98</f>
        <v>2569</v>
      </c>
      <c r="I2595">
        <v>2126</v>
      </c>
      <c r="J2595">
        <v>2836</v>
      </c>
      <c r="K2595">
        <v>132</v>
      </c>
      <c r="L2595">
        <v>2869</v>
      </c>
      <c r="M2595">
        <v>2246</v>
      </c>
      <c r="N2595">
        <v>3851</v>
      </c>
      <c r="O2595">
        <v>258</v>
      </c>
      <c r="P2595">
        <v>2801.82</v>
      </c>
    </row>
    <row r="2596" spans="3:16" x14ac:dyDescent="0.2">
      <c r="C2596" s="5">
        <v>40174</v>
      </c>
      <c r="D2596" t="s">
        <v>98</v>
      </c>
      <c r="E2596">
        <v>11358</v>
      </c>
      <c r="F2596" s="9"/>
      <c r="G2596">
        <v>4322</v>
      </c>
      <c r="H2596">
        <f>'[4]200912'!AC99</f>
        <v>2355</v>
      </c>
      <c r="I2596">
        <v>2126</v>
      </c>
      <c r="J2596">
        <v>2846</v>
      </c>
      <c r="K2596">
        <v>128</v>
      </c>
      <c r="L2596">
        <v>2972</v>
      </c>
      <c r="M2596">
        <v>2246</v>
      </c>
      <c r="N2596">
        <v>3851</v>
      </c>
      <c r="O2596">
        <v>255</v>
      </c>
      <c r="P2596">
        <v>2827.6</v>
      </c>
    </row>
    <row r="2597" spans="3:16" x14ac:dyDescent="0.2">
      <c r="C2597" s="5">
        <v>40175</v>
      </c>
      <c r="D2597" t="s">
        <v>3</v>
      </c>
      <c r="E2597">
        <v>11065</v>
      </c>
      <c r="F2597" s="9"/>
      <c r="G2597">
        <v>4338</v>
      </c>
      <c r="H2597">
        <f>'[4]200912'!AD4</f>
        <v>2144</v>
      </c>
      <c r="I2597">
        <v>2104</v>
      </c>
      <c r="J2597">
        <v>2874</v>
      </c>
      <c r="K2597">
        <v>133</v>
      </c>
      <c r="L2597">
        <v>3002</v>
      </c>
      <c r="M2597">
        <v>1869</v>
      </c>
      <c r="N2597">
        <v>2817</v>
      </c>
      <c r="O2597">
        <v>242</v>
      </c>
      <c r="P2597">
        <v>2853.39</v>
      </c>
    </row>
    <row r="2598" spans="3:16" x14ac:dyDescent="0.2">
      <c r="C2598" s="5">
        <v>40175</v>
      </c>
      <c r="D2598" t="s">
        <v>4</v>
      </c>
      <c r="E2598">
        <v>10882</v>
      </c>
      <c r="F2598" s="9"/>
      <c r="G2598">
        <v>4260</v>
      </c>
      <c r="H2598">
        <f>'[4]200912'!AD5</f>
        <v>2002</v>
      </c>
      <c r="I2598">
        <v>2112</v>
      </c>
      <c r="J2598">
        <v>2805</v>
      </c>
      <c r="K2598">
        <v>133</v>
      </c>
      <c r="L2598">
        <v>2867</v>
      </c>
      <c r="M2598">
        <v>1869</v>
      </c>
      <c r="N2598">
        <v>2817</v>
      </c>
      <c r="O2598">
        <v>240</v>
      </c>
      <c r="P2598">
        <v>2559.94</v>
      </c>
    </row>
    <row r="2599" spans="3:16" x14ac:dyDescent="0.2">
      <c r="C2599" s="5">
        <v>40175</v>
      </c>
      <c r="D2599" t="s">
        <v>5</v>
      </c>
      <c r="E2599">
        <v>10659</v>
      </c>
      <c r="F2599" s="9"/>
      <c r="G2599">
        <v>4180</v>
      </c>
      <c r="H2599">
        <f>'[4]200912'!AD6</f>
        <v>1846</v>
      </c>
      <c r="I2599">
        <v>2121</v>
      </c>
      <c r="J2599">
        <v>2733</v>
      </c>
      <c r="K2599">
        <v>139</v>
      </c>
      <c r="L2599">
        <v>2819</v>
      </c>
      <c r="M2599">
        <v>1869</v>
      </c>
      <c r="N2599">
        <v>2817</v>
      </c>
      <c r="O2599">
        <v>238</v>
      </c>
      <c r="P2599">
        <v>2547.33</v>
      </c>
    </row>
    <row r="2600" spans="3:16" x14ac:dyDescent="0.2">
      <c r="C2600" s="5">
        <v>40175</v>
      </c>
      <c r="D2600" t="s">
        <v>6</v>
      </c>
      <c r="E2600">
        <v>10429</v>
      </c>
      <c r="F2600" s="9"/>
      <c r="G2600">
        <v>4056</v>
      </c>
      <c r="H2600">
        <f>'[4]200912'!AD7</f>
        <v>1747</v>
      </c>
      <c r="I2600">
        <v>2104</v>
      </c>
      <c r="J2600">
        <v>2592</v>
      </c>
      <c r="K2600">
        <v>144</v>
      </c>
      <c r="L2600">
        <v>2747</v>
      </c>
      <c r="M2600">
        <v>1869</v>
      </c>
      <c r="N2600">
        <v>2817</v>
      </c>
      <c r="O2600">
        <v>235</v>
      </c>
      <c r="P2600">
        <v>2535.0300000000002</v>
      </c>
    </row>
    <row r="2601" spans="3:16" x14ac:dyDescent="0.2">
      <c r="C2601" s="5">
        <v>40175</v>
      </c>
      <c r="D2601" t="s">
        <v>7</v>
      </c>
      <c r="E2601">
        <v>10218</v>
      </c>
      <c r="F2601" s="9"/>
      <c r="G2601">
        <v>3949</v>
      </c>
      <c r="H2601">
        <f>'[4]200912'!AD8</f>
        <v>1679</v>
      </c>
      <c r="I2601">
        <v>2087</v>
      </c>
      <c r="J2601">
        <v>2519</v>
      </c>
      <c r="K2601">
        <v>141</v>
      </c>
      <c r="L2601">
        <v>2752</v>
      </c>
      <c r="M2601">
        <v>1962</v>
      </c>
      <c r="N2601">
        <v>2854</v>
      </c>
      <c r="O2601">
        <v>233</v>
      </c>
      <c r="P2601">
        <v>2522.42</v>
      </c>
    </row>
    <row r="2602" spans="3:16" x14ac:dyDescent="0.2">
      <c r="C2602" s="5">
        <v>40175</v>
      </c>
      <c r="D2602" t="s">
        <v>8</v>
      </c>
      <c r="E2602">
        <v>10022</v>
      </c>
      <c r="F2602" s="9"/>
      <c r="G2602">
        <v>3839</v>
      </c>
      <c r="H2602">
        <f>'[4]200912'!AD9</f>
        <v>1575</v>
      </c>
      <c r="I2602">
        <v>2143</v>
      </c>
      <c r="J2602">
        <v>2484</v>
      </c>
      <c r="K2602">
        <v>142</v>
      </c>
      <c r="L2602">
        <v>2955</v>
      </c>
      <c r="M2602">
        <v>1962</v>
      </c>
      <c r="N2602">
        <v>2854</v>
      </c>
      <c r="O2602">
        <v>235</v>
      </c>
      <c r="P2602">
        <v>2509.31</v>
      </c>
    </row>
    <row r="2603" spans="3:16" x14ac:dyDescent="0.2">
      <c r="C2603" s="5">
        <v>40175</v>
      </c>
      <c r="D2603" t="s">
        <v>9</v>
      </c>
      <c r="E2603">
        <v>9856</v>
      </c>
      <c r="F2603" s="9"/>
      <c r="G2603">
        <v>3851</v>
      </c>
      <c r="H2603">
        <f>'[4]200912'!AD10</f>
        <v>1500</v>
      </c>
      <c r="I2603">
        <v>2136</v>
      </c>
      <c r="J2603">
        <v>2452</v>
      </c>
      <c r="K2603">
        <v>145</v>
      </c>
      <c r="L2603">
        <v>3072</v>
      </c>
      <c r="M2603">
        <v>1962</v>
      </c>
      <c r="N2603">
        <v>2854</v>
      </c>
      <c r="O2603">
        <v>236</v>
      </c>
      <c r="P2603">
        <v>2512.5100000000002</v>
      </c>
    </row>
    <row r="2604" spans="3:16" x14ac:dyDescent="0.2">
      <c r="C2604" s="5">
        <v>40175</v>
      </c>
      <c r="D2604" t="s">
        <v>10</v>
      </c>
      <c r="E2604">
        <v>9727</v>
      </c>
      <c r="F2604" s="9"/>
      <c r="G2604">
        <v>3854</v>
      </c>
      <c r="H2604">
        <f>'[4]200912'!AD11</f>
        <v>1443</v>
      </c>
      <c r="I2604">
        <v>2143</v>
      </c>
      <c r="J2604">
        <v>2441</v>
      </c>
      <c r="K2604">
        <v>149</v>
      </c>
      <c r="L2604">
        <v>2980</v>
      </c>
      <c r="M2604">
        <v>1962</v>
      </c>
      <c r="N2604">
        <v>2854</v>
      </c>
      <c r="O2604">
        <v>237</v>
      </c>
      <c r="P2604">
        <v>2515.7199999999998</v>
      </c>
    </row>
    <row r="2605" spans="3:16" x14ac:dyDescent="0.2">
      <c r="C2605" s="5">
        <v>40175</v>
      </c>
      <c r="D2605" t="s">
        <v>11</v>
      </c>
      <c r="E2605">
        <v>9736</v>
      </c>
      <c r="F2605" s="9"/>
      <c r="G2605">
        <v>3788</v>
      </c>
      <c r="H2605">
        <f>'[4]200912'!AD12</f>
        <v>1378</v>
      </c>
      <c r="I2605">
        <v>2173</v>
      </c>
      <c r="J2605">
        <v>2520</v>
      </c>
      <c r="K2605">
        <v>143</v>
      </c>
      <c r="L2605">
        <v>2926</v>
      </c>
      <c r="M2605">
        <v>1984</v>
      </c>
      <c r="N2605">
        <v>3090</v>
      </c>
      <c r="O2605">
        <v>239</v>
      </c>
      <c r="P2605">
        <v>2519.42</v>
      </c>
    </row>
    <row r="2606" spans="3:16" x14ac:dyDescent="0.2">
      <c r="C2606" s="5">
        <v>40175</v>
      </c>
      <c r="D2606" t="s">
        <v>12</v>
      </c>
      <c r="E2606">
        <v>9737</v>
      </c>
      <c r="F2606" s="9"/>
      <c r="G2606">
        <v>3747</v>
      </c>
      <c r="H2606">
        <f>'[4]200912'!AD13</f>
        <v>1414</v>
      </c>
      <c r="I2606">
        <v>2244</v>
      </c>
      <c r="J2606">
        <v>2593</v>
      </c>
      <c r="K2606">
        <v>136</v>
      </c>
      <c r="L2606">
        <v>3036</v>
      </c>
      <c r="M2606">
        <v>1984</v>
      </c>
      <c r="N2606">
        <v>3090</v>
      </c>
      <c r="O2606">
        <v>239</v>
      </c>
      <c r="P2606">
        <v>2522.63</v>
      </c>
    </row>
    <row r="2607" spans="3:16" x14ac:dyDescent="0.2">
      <c r="C2607" s="5">
        <v>40175</v>
      </c>
      <c r="D2607" t="s">
        <v>13</v>
      </c>
      <c r="E2607">
        <v>9680</v>
      </c>
      <c r="F2607" s="9"/>
      <c r="G2607">
        <v>3736</v>
      </c>
      <c r="H2607">
        <f>'[4]200912'!AD14</f>
        <v>1406</v>
      </c>
      <c r="I2607">
        <v>2138</v>
      </c>
      <c r="J2607">
        <v>2582</v>
      </c>
      <c r="K2607">
        <v>131</v>
      </c>
      <c r="L2607">
        <v>3043</v>
      </c>
      <c r="M2607">
        <v>1984</v>
      </c>
      <c r="N2607">
        <v>3090</v>
      </c>
      <c r="O2607">
        <v>239</v>
      </c>
      <c r="P2607">
        <v>2539.12</v>
      </c>
    </row>
    <row r="2608" spans="3:16" x14ac:dyDescent="0.2">
      <c r="C2608" s="5">
        <v>40175</v>
      </c>
      <c r="D2608" t="s">
        <v>14</v>
      </c>
      <c r="E2608">
        <v>9582</v>
      </c>
      <c r="F2608" s="9"/>
      <c r="G2608">
        <v>3711</v>
      </c>
      <c r="H2608">
        <f>'[4]200912'!AD15</f>
        <v>1438</v>
      </c>
      <c r="I2608">
        <v>2186</v>
      </c>
      <c r="J2608">
        <v>2619</v>
      </c>
      <c r="K2608">
        <v>130</v>
      </c>
      <c r="L2608">
        <v>2997</v>
      </c>
      <c r="M2608">
        <v>1984</v>
      </c>
      <c r="N2608">
        <v>3090</v>
      </c>
      <c r="O2608">
        <v>240</v>
      </c>
      <c r="P2608">
        <v>2555.91</v>
      </c>
    </row>
    <row r="2609" spans="3:16" x14ac:dyDescent="0.2">
      <c r="C2609" s="5">
        <v>40175</v>
      </c>
      <c r="D2609" t="s">
        <v>15</v>
      </c>
      <c r="E2609">
        <v>9483</v>
      </c>
      <c r="F2609" s="9"/>
      <c r="G2609">
        <v>3691</v>
      </c>
      <c r="H2609">
        <f>'[4]200912'!AD16</f>
        <v>1351</v>
      </c>
      <c r="I2609">
        <v>2151</v>
      </c>
      <c r="J2609">
        <v>2592</v>
      </c>
      <c r="K2609">
        <v>125</v>
      </c>
      <c r="L2609">
        <v>3105</v>
      </c>
      <c r="M2609">
        <v>2010</v>
      </c>
      <c r="N2609">
        <v>3020</v>
      </c>
      <c r="O2609">
        <v>240</v>
      </c>
      <c r="P2609">
        <v>2572.71</v>
      </c>
    </row>
    <row r="2610" spans="3:16" x14ac:dyDescent="0.2">
      <c r="C2610" s="5">
        <v>40175</v>
      </c>
      <c r="D2610" t="s">
        <v>16</v>
      </c>
      <c r="E2610">
        <v>9541</v>
      </c>
      <c r="F2610" s="9"/>
      <c r="G2610">
        <v>3664</v>
      </c>
      <c r="H2610">
        <f>'[4]200912'!AD17</f>
        <v>1368</v>
      </c>
      <c r="I2610">
        <v>2168</v>
      </c>
      <c r="J2610">
        <v>2593</v>
      </c>
      <c r="K2610">
        <v>124</v>
      </c>
      <c r="L2610">
        <v>3089</v>
      </c>
      <c r="M2610">
        <v>2010</v>
      </c>
      <c r="N2610">
        <v>3020</v>
      </c>
      <c r="O2610">
        <v>237</v>
      </c>
      <c r="P2610">
        <v>2589.6999999999998</v>
      </c>
    </row>
    <row r="2611" spans="3:16" x14ac:dyDescent="0.2">
      <c r="C2611" s="5">
        <v>40175</v>
      </c>
      <c r="D2611" t="s">
        <v>17</v>
      </c>
      <c r="E2611">
        <v>9675</v>
      </c>
      <c r="F2611" s="9"/>
      <c r="G2611">
        <v>3758</v>
      </c>
      <c r="H2611">
        <f>'[4]200912'!AD18</f>
        <v>1288</v>
      </c>
      <c r="I2611">
        <v>2108</v>
      </c>
      <c r="J2611">
        <v>2716</v>
      </c>
      <c r="K2611">
        <v>122</v>
      </c>
      <c r="L2611">
        <v>3245</v>
      </c>
      <c r="M2611">
        <v>2010</v>
      </c>
      <c r="N2611">
        <v>3020</v>
      </c>
      <c r="O2611">
        <v>235</v>
      </c>
      <c r="P2611">
        <v>2594.7600000000002</v>
      </c>
    </row>
    <row r="2612" spans="3:16" x14ac:dyDescent="0.2">
      <c r="C2612" s="5">
        <v>40175</v>
      </c>
      <c r="D2612" t="s">
        <v>18</v>
      </c>
      <c r="E2612">
        <v>9784</v>
      </c>
      <c r="F2612" s="9"/>
      <c r="G2612">
        <v>3672</v>
      </c>
      <c r="H2612">
        <f>'[4]200912'!AD19</f>
        <v>1220</v>
      </c>
      <c r="I2612">
        <v>2102</v>
      </c>
      <c r="J2612">
        <v>2780</v>
      </c>
      <c r="K2612">
        <v>114</v>
      </c>
      <c r="L2612">
        <v>3457</v>
      </c>
      <c r="M2612">
        <v>2010</v>
      </c>
      <c r="N2612">
        <v>3020</v>
      </c>
      <c r="O2612">
        <v>232</v>
      </c>
      <c r="P2612">
        <v>2599.81</v>
      </c>
    </row>
    <row r="2613" spans="3:16" x14ac:dyDescent="0.2">
      <c r="C2613" s="5">
        <v>40175</v>
      </c>
      <c r="D2613" t="s">
        <v>19</v>
      </c>
      <c r="E2613">
        <v>9863</v>
      </c>
      <c r="F2613" s="9"/>
      <c r="G2613">
        <v>3730</v>
      </c>
      <c r="H2613">
        <f>'[4]200912'!AD20</f>
        <v>1351</v>
      </c>
      <c r="I2613">
        <v>2054</v>
      </c>
      <c r="J2613">
        <v>2950</v>
      </c>
      <c r="K2613">
        <v>99</v>
      </c>
      <c r="L2613">
        <v>3394</v>
      </c>
      <c r="M2613">
        <v>2061</v>
      </c>
      <c r="N2613">
        <v>3367</v>
      </c>
      <c r="O2613">
        <v>229</v>
      </c>
      <c r="P2613">
        <v>2605.0700000000002</v>
      </c>
    </row>
    <row r="2614" spans="3:16" x14ac:dyDescent="0.2">
      <c r="C2614" s="5">
        <v>40175</v>
      </c>
      <c r="D2614" t="s">
        <v>20</v>
      </c>
      <c r="E2614">
        <v>9851</v>
      </c>
      <c r="F2614" s="9"/>
      <c r="G2614">
        <v>3793</v>
      </c>
      <c r="H2614">
        <f>'[4]200912'!AD21</f>
        <v>1416</v>
      </c>
      <c r="I2614">
        <v>1935</v>
      </c>
      <c r="J2614">
        <v>3011</v>
      </c>
      <c r="K2614">
        <v>103</v>
      </c>
      <c r="L2614">
        <v>3411</v>
      </c>
      <c r="M2614">
        <v>2061</v>
      </c>
      <c r="N2614">
        <v>3367</v>
      </c>
      <c r="O2614">
        <v>226</v>
      </c>
      <c r="P2614">
        <v>2610.13</v>
      </c>
    </row>
    <row r="2615" spans="3:16" x14ac:dyDescent="0.2">
      <c r="C2615" s="5">
        <v>40175</v>
      </c>
      <c r="D2615" t="s">
        <v>21</v>
      </c>
      <c r="E2615">
        <v>10038</v>
      </c>
      <c r="F2615" s="9"/>
      <c r="G2615">
        <v>3879</v>
      </c>
      <c r="H2615">
        <f>'[4]200912'!AD22</f>
        <v>1391</v>
      </c>
      <c r="I2615">
        <v>1774</v>
      </c>
      <c r="J2615">
        <v>3067</v>
      </c>
      <c r="K2615">
        <v>95</v>
      </c>
      <c r="L2615">
        <v>3424</v>
      </c>
      <c r="M2615">
        <v>2061</v>
      </c>
      <c r="N2615">
        <v>3367</v>
      </c>
      <c r="O2615">
        <v>223</v>
      </c>
      <c r="P2615">
        <v>2630.2</v>
      </c>
    </row>
    <row r="2616" spans="3:16" x14ac:dyDescent="0.2">
      <c r="C2616" s="5">
        <v>40175</v>
      </c>
      <c r="D2616" t="s">
        <v>22</v>
      </c>
      <c r="E2616">
        <v>10138</v>
      </c>
      <c r="F2616" s="9"/>
      <c r="G2616">
        <v>3869</v>
      </c>
      <c r="H2616">
        <f>'[4]200912'!AD23</f>
        <v>1346</v>
      </c>
      <c r="I2616">
        <v>1704</v>
      </c>
      <c r="J2616">
        <v>3118</v>
      </c>
      <c r="K2616">
        <v>98</v>
      </c>
      <c r="L2616">
        <v>3381</v>
      </c>
      <c r="M2616">
        <v>2061</v>
      </c>
      <c r="N2616">
        <v>3367</v>
      </c>
      <c r="O2616">
        <v>219</v>
      </c>
      <c r="P2616">
        <v>2650.28</v>
      </c>
    </row>
    <row r="2617" spans="3:16" x14ac:dyDescent="0.2">
      <c r="C2617" s="5">
        <v>40175</v>
      </c>
      <c r="D2617" t="s">
        <v>23</v>
      </c>
      <c r="E2617">
        <v>10231</v>
      </c>
      <c r="F2617" s="9"/>
      <c r="G2617">
        <v>3879</v>
      </c>
      <c r="H2617">
        <f>'[4]200912'!AD24</f>
        <v>1486</v>
      </c>
      <c r="I2617">
        <v>1698</v>
      </c>
      <c r="J2617">
        <v>3310</v>
      </c>
      <c r="K2617">
        <v>87</v>
      </c>
      <c r="L2617">
        <v>3259</v>
      </c>
      <c r="M2617">
        <v>2039</v>
      </c>
      <c r="N2617">
        <v>3284</v>
      </c>
      <c r="O2617">
        <v>216</v>
      </c>
      <c r="P2617">
        <v>2669.85</v>
      </c>
    </row>
    <row r="2618" spans="3:16" x14ac:dyDescent="0.2">
      <c r="C2618" s="5">
        <v>40175</v>
      </c>
      <c r="D2618" t="s">
        <v>24</v>
      </c>
      <c r="E2618">
        <v>10277</v>
      </c>
      <c r="F2618" s="9"/>
      <c r="G2618">
        <v>3848</v>
      </c>
      <c r="H2618">
        <f>'[4]200912'!AD25</f>
        <v>1483</v>
      </c>
      <c r="I2618">
        <v>1680</v>
      </c>
      <c r="J2618">
        <v>3292</v>
      </c>
      <c r="K2618">
        <v>80</v>
      </c>
      <c r="L2618">
        <v>3199</v>
      </c>
      <c r="M2618">
        <v>2039</v>
      </c>
      <c r="N2618">
        <v>3284</v>
      </c>
      <c r="O2618">
        <v>212</v>
      </c>
      <c r="P2618">
        <v>2689.93</v>
      </c>
    </row>
    <row r="2619" spans="3:16" x14ac:dyDescent="0.2">
      <c r="C2619" s="5">
        <v>40175</v>
      </c>
      <c r="D2619" t="s">
        <v>25</v>
      </c>
      <c r="E2619">
        <v>10316</v>
      </c>
      <c r="F2619" s="9"/>
      <c r="G2619">
        <v>3812</v>
      </c>
      <c r="H2619">
        <f>'[4]200912'!AD26</f>
        <v>1470</v>
      </c>
      <c r="I2619">
        <v>1598</v>
      </c>
      <c r="J2619">
        <v>3332</v>
      </c>
      <c r="K2619">
        <v>85</v>
      </c>
      <c r="L2619">
        <v>3220</v>
      </c>
      <c r="M2619">
        <v>2039</v>
      </c>
      <c r="N2619">
        <v>3284</v>
      </c>
      <c r="O2619">
        <v>207</v>
      </c>
      <c r="P2619">
        <v>2707.44</v>
      </c>
    </row>
    <row r="2620" spans="3:16" x14ac:dyDescent="0.2">
      <c r="C2620" s="5">
        <v>40175</v>
      </c>
      <c r="D2620" t="s">
        <v>26</v>
      </c>
      <c r="E2620">
        <v>10361</v>
      </c>
      <c r="F2620" s="9"/>
      <c r="G2620">
        <v>3842</v>
      </c>
      <c r="H2620">
        <f>'[4]200912'!AD27</f>
        <v>1379</v>
      </c>
      <c r="I2620">
        <v>1649</v>
      </c>
      <c r="J2620">
        <v>3239</v>
      </c>
      <c r="K2620">
        <v>84</v>
      </c>
      <c r="L2620">
        <v>3294</v>
      </c>
      <c r="M2620">
        <v>2039</v>
      </c>
      <c r="N2620">
        <v>3284</v>
      </c>
      <c r="O2620">
        <v>203</v>
      </c>
      <c r="P2620">
        <v>2725.26</v>
      </c>
    </row>
    <row r="2621" spans="3:16" x14ac:dyDescent="0.2">
      <c r="C2621" s="5">
        <v>40175</v>
      </c>
      <c r="D2621" t="s">
        <v>27</v>
      </c>
      <c r="E2621">
        <v>10372</v>
      </c>
      <c r="F2621" s="9"/>
      <c r="G2621">
        <v>3913</v>
      </c>
      <c r="H2621">
        <f>'[4]200912'!AD28</f>
        <v>1358</v>
      </c>
      <c r="I2621">
        <v>1659</v>
      </c>
      <c r="J2621">
        <v>3098</v>
      </c>
      <c r="K2621">
        <v>82</v>
      </c>
      <c r="L2621">
        <v>3447</v>
      </c>
      <c r="M2621">
        <v>1967</v>
      </c>
      <c r="N2621">
        <v>3269</v>
      </c>
      <c r="O2621">
        <v>198</v>
      </c>
      <c r="P2621">
        <v>2742.77</v>
      </c>
    </row>
    <row r="2622" spans="3:16" x14ac:dyDescent="0.2">
      <c r="C2622" s="5">
        <v>40175</v>
      </c>
      <c r="D2622" t="s">
        <v>28</v>
      </c>
      <c r="E2622">
        <v>10476</v>
      </c>
      <c r="F2622" s="9"/>
      <c r="G2622">
        <v>4017</v>
      </c>
      <c r="H2622">
        <f>'[4]200912'!AD29</f>
        <v>1399</v>
      </c>
      <c r="I2622">
        <v>1619</v>
      </c>
      <c r="J2622">
        <v>3085</v>
      </c>
      <c r="K2622">
        <v>82</v>
      </c>
      <c r="L2622">
        <v>3429</v>
      </c>
      <c r="M2622">
        <v>1967</v>
      </c>
      <c r="N2622">
        <v>3269</v>
      </c>
      <c r="O2622">
        <v>190</v>
      </c>
      <c r="P2622">
        <v>2760.59</v>
      </c>
    </row>
    <row r="2623" spans="3:16" x14ac:dyDescent="0.2">
      <c r="C2623" s="5">
        <v>40175</v>
      </c>
      <c r="D2623" t="s">
        <v>29</v>
      </c>
      <c r="E2623">
        <v>10659</v>
      </c>
      <c r="F2623" s="9"/>
      <c r="G2623">
        <v>4126</v>
      </c>
      <c r="H2623">
        <f>'[4]200912'!AD30</f>
        <v>1583</v>
      </c>
      <c r="I2623">
        <v>1505</v>
      </c>
      <c r="J2623">
        <v>2951</v>
      </c>
      <c r="K2623">
        <v>59</v>
      </c>
      <c r="L2623">
        <v>3399</v>
      </c>
      <c r="M2623">
        <v>1967</v>
      </c>
      <c r="N2623">
        <v>3269</v>
      </c>
      <c r="O2623">
        <v>181</v>
      </c>
      <c r="P2623">
        <v>2772.52</v>
      </c>
    </row>
    <row r="2624" spans="3:16" x14ac:dyDescent="0.2">
      <c r="C2624" s="5">
        <v>40175</v>
      </c>
      <c r="D2624" t="s">
        <v>30</v>
      </c>
      <c r="E2624">
        <v>10885</v>
      </c>
      <c r="F2624" s="9"/>
      <c r="G2624">
        <v>4235</v>
      </c>
      <c r="H2624">
        <f>'[4]200912'!AD31</f>
        <v>1704</v>
      </c>
      <c r="I2624">
        <v>1441</v>
      </c>
      <c r="J2624">
        <v>2836</v>
      </c>
      <c r="K2624">
        <v>73</v>
      </c>
      <c r="L2624">
        <v>3332</v>
      </c>
      <c r="M2624">
        <v>1967</v>
      </c>
      <c r="N2624">
        <v>3269</v>
      </c>
      <c r="O2624">
        <v>173</v>
      </c>
      <c r="P2624">
        <v>2783.95</v>
      </c>
    </row>
    <row r="2625" spans="3:16" x14ac:dyDescent="0.2">
      <c r="C2625" s="5">
        <v>40175</v>
      </c>
      <c r="D2625" t="s">
        <v>31</v>
      </c>
      <c r="E2625">
        <v>11210</v>
      </c>
      <c r="F2625" s="9"/>
      <c r="G2625">
        <v>4322</v>
      </c>
      <c r="H2625">
        <f>'[4]200912'!AD32</f>
        <v>2035</v>
      </c>
      <c r="I2625">
        <v>1335</v>
      </c>
      <c r="J2625">
        <v>2738</v>
      </c>
      <c r="K2625">
        <v>74</v>
      </c>
      <c r="L2625">
        <v>3357</v>
      </c>
      <c r="M2625">
        <v>1806</v>
      </c>
      <c r="N2625">
        <v>3111</v>
      </c>
      <c r="O2625">
        <v>164</v>
      </c>
      <c r="P2625">
        <v>2796.18</v>
      </c>
    </row>
    <row r="2626" spans="3:16" x14ac:dyDescent="0.2">
      <c r="C2626" s="5">
        <v>40175</v>
      </c>
      <c r="D2626" t="s">
        <v>32</v>
      </c>
      <c r="E2626">
        <v>11641</v>
      </c>
      <c r="F2626" s="9"/>
      <c r="G2626">
        <v>4439</v>
      </c>
      <c r="H2626">
        <f>'[4]200912'!AD33</f>
        <v>2210</v>
      </c>
      <c r="I2626">
        <v>1301</v>
      </c>
      <c r="J2626">
        <v>2783</v>
      </c>
      <c r="K2626">
        <v>74</v>
      </c>
      <c r="L2626">
        <v>3433</v>
      </c>
      <c r="M2626">
        <v>1806</v>
      </c>
      <c r="N2626">
        <v>3111</v>
      </c>
      <c r="O2626">
        <v>160</v>
      </c>
      <c r="P2626">
        <v>2807.62</v>
      </c>
    </row>
    <row r="2627" spans="3:16" x14ac:dyDescent="0.2">
      <c r="C2627" s="5">
        <v>40175</v>
      </c>
      <c r="D2627" t="s">
        <v>33</v>
      </c>
      <c r="E2627">
        <v>12155</v>
      </c>
      <c r="F2627" s="9"/>
      <c r="G2627">
        <v>4553</v>
      </c>
      <c r="H2627">
        <f>'[4]200912'!AD34</f>
        <v>2419</v>
      </c>
      <c r="I2627">
        <v>1279</v>
      </c>
      <c r="J2627">
        <v>2776</v>
      </c>
      <c r="K2627">
        <v>76</v>
      </c>
      <c r="L2627">
        <v>3569</v>
      </c>
      <c r="M2627">
        <v>1806</v>
      </c>
      <c r="N2627">
        <v>3111</v>
      </c>
      <c r="O2627">
        <v>155</v>
      </c>
      <c r="P2627">
        <v>2837.14</v>
      </c>
    </row>
    <row r="2628" spans="3:16" x14ac:dyDescent="0.2">
      <c r="C2628" s="5">
        <v>40175</v>
      </c>
      <c r="D2628" t="s">
        <v>34</v>
      </c>
      <c r="E2628">
        <v>12610</v>
      </c>
      <c r="F2628" s="9"/>
      <c r="G2628">
        <v>4571</v>
      </c>
      <c r="H2628">
        <f>'[4]200912'!AD35</f>
        <v>2601</v>
      </c>
      <c r="I2628">
        <v>1246</v>
      </c>
      <c r="J2628">
        <v>2787</v>
      </c>
      <c r="K2628">
        <v>76</v>
      </c>
      <c r="L2628">
        <v>3683</v>
      </c>
      <c r="M2628">
        <v>1806</v>
      </c>
      <c r="N2628">
        <v>3111</v>
      </c>
      <c r="O2628">
        <v>151</v>
      </c>
      <c r="P2628">
        <v>2865.86</v>
      </c>
    </row>
    <row r="2629" spans="3:16" x14ac:dyDescent="0.2">
      <c r="C2629" s="5">
        <v>40175</v>
      </c>
      <c r="D2629" t="s">
        <v>35</v>
      </c>
      <c r="E2629">
        <v>12930</v>
      </c>
      <c r="F2629" s="9"/>
      <c r="G2629">
        <v>4665</v>
      </c>
      <c r="H2629">
        <f>'[4]200912'!AD36</f>
        <v>2734</v>
      </c>
      <c r="I2629">
        <v>1168</v>
      </c>
      <c r="J2629">
        <v>2665</v>
      </c>
      <c r="K2629">
        <v>76</v>
      </c>
      <c r="L2629">
        <v>3800</v>
      </c>
      <c r="M2629">
        <v>1569</v>
      </c>
      <c r="N2629">
        <v>3054</v>
      </c>
      <c r="O2629">
        <v>147</v>
      </c>
      <c r="P2629">
        <v>2895.39</v>
      </c>
    </row>
    <row r="2630" spans="3:16" x14ac:dyDescent="0.2">
      <c r="C2630" s="5">
        <v>40175</v>
      </c>
      <c r="D2630" t="s">
        <v>36</v>
      </c>
      <c r="E2630">
        <v>13202</v>
      </c>
      <c r="F2630" s="9"/>
      <c r="G2630">
        <v>4715</v>
      </c>
      <c r="H2630">
        <f>'[4]200912'!AD37</f>
        <v>2913</v>
      </c>
      <c r="I2630">
        <v>1015</v>
      </c>
      <c r="J2630">
        <v>2517</v>
      </c>
      <c r="K2630">
        <v>84</v>
      </c>
      <c r="L2630">
        <v>3737</v>
      </c>
      <c r="M2630">
        <v>1569</v>
      </c>
      <c r="N2630">
        <v>3054</v>
      </c>
      <c r="O2630">
        <v>145</v>
      </c>
      <c r="P2630">
        <v>2924.41</v>
      </c>
    </row>
    <row r="2631" spans="3:16" x14ac:dyDescent="0.2">
      <c r="C2631" s="5">
        <v>40175</v>
      </c>
      <c r="D2631" t="s">
        <v>37</v>
      </c>
      <c r="E2631">
        <v>13490</v>
      </c>
      <c r="F2631" s="9"/>
      <c r="G2631">
        <v>4797</v>
      </c>
      <c r="H2631">
        <f>'[4]200912'!AD38</f>
        <v>3059</v>
      </c>
      <c r="I2631">
        <v>896</v>
      </c>
      <c r="J2631">
        <v>2496</v>
      </c>
      <c r="K2631">
        <v>87</v>
      </c>
      <c r="L2631">
        <v>3813</v>
      </c>
      <c r="M2631">
        <v>1569</v>
      </c>
      <c r="N2631">
        <v>3054</v>
      </c>
      <c r="O2631">
        <v>144</v>
      </c>
      <c r="P2631">
        <v>2930.33</v>
      </c>
    </row>
    <row r="2632" spans="3:16" x14ac:dyDescent="0.2">
      <c r="C2632" s="5">
        <v>40175</v>
      </c>
      <c r="D2632" t="s">
        <v>38</v>
      </c>
      <c r="E2632">
        <v>13782</v>
      </c>
      <c r="F2632" s="9"/>
      <c r="G2632">
        <v>4856</v>
      </c>
      <c r="H2632">
        <f>'[4]200912'!AD39</f>
        <v>3140</v>
      </c>
      <c r="I2632">
        <v>840</v>
      </c>
      <c r="J2632">
        <v>2362</v>
      </c>
      <c r="K2632">
        <v>83</v>
      </c>
      <c r="L2632">
        <v>3924</v>
      </c>
      <c r="M2632">
        <v>1569</v>
      </c>
      <c r="N2632">
        <v>3054</v>
      </c>
      <c r="O2632">
        <v>142</v>
      </c>
      <c r="P2632">
        <v>2936.46</v>
      </c>
    </row>
    <row r="2633" spans="3:16" x14ac:dyDescent="0.2">
      <c r="C2633" s="5">
        <v>40175</v>
      </c>
      <c r="D2633" t="s">
        <v>39</v>
      </c>
      <c r="E2633">
        <v>14031</v>
      </c>
      <c r="F2633" s="9"/>
      <c r="G2633">
        <v>5122</v>
      </c>
      <c r="H2633">
        <f>'[4]200912'!AD40</f>
        <v>3350</v>
      </c>
      <c r="I2633">
        <v>799</v>
      </c>
      <c r="J2633">
        <v>2271</v>
      </c>
      <c r="K2633">
        <v>75</v>
      </c>
      <c r="L2633">
        <v>3850</v>
      </c>
      <c r="M2633">
        <v>1331</v>
      </c>
      <c r="N2633">
        <v>2760</v>
      </c>
      <c r="O2633">
        <v>140</v>
      </c>
      <c r="P2633">
        <v>2942.39</v>
      </c>
    </row>
    <row r="2634" spans="3:16" x14ac:dyDescent="0.2">
      <c r="C2634" s="5">
        <v>40175</v>
      </c>
      <c r="D2634" t="s">
        <v>40</v>
      </c>
      <c r="E2634">
        <v>14251</v>
      </c>
      <c r="F2634" s="9"/>
      <c r="G2634">
        <v>5177</v>
      </c>
      <c r="H2634">
        <f>'[4]200912'!AD41</f>
        <v>3429</v>
      </c>
      <c r="I2634">
        <v>753</v>
      </c>
      <c r="J2634">
        <v>2143</v>
      </c>
      <c r="K2634">
        <v>70</v>
      </c>
      <c r="L2634">
        <v>3900</v>
      </c>
      <c r="M2634">
        <v>1331</v>
      </c>
      <c r="N2634">
        <v>2760</v>
      </c>
      <c r="O2634">
        <v>136</v>
      </c>
      <c r="P2634">
        <v>2948.51</v>
      </c>
    </row>
    <row r="2635" spans="3:16" x14ac:dyDescent="0.2">
      <c r="C2635" s="5">
        <v>40175</v>
      </c>
      <c r="D2635" t="s">
        <v>41</v>
      </c>
      <c r="E2635">
        <v>14463</v>
      </c>
      <c r="F2635" s="9"/>
      <c r="G2635">
        <v>5189</v>
      </c>
      <c r="H2635">
        <f>'[4]200912'!AD42</f>
        <v>3535</v>
      </c>
      <c r="I2635">
        <v>643</v>
      </c>
      <c r="J2635">
        <v>2046</v>
      </c>
      <c r="K2635">
        <v>73</v>
      </c>
      <c r="L2635">
        <v>3739</v>
      </c>
      <c r="M2635">
        <v>1331</v>
      </c>
      <c r="N2635">
        <v>2760</v>
      </c>
      <c r="O2635">
        <v>131</v>
      </c>
      <c r="P2635">
        <v>2968.38</v>
      </c>
    </row>
    <row r="2636" spans="3:16" x14ac:dyDescent="0.2">
      <c r="C2636" s="5">
        <v>40175</v>
      </c>
      <c r="D2636" t="s">
        <v>42</v>
      </c>
      <c r="E2636">
        <v>14679</v>
      </c>
      <c r="F2636" s="9"/>
      <c r="G2636">
        <v>5159</v>
      </c>
      <c r="H2636">
        <f>'[4]200912'!AD43</f>
        <v>3573</v>
      </c>
      <c r="I2636">
        <v>549</v>
      </c>
      <c r="J2636">
        <v>1965</v>
      </c>
      <c r="K2636">
        <v>72</v>
      </c>
      <c r="L2636">
        <v>3734</v>
      </c>
      <c r="M2636">
        <v>1331</v>
      </c>
      <c r="N2636">
        <v>2760</v>
      </c>
      <c r="O2636">
        <v>126</v>
      </c>
      <c r="P2636">
        <v>2988.55</v>
      </c>
    </row>
    <row r="2637" spans="3:16" x14ac:dyDescent="0.2">
      <c r="C2637" s="5">
        <v>40175</v>
      </c>
      <c r="D2637" t="s">
        <v>43</v>
      </c>
      <c r="E2637">
        <v>14778</v>
      </c>
      <c r="F2637" s="9"/>
      <c r="G2637">
        <v>5136</v>
      </c>
      <c r="H2637">
        <f>'[4]200912'!AD44</f>
        <v>3645</v>
      </c>
      <c r="I2637">
        <v>559</v>
      </c>
      <c r="J2637">
        <v>1869</v>
      </c>
      <c r="K2637">
        <v>67</v>
      </c>
      <c r="L2637">
        <v>3860</v>
      </c>
      <c r="M2637">
        <v>1065</v>
      </c>
      <c r="N2637">
        <v>2523</v>
      </c>
      <c r="O2637">
        <v>121</v>
      </c>
      <c r="P2637">
        <v>3008.92</v>
      </c>
    </row>
    <row r="2638" spans="3:16" x14ac:dyDescent="0.2">
      <c r="C2638" s="5">
        <v>40175</v>
      </c>
      <c r="D2638" t="s">
        <v>44</v>
      </c>
      <c r="E2638">
        <v>14871</v>
      </c>
      <c r="F2638" s="9"/>
      <c r="G2638">
        <v>5115</v>
      </c>
      <c r="H2638">
        <f>'[4]200912'!AD45</f>
        <v>3688</v>
      </c>
      <c r="I2638">
        <v>534</v>
      </c>
      <c r="J2638">
        <v>1634</v>
      </c>
      <c r="K2638">
        <v>62</v>
      </c>
      <c r="L2638">
        <v>3974</v>
      </c>
      <c r="M2638">
        <v>1065</v>
      </c>
      <c r="N2638">
        <v>2523</v>
      </c>
      <c r="O2638">
        <v>114</v>
      </c>
      <c r="P2638">
        <v>3028.79</v>
      </c>
    </row>
    <row r="2639" spans="3:16" x14ac:dyDescent="0.2">
      <c r="C2639" s="5">
        <v>40175</v>
      </c>
      <c r="D2639" t="s">
        <v>45</v>
      </c>
      <c r="E2639">
        <v>14984</v>
      </c>
      <c r="F2639" s="9"/>
      <c r="G2639">
        <v>5091</v>
      </c>
      <c r="H2639">
        <f>'[4]200912'!AD46</f>
        <v>3737</v>
      </c>
      <c r="I2639">
        <v>518</v>
      </c>
      <c r="J2639">
        <v>1508</v>
      </c>
      <c r="K2639">
        <v>62</v>
      </c>
      <c r="L2639">
        <v>3763</v>
      </c>
      <c r="M2639">
        <v>1065</v>
      </c>
      <c r="N2639">
        <v>2523</v>
      </c>
      <c r="O2639">
        <v>108</v>
      </c>
      <c r="P2639">
        <v>3029.99</v>
      </c>
    </row>
    <row r="2640" spans="3:16" x14ac:dyDescent="0.2">
      <c r="C2640" s="5">
        <v>40175</v>
      </c>
      <c r="D2640" t="s">
        <v>46</v>
      </c>
      <c r="E2640">
        <v>15076</v>
      </c>
      <c r="F2640" s="9"/>
      <c r="G2640">
        <v>5062</v>
      </c>
      <c r="H2640">
        <f>'[4]200912'!AD47</f>
        <v>3723</v>
      </c>
      <c r="I2640">
        <v>469</v>
      </c>
      <c r="J2640">
        <v>1467</v>
      </c>
      <c r="K2640">
        <v>66</v>
      </c>
      <c r="L2640">
        <v>3740</v>
      </c>
      <c r="M2640">
        <v>1065</v>
      </c>
      <c r="N2640">
        <v>2523</v>
      </c>
      <c r="O2640">
        <v>101</v>
      </c>
      <c r="P2640">
        <v>3030.88</v>
      </c>
    </row>
    <row r="2641" spans="3:16" x14ac:dyDescent="0.2">
      <c r="C2641" s="5">
        <v>40175</v>
      </c>
      <c r="D2641" t="s">
        <v>47</v>
      </c>
      <c r="E2641">
        <v>15189</v>
      </c>
      <c r="F2641" s="9"/>
      <c r="G2641">
        <v>5057</v>
      </c>
      <c r="H2641">
        <f>'[4]200912'!AD48</f>
        <v>3731</v>
      </c>
      <c r="I2641">
        <v>434</v>
      </c>
      <c r="J2641">
        <v>1417</v>
      </c>
      <c r="K2641">
        <v>62</v>
      </c>
      <c r="L2641">
        <v>3881</v>
      </c>
      <c r="M2641">
        <v>813</v>
      </c>
      <c r="N2641">
        <v>2202</v>
      </c>
      <c r="O2641">
        <v>94</v>
      </c>
      <c r="P2641">
        <v>3032.08</v>
      </c>
    </row>
    <row r="2642" spans="3:16" x14ac:dyDescent="0.2">
      <c r="C2642" s="5">
        <v>40175</v>
      </c>
      <c r="D2642" t="s">
        <v>48</v>
      </c>
      <c r="E2642">
        <v>15281</v>
      </c>
      <c r="F2642" s="9"/>
      <c r="G2642">
        <v>5117</v>
      </c>
      <c r="H2642">
        <f>'[4]200912'!AD49</f>
        <v>3811</v>
      </c>
      <c r="I2642">
        <v>427</v>
      </c>
      <c r="J2642">
        <v>1346</v>
      </c>
      <c r="K2642">
        <v>58</v>
      </c>
      <c r="L2642">
        <v>3838</v>
      </c>
      <c r="M2642">
        <v>813</v>
      </c>
      <c r="N2642">
        <v>2202</v>
      </c>
      <c r="O2642">
        <v>88</v>
      </c>
      <c r="P2642">
        <v>3033.78</v>
      </c>
    </row>
    <row r="2643" spans="3:16" x14ac:dyDescent="0.2">
      <c r="C2643" s="5">
        <v>40175</v>
      </c>
      <c r="D2643" t="s">
        <v>49</v>
      </c>
      <c r="E2643">
        <v>15370</v>
      </c>
      <c r="F2643" s="9"/>
      <c r="G2643">
        <v>5164</v>
      </c>
      <c r="H2643">
        <f>'[4]200912'!AD50</f>
        <v>3824</v>
      </c>
      <c r="I2643">
        <v>376</v>
      </c>
      <c r="J2643">
        <v>1256</v>
      </c>
      <c r="K2643">
        <v>50</v>
      </c>
      <c r="L2643">
        <v>3918</v>
      </c>
      <c r="M2643">
        <v>813</v>
      </c>
      <c r="N2643">
        <v>2202</v>
      </c>
      <c r="O2643">
        <v>82</v>
      </c>
      <c r="P2643">
        <v>2997.16</v>
      </c>
    </row>
    <row r="2644" spans="3:16" x14ac:dyDescent="0.2">
      <c r="C2644" s="5">
        <v>40175</v>
      </c>
      <c r="D2644" t="s">
        <v>50</v>
      </c>
      <c r="E2644">
        <v>15508</v>
      </c>
      <c r="F2644" s="9"/>
      <c r="G2644">
        <v>5206</v>
      </c>
      <c r="H2644">
        <f>'[4]200912'!AD51</f>
        <v>3797</v>
      </c>
      <c r="I2644">
        <v>296</v>
      </c>
      <c r="J2644">
        <v>1229</v>
      </c>
      <c r="K2644">
        <v>39</v>
      </c>
      <c r="L2644">
        <v>3895</v>
      </c>
      <c r="M2644">
        <v>813</v>
      </c>
      <c r="N2644">
        <v>2202</v>
      </c>
      <c r="O2644">
        <v>75</v>
      </c>
      <c r="P2644">
        <v>2960.54</v>
      </c>
    </row>
    <row r="2645" spans="3:16" x14ac:dyDescent="0.2">
      <c r="C2645" s="5">
        <v>40175</v>
      </c>
      <c r="D2645" t="s">
        <v>51</v>
      </c>
      <c r="E2645">
        <v>15663</v>
      </c>
      <c r="F2645" s="9"/>
      <c r="G2645">
        <v>5368</v>
      </c>
      <c r="H2645">
        <f>'[4]200912'!AD52</f>
        <v>3753</v>
      </c>
      <c r="I2645">
        <v>268</v>
      </c>
      <c r="J2645">
        <v>1187</v>
      </c>
      <c r="K2645">
        <v>36</v>
      </c>
      <c r="L2645">
        <v>3893</v>
      </c>
      <c r="M2645">
        <v>648</v>
      </c>
      <c r="N2645">
        <v>1882</v>
      </c>
      <c r="O2645">
        <v>69</v>
      </c>
      <c r="P2645">
        <v>2923.92</v>
      </c>
    </row>
    <row r="2646" spans="3:16" x14ac:dyDescent="0.2">
      <c r="C2646" s="5">
        <v>40175</v>
      </c>
      <c r="D2646" t="s">
        <v>52</v>
      </c>
      <c r="E2646">
        <v>15817</v>
      </c>
      <c r="F2646" s="9"/>
      <c r="G2646">
        <v>5402</v>
      </c>
      <c r="H2646">
        <f>'[4]200912'!AD53</f>
        <v>3706</v>
      </c>
      <c r="I2646">
        <v>229</v>
      </c>
      <c r="J2646">
        <v>1115</v>
      </c>
      <c r="K2646">
        <v>32</v>
      </c>
      <c r="L2646">
        <v>3870</v>
      </c>
      <c r="M2646">
        <v>648</v>
      </c>
      <c r="N2646">
        <v>1882</v>
      </c>
      <c r="O2646">
        <v>65</v>
      </c>
      <c r="P2646">
        <v>2887.29</v>
      </c>
    </row>
    <row r="2647" spans="3:16" x14ac:dyDescent="0.2">
      <c r="C2647" s="5">
        <v>40175</v>
      </c>
      <c r="D2647" t="s">
        <v>53</v>
      </c>
      <c r="E2647">
        <v>15964</v>
      </c>
      <c r="F2647" s="9"/>
      <c r="G2647">
        <v>5342</v>
      </c>
      <c r="H2647">
        <f>'[4]200912'!AD54</f>
        <v>3709</v>
      </c>
      <c r="I2647">
        <v>219</v>
      </c>
      <c r="J2647">
        <v>1066</v>
      </c>
      <c r="K2647">
        <v>27</v>
      </c>
      <c r="L2647">
        <v>3817</v>
      </c>
      <c r="M2647">
        <v>648</v>
      </c>
      <c r="N2647">
        <v>1882</v>
      </c>
      <c r="O2647">
        <v>61</v>
      </c>
      <c r="P2647">
        <v>2864.54</v>
      </c>
    </row>
    <row r="2648" spans="3:16" x14ac:dyDescent="0.2">
      <c r="C2648" s="5">
        <v>40175</v>
      </c>
      <c r="D2648" t="s">
        <v>54</v>
      </c>
      <c r="E2648">
        <v>15935</v>
      </c>
      <c r="F2648" s="9"/>
      <c r="G2648">
        <v>5303</v>
      </c>
      <c r="H2648">
        <f>'[4]200912'!AD55</f>
        <v>3664</v>
      </c>
      <c r="I2648">
        <v>223</v>
      </c>
      <c r="J2648">
        <v>1095</v>
      </c>
      <c r="K2648">
        <v>26</v>
      </c>
      <c r="L2648">
        <v>3799</v>
      </c>
      <c r="M2648">
        <v>648</v>
      </c>
      <c r="N2648">
        <v>1882</v>
      </c>
      <c r="O2648">
        <v>57</v>
      </c>
      <c r="P2648">
        <v>2842.29</v>
      </c>
    </row>
    <row r="2649" spans="3:16" x14ac:dyDescent="0.2">
      <c r="C2649" s="5">
        <v>40175</v>
      </c>
      <c r="D2649" t="s">
        <v>55</v>
      </c>
      <c r="E2649">
        <v>16031</v>
      </c>
      <c r="F2649" s="9"/>
      <c r="G2649">
        <v>5327</v>
      </c>
      <c r="H2649">
        <f>'[4]200912'!AD56</f>
        <v>3662</v>
      </c>
      <c r="I2649">
        <v>216</v>
      </c>
      <c r="J2649">
        <v>1106</v>
      </c>
      <c r="K2649">
        <v>25</v>
      </c>
      <c r="L2649">
        <v>3693</v>
      </c>
      <c r="M2649">
        <v>466</v>
      </c>
      <c r="N2649">
        <v>1543</v>
      </c>
      <c r="O2649">
        <v>53</v>
      </c>
      <c r="P2649">
        <v>2819.54</v>
      </c>
    </row>
    <row r="2650" spans="3:16" x14ac:dyDescent="0.2">
      <c r="C2650" s="5">
        <v>40175</v>
      </c>
      <c r="D2650" t="s">
        <v>56</v>
      </c>
      <c r="E2650">
        <v>16100</v>
      </c>
      <c r="F2650" s="9"/>
      <c r="G2650">
        <v>5316</v>
      </c>
      <c r="H2650">
        <f>'[4]200912'!AD57</f>
        <v>3625</v>
      </c>
      <c r="I2650">
        <v>184</v>
      </c>
      <c r="J2650">
        <v>1021</v>
      </c>
      <c r="K2650">
        <v>22</v>
      </c>
      <c r="L2650">
        <v>3758</v>
      </c>
      <c r="M2650">
        <v>466</v>
      </c>
      <c r="N2650">
        <v>1543</v>
      </c>
      <c r="O2650">
        <v>46</v>
      </c>
      <c r="P2650">
        <v>2797.09</v>
      </c>
    </row>
    <row r="2651" spans="3:16" x14ac:dyDescent="0.2">
      <c r="C2651" s="5">
        <v>40175</v>
      </c>
      <c r="D2651" t="s">
        <v>57</v>
      </c>
      <c r="E2651">
        <v>16086</v>
      </c>
      <c r="F2651" s="9"/>
      <c r="G2651">
        <v>5394</v>
      </c>
      <c r="H2651">
        <f>'[4]200912'!AD58</f>
        <v>3623</v>
      </c>
      <c r="I2651">
        <v>178</v>
      </c>
      <c r="J2651">
        <v>969</v>
      </c>
      <c r="K2651">
        <v>19</v>
      </c>
      <c r="L2651">
        <v>3957</v>
      </c>
      <c r="M2651">
        <v>466</v>
      </c>
      <c r="N2651">
        <v>1543</v>
      </c>
      <c r="O2651">
        <v>39</v>
      </c>
      <c r="P2651">
        <v>2744.24</v>
      </c>
    </row>
    <row r="2652" spans="3:16" x14ac:dyDescent="0.2">
      <c r="C2652" s="5">
        <v>40175</v>
      </c>
      <c r="D2652" t="s">
        <v>58</v>
      </c>
      <c r="E2652">
        <v>15979</v>
      </c>
      <c r="F2652" s="9"/>
      <c r="G2652">
        <v>5367</v>
      </c>
      <c r="H2652">
        <f>'[4]200912'!AD59</f>
        <v>3559</v>
      </c>
      <c r="I2652">
        <v>166</v>
      </c>
      <c r="J2652">
        <v>904</v>
      </c>
      <c r="K2652">
        <v>19</v>
      </c>
      <c r="L2652">
        <v>3957</v>
      </c>
      <c r="M2652">
        <v>466</v>
      </c>
      <c r="N2652">
        <v>1543</v>
      </c>
      <c r="O2652">
        <v>32</v>
      </c>
      <c r="P2652">
        <v>2691.4</v>
      </c>
    </row>
    <row r="2653" spans="3:16" x14ac:dyDescent="0.2">
      <c r="C2653" s="5">
        <v>40175</v>
      </c>
      <c r="D2653" t="s">
        <v>59</v>
      </c>
      <c r="E2653">
        <v>15949</v>
      </c>
      <c r="F2653" s="9"/>
      <c r="G2653">
        <v>5291</v>
      </c>
      <c r="H2653">
        <f>'[4]200912'!AD60</f>
        <v>3672</v>
      </c>
      <c r="I2653">
        <v>154</v>
      </c>
      <c r="J2653">
        <v>846</v>
      </c>
      <c r="K2653">
        <v>16</v>
      </c>
      <c r="L2653">
        <v>3841</v>
      </c>
      <c r="M2653">
        <v>351</v>
      </c>
      <c r="N2653">
        <v>1235</v>
      </c>
      <c r="O2653">
        <v>25</v>
      </c>
      <c r="P2653">
        <v>2638.05</v>
      </c>
    </row>
    <row r="2654" spans="3:16" x14ac:dyDescent="0.2">
      <c r="C2654" s="5">
        <v>40175</v>
      </c>
      <c r="D2654" t="s">
        <v>60</v>
      </c>
      <c r="E2654">
        <v>15966</v>
      </c>
      <c r="F2654" s="9"/>
      <c r="G2654">
        <v>5267</v>
      </c>
      <c r="H2654">
        <f>'[4]200912'!AD61</f>
        <v>3838</v>
      </c>
      <c r="I2654">
        <v>139</v>
      </c>
      <c r="J2654">
        <v>782</v>
      </c>
      <c r="K2654">
        <v>9</v>
      </c>
      <c r="L2654">
        <v>3530</v>
      </c>
      <c r="M2654">
        <v>351</v>
      </c>
      <c r="N2654">
        <v>1235</v>
      </c>
      <c r="O2654">
        <v>25</v>
      </c>
      <c r="P2654">
        <v>2585.21</v>
      </c>
    </row>
    <row r="2655" spans="3:16" x14ac:dyDescent="0.2">
      <c r="C2655" s="5">
        <v>40175</v>
      </c>
      <c r="D2655" t="s">
        <v>61</v>
      </c>
      <c r="E2655">
        <v>15965</v>
      </c>
      <c r="F2655" s="9"/>
      <c r="G2655">
        <v>5240</v>
      </c>
      <c r="H2655">
        <f>'[4]200912'!AD62</f>
        <v>3984</v>
      </c>
      <c r="I2655">
        <v>119</v>
      </c>
      <c r="J2655">
        <v>789</v>
      </c>
      <c r="K2655">
        <v>7</v>
      </c>
      <c r="L2655">
        <v>3330</v>
      </c>
      <c r="M2655">
        <v>351</v>
      </c>
      <c r="N2655">
        <v>1235</v>
      </c>
      <c r="O2655">
        <v>24</v>
      </c>
      <c r="P2655">
        <v>2511.89</v>
      </c>
    </row>
    <row r="2656" spans="3:16" x14ac:dyDescent="0.2">
      <c r="C2656" s="5">
        <v>40175</v>
      </c>
      <c r="D2656" t="s">
        <v>62</v>
      </c>
      <c r="E2656">
        <v>15886</v>
      </c>
      <c r="F2656" s="9"/>
      <c r="G2656">
        <v>5195</v>
      </c>
      <c r="H2656">
        <f>'[4]200912'!AD63</f>
        <v>4094</v>
      </c>
      <c r="I2656">
        <v>121</v>
      </c>
      <c r="J2656">
        <v>880</v>
      </c>
      <c r="K2656">
        <v>7</v>
      </c>
      <c r="L2656">
        <v>3276</v>
      </c>
      <c r="M2656">
        <v>351</v>
      </c>
      <c r="N2656">
        <v>1235</v>
      </c>
      <c r="O2656">
        <v>23</v>
      </c>
      <c r="P2656">
        <v>2438.08</v>
      </c>
    </row>
    <row r="2657" spans="3:16" x14ac:dyDescent="0.2">
      <c r="C2657" s="5">
        <v>40175</v>
      </c>
      <c r="D2657" t="s">
        <v>63</v>
      </c>
      <c r="E2657">
        <v>15931</v>
      </c>
      <c r="F2657" s="9"/>
      <c r="G2657">
        <v>5314</v>
      </c>
      <c r="H2657">
        <f>'[4]200912'!AD64</f>
        <v>4190</v>
      </c>
      <c r="I2657">
        <v>97</v>
      </c>
      <c r="J2657">
        <v>895</v>
      </c>
      <c r="K2657">
        <v>6</v>
      </c>
      <c r="L2657">
        <v>3146</v>
      </c>
      <c r="M2657">
        <v>248</v>
      </c>
      <c r="N2657">
        <v>943</v>
      </c>
      <c r="O2657">
        <v>22</v>
      </c>
      <c r="P2657">
        <v>2364.46</v>
      </c>
    </row>
    <row r="2658" spans="3:16" x14ac:dyDescent="0.2">
      <c r="C2658" s="5">
        <v>40175</v>
      </c>
      <c r="D2658" t="s">
        <v>64</v>
      </c>
      <c r="E2658">
        <v>15991</v>
      </c>
      <c r="F2658" s="9"/>
      <c r="G2658">
        <v>5314</v>
      </c>
      <c r="H2658">
        <f>'[4]200912'!AD65</f>
        <v>4219</v>
      </c>
      <c r="I2658">
        <v>61</v>
      </c>
      <c r="J2658">
        <v>816</v>
      </c>
      <c r="K2658">
        <v>4</v>
      </c>
      <c r="L2658">
        <v>2940</v>
      </c>
      <c r="M2658">
        <v>248</v>
      </c>
      <c r="N2658">
        <v>943</v>
      </c>
      <c r="O2658">
        <v>20</v>
      </c>
      <c r="P2658">
        <v>2291.15</v>
      </c>
    </row>
    <row r="2659" spans="3:16" x14ac:dyDescent="0.2">
      <c r="C2659" s="5">
        <v>40175</v>
      </c>
      <c r="D2659" t="s">
        <v>65</v>
      </c>
      <c r="E2659">
        <v>16034</v>
      </c>
      <c r="F2659" s="9"/>
      <c r="G2659">
        <v>5312</v>
      </c>
      <c r="H2659">
        <f>'[4]200912'!AD66</f>
        <v>4241</v>
      </c>
      <c r="I2659">
        <v>42</v>
      </c>
      <c r="J2659">
        <v>773</v>
      </c>
      <c r="K2659">
        <v>3</v>
      </c>
      <c r="L2659">
        <v>2874</v>
      </c>
      <c r="M2659">
        <v>248</v>
      </c>
      <c r="N2659">
        <v>943</v>
      </c>
      <c r="O2659">
        <v>18</v>
      </c>
      <c r="P2659">
        <v>2201.83</v>
      </c>
    </row>
    <row r="2660" spans="3:16" x14ac:dyDescent="0.2">
      <c r="C2660" s="5">
        <v>40175</v>
      </c>
      <c r="D2660" t="s">
        <v>66</v>
      </c>
      <c r="E2660">
        <v>16072</v>
      </c>
      <c r="F2660" s="9"/>
      <c r="G2660">
        <v>5344</v>
      </c>
      <c r="H2660">
        <f>'[4]200912'!AD67</f>
        <v>4194</v>
      </c>
      <c r="I2660">
        <v>46</v>
      </c>
      <c r="J2660">
        <v>724</v>
      </c>
      <c r="K2660">
        <v>2</v>
      </c>
      <c r="L2660">
        <v>2726</v>
      </c>
      <c r="M2660">
        <v>248</v>
      </c>
      <c r="N2660">
        <v>943</v>
      </c>
      <c r="O2660">
        <v>16</v>
      </c>
      <c r="P2660">
        <v>2112.21</v>
      </c>
    </row>
    <row r="2661" spans="3:16" x14ac:dyDescent="0.2">
      <c r="C2661" s="5">
        <v>40175</v>
      </c>
      <c r="D2661" t="s">
        <v>67</v>
      </c>
      <c r="E2661">
        <v>16096</v>
      </c>
      <c r="F2661" s="9"/>
      <c r="G2661">
        <v>5460</v>
      </c>
      <c r="H2661">
        <f>'[4]200912'!AD68</f>
        <v>4381</v>
      </c>
      <c r="I2661">
        <v>43</v>
      </c>
      <c r="J2661">
        <v>768</v>
      </c>
      <c r="K2661">
        <v>1</v>
      </c>
      <c r="L2661">
        <v>2735</v>
      </c>
      <c r="M2661">
        <v>172</v>
      </c>
      <c r="N2661">
        <v>729</v>
      </c>
      <c r="O2661">
        <v>14</v>
      </c>
      <c r="P2661">
        <v>2023.08</v>
      </c>
    </row>
    <row r="2662" spans="3:16" x14ac:dyDescent="0.2">
      <c r="C2662" s="5">
        <v>40175</v>
      </c>
      <c r="D2662" t="s">
        <v>68</v>
      </c>
      <c r="E2662">
        <v>16210</v>
      </c>
      <c r="F2662" s="9"/>
      <c r="G2662">
        <v>5553</v>
      </c>
      <c r="H2662">
        <f>'[4]200912'!AD69</f>
        <v>4614</v>
      </c>
      <c r="I2662">
        <v>43</v>
      </c>
      <c r="J2662">
        <v>815</v>
      </c>
      <c r="K2662">
        <v>1</v>
      </c>
      <c r="L2662">
        <v>2871</v>
      </c>
      <c r="M2662">
        <v>172</v>
      </c>
      <c r="N2662">
        <v>729</v>
      </c>
      <c r="O2662">
        <v>13</v>
      </c>
      <c r="P2662">
        <v>1933.76</v>
      </c>
    </row>
    <row r="2663" spans="3:16" x14ac:dyDescent="0.2">
      <c r="C2663" s="5">
        <v>40175</v>
      </c>
      <c r="D2663" t="s">
        <v>69</v>
      </c>
      <c r="E2663">
        <v>16410</v>
      </c>
      <c r="F2663" s="9"/>
      <c r="G2663">
        <v>5690</v>
      </c>
      <c r="H2663">
        <f>'[4]200912'!AD70</f>
        <v>4927</v>
      </c>
      <c r="I2663">
        <v>44</v>
      </c>
      <c r="J2663">
        <v>855</v>
      </c>
      <c r="K2663">
        <v>2</v>
      </c>
      <c r="L2663">
        <v>2771</v>
      </c>
      <c r="M2663">
        <v>172</v>
      </c>
      <c r="N2663">
        <v>729</v>
      </c>
      <c r="O2663">
        <v>12</v>
      </c>
      <c r="P2663">
        <v>1875.37</v>
      </c>
    </row>
    <row r="2664" spans="3:16" x14ac:dyDescent="0.2">
      <c r="C2664" s="5">
        <v>40175</v>
      </c>
      <c r="D2664" t="s">
        <v>70</v>
      </c>
      <c r="E2664">
        <v>16734</v>
      </c>
      <c r="F2664" s="9"/>
      <c r="G2664">
        <v>5883</v>
      </c>
      <c r="H2664">
        <f>'[4]200912'!AD71</f>
        <v>5146</v>
      </c>
      <c r="I2664">
        <v>46</v>
      </c>
      <c r="J2664">
        <v>891</v>
      </c>
      <c r="K2664">
        <v>2</v>
      </c>
      <c r="L2664">
        <v>2755</v>
      </c>
      <c r="M2664">
        <v>172</v>
      </c>
      <c r="N2664">
        <v>729</v>
      </c>
      <c r="O2664">
        <v>11</v>
      </c>
      <c r="P2664">
        <v>1816.77</v>
      </c>
    </row>
    <row r="2665" spans="3:16" x14ac:dyDescent="0.2">
      <c r="C2665" s="5">
        <v>40175</v>
      </c>
      <c r="D2665" t="s">
        <v>71</v>
      </c>
      <c r="E2665">
        <v>17016</v>
      </c>
      <c r="F2665" s="9"/>
      <c r="G2665">
        <v>6000</v>
      </c>
      <c r="H2665">
        <f>'[4]200912'!AD72</f>
        <v>5297</v>
      </c>
      <c r="I2665">
        <v>44</v>
      </c>
      <c r="J2665">
        <v>932</v>
      </c>
      <c r="K2665">
        <v>3</v>
      </c>
      <c r="L2665">
        <v>2691</v>
      </c>
      <c r="M2665">
        <v>126</v>
      </c>
      <c r="N2665">
        <v>609</v>
      </c>
      <c r="O2665">
        <v>10</v>
      </c>
      <c r="P2665">
        <v>1758.38</v>
      </c>
    </row>
    <row r="2666" spans="3:16" x14ac:dyDescent="0.2">
      <c r="C2666" s="5">
        <v>40175</v>
      </c>
      <c r="D2666" t="s">
        <v>72</v>
      </c>
      <c r="E2666">
        <v>17234</v>
      </c>
      <c r="F2666" s="9"/>
      <c r="G2666">
        <v>6076</v>
      </c>
      <c r="H2666">
        <f>'[4]200912'!AD73</f>
        <v>5462</v>
      </c>
      <c r="I2666">
        <v>45</v>
      </c>
      <c r="J2666">
        <v>978</v>
      </c>
      <c r="K2666">
        <v>3</v>
      </c>
      <c r="L2666">
        <v>2778</v>
      </c>
      <c r="M2666">
        <v>126</v>
      </c>
      <c r="N2666">
        <v>609</v>
      </c>
      <c r="O2666">
        <v>9</v>
      </c>
      <c r="P2666">
        <v>1699.78</v>
      </c>
    </row>
    <row r="2667" spans="3:16" x14ac:dyDescent="0.2">
      <c r="C2667" s="5">
        <v>40175</v>
      </c>
      <c r="D2667" t="s">
        <v>73</v>
      </c>
      <c r="E2667">
        <v>17357</v>
      </c>
      <c r="F2667" s="9"/>
      <c r="G2667">
        <v>6048</v>
      </c>
      <c r="H2667">
        <f>'[4]200912'!AD74</f>
        <v>5676</v>
      </c>
      <c r="I2667">
        <v>46</v>
      </c>
      <c r="J2667">
        <v>984</v>
      </c>
      <c r="K2667">
        <v>3</v>
      </c>
      <c r="L2667">
        <v>2846</v>
      </c>
      <c r="M2667">
        <v>126</v>
      </c>
      <c r="N2667">
        <v>609</v>
      </c>
      <c r="O2667">
        <v>9</v>
      </c>
      <c r="P2667">
        <v>1636.23</v>
      </c>
    </row>
    <row r="2668" spans="3:16" x14ac:dyDescent="0.2">
      <c r="C2668" s="5">
        <v>40175</v>
      </c>
      <c r="D2668" t="s">
        <v>74</v>
      </c>
      <c r="E2668">
        <v>17338</v>
      </c>
      <c r="F2668" s="9"/>
      <c r="G2668">
        <v>6069</v>
      </c>
      <c r="H2668">
        <f>'[4]200912'!AD75</f>
        <v>5713</v>
      </c>
      <c r="I2668">
        <v>54</v>
      </c>
      <c r="J2668">
        <v>1026</v>
      </c>
      <c r="K2668">
        <v>2</v>
      </c>
      <c r="L2668">
        <v>2824</v>
      </c>
      <c r="M2668">
        <v>126</v>
      </c>
      <c r="N2668">
        <v>609</v>
      </c>
      <c r="O2668">
        <v>8</v>
      </c>
      <c r="P2668">
        <v>1571.87</v>
      </c>
    </row>
    <row r="2669" spans="3:16" x14ac:dyDescent="0.2">
      <c r="C2669" s="5">
        <v>40175</v>
      </c>
      <c r="D2669" t="s">
        <v>75</v>
      </c>
      <c r="E2669">
        <v>17322</v>
      </c>
      <c r="F2669" s="9"/>
      <c r="G2669">
        <v>6111</v>
      </c>
      <c r="H2669">
        <f>'[4]200912'!AD76</f>
        <v>5692</v>
      </c>
      <c r="I2669">
        <v>50</v>
      </c>
      <c r="J2669">
        <v>1022</v>
      </c>
      <c r="K2669">
        <v>2</v>
      </c>
      <c r="L2669">
        <v>2828</v>
      </c>
      <c r="M2669">
        <v>96</v>
      </c>
      <c r="N2669">
        <v>504</v>
      </c>
      <c r="O2669">
        <v>7</v>
      </c>
      <c r="P2669">
        <v>1508.31</v>
      </c>
    </row>
    <row r="2670" spans="3:16" x14ac:dyDescent="0.2">
      <c r="C2670" s="5">
        <v>40175</v>
      </c>
      <c r="D2670" t="s">
        <v>76</v>
      </c>
      <c r="E2670">
        <v>17331</v>
      </c>
      <c r="F2670" s="9"/>
      <c r="G2670">
        <v>6091</v>
      </c>
      <c r="H2670">
        <f>'[4]200912'!AD77</f>
        <v>5670</v>
      </c>
      <c r="I2670">
        <v>50</v>
      </c>
      <c r="J2670">
        <v>1051</v>
      </c>
      <c r="K2670">
        <v>1</v>
      </c>
      <c r="L2670">
        <v>2831</v>
      </c>
      <c r="M2670">
        <v>96</v>
      </c>
      <c r="N2670">
        <v>504</v>
      </c>
      <c r="O2670">
        <v>7</v>
      </c>
      <c r="P2670">
        <v>1443.95</v>
      </c>
    </row>
    <row r="2671" spans="3:16" x14ac:dyDescent="0.2">
      <c r="C2671" s="5">
        <v>40175</v>
      </c>
      <c r="D2671" t="s">
        <v>77</v>
      </c>
      <c r="E2671">
        <v>17298</v>
      </c>
      <c r="F2671" s="9"/>
      <c r="G2671">
        <v>6033</v>
      </c>
      <c r="H2671">
        <f>'[4]200912'!AD78</f>
        <v>5654</v>
      </c>
      <c r="I2671">
        <v>49</v>
      </c>
      <c r="J2671">
        <v>1023</v>
      </c>
      <c r="K2671">
        <v>1</v>
      </c>
      <c r="L2671">
        <v>2854</v>
      </c>
      <c r="M2671">
        <v>96</v>
      </c>
      <c r="N2671">
        <v>504</v>
      </c>
      <c r="O2671">
        <v>7</v>
      </c>
      <c r="P2671">
        <v>1415.85</v>
      </c>
    </row>
    <row r="2672" spans="3:16" x14ac:dyDescent="0.2">
      <c r="C2672" s="5">
        <v>40175</v>
      </c>
      <c r="D2672" t="s">
        <v>78</v>
      </c>
      <c r="E2672">
        <v>17101</v>
      </c>
      <c r="F2672" s="9"/>
      <c r="G2672">
        <v>5953</v>
      </c>
      <c r="H2672">
        <f>'[4]200912'!AD79</f>
        <v>5659</v>
      </c>
      <c r="I2672">
        <v>46</v>
      </c>
      <c r="J2672">
        <v>1013</v>
      </c>
      <c r="K2672">
        <v>1</v>
      </c>
      <c r="L2672">
        <v>2853</v>
      </c>
      <c r="M2672">
        <v>96</v>
      </c>
      <c r="N2672">
        <v>504</v>
      </c>
      <c r="O2672">
        <v>7</v>
      </c>
      <c r="P2672">
        <v>1387.76</v>
      </c>
    </row>
    <row r="2673" spans="3:16" x14ac:dyDescent="0.2">
      <c r="C2673" s="5">
        <v>40175</v>
      </c>
      <c r="D2673" t="s">
        <v>79</v>
      </c>
      <c r="E2673">
        <v>17052</v>
      </c>
      <c r="F2673" s="9"/>
      <c r="G2673">
        <v>5984</v>
      </c>
      <c r="H2673">
        <f>'[4]200912'!AD80</f>
        <v>5692</v>
      </c>
      <c r="I2673">
        <v>52</v>
      </c>
      <c r="J2673">
        <v>954</v>
      </c>
      <c r="K2673">
        <v>1</v>
      </c>
      <c r="L2673">
        <v>2742</v>
      </c>
      <c r="M2673">
        <v>95</v>
      </c>
      <c r="N2673">
        <v>422</v>
      </c>
      <c r="O2673">
        <v>7</v>
      </c>
      <c r="P2673">
        <v>1360.16</v>
      </c>
    </row>
    <row r="2674" spans="3:16" x14ac:dyDescent="0.2">
      <c r="C2674" s="5">
        <v>40175</v>
      </c>
      <c r="D2674" t="s">
        <v>80</v>
      </c>
      <c r="E2674">
        <v>16999</v>
      </c>
      <c r="F2674" s="9"/>
      <c r="G2674">
        <v>5885</v>
      </c>
      <c r="H2674">
        <f>'[4]200912'!AD81</f>
        <v>5581</v>
      </c>
      <c r="I2674">
        <v>68</v>
      </c>
      <c r="J2674">
        <v>875</v>
      </c>
      <c r="K2674">
        <v>1</v>
      </c>
      <c r="L2674">
        <v>2726</v>
      </c>
      <c r="M2674">
        <v>95</v>
      </c>
      <c r="N2674">
        <v>422</v>
      </c>
      <c r="O2674">
        <v>8</v>
      </c>
      <c r="P2674">
        <v>1332.07</v>
      </c>
    </row>
    <row r="2675" spans="3:16" x14ac:dyDescent="0.2">
      <c r="C2675" s="5">
        <v>40175</v>
      </c>
      <c r="D2675" t="s">
        <v>81</v>
      </c>
      <c r="E2675">
        <v>16805</v>
      </c>
      <c r="F2675" s="9"/>
      <c r="G2675">
        <v>5913</v>
      </c>
      <c r="H2675">
        <f>'[4]200912'!AD82</f>
        <v>5558</v>
      </c>
      <c r="I2675">
        <v>82</v>
      </c>
      <c r="J2675">
        <v>774</v>
      </c>
      <c r="K2675">
        <v>1</v>
      </c>
      <c r="L2675">
        <v>2642</v>
      </c>
      <c r="M2675">
        <v>95</v>
      </c>
      <c r="N2675">
        <v>422</v>
      </c>
      <c r="O2675">
        <v>8</v>
      </c>
      <c r="P2675">
        <v>1319.03</v>
      </c>
    </row>
    <row r="2676" spans="3:16" x14ac:dyDescent="0.2">
      <c r="C2676" s="5">
        <v>40175</v>
      </c>
      <c r="D2676" t="s">
        <v>82</v>
      </c>
      <c r="E2676">
        <v>16494</v>
      </c>
      <c r="F2676" s="9"/>
      <c r="G2676">
        <v>5841</v>
      </c>
      <c r="H2676">
        <f>'[4]200912'!AD83</f>
        <v>5352</v>
      </c>
      <c r="I2676">
        <v>81</v>
      </c>
      <c r="J2676">
        <v>687</v>
      </c>
      <c r="K2676">
        <v>1</v>
      </c>
      <c r="L2676">
        <v>2502</v>
      </c>
      <c r="M2676">
        <v>95</v>
      </c>
      <c r="N2676">
        <v>422</v>
      </c>
      <c r="O2676">
        <v>8</v>
      </c>
      <c r="P2676">
        <v>1305.99</v>
      </c>
    </row>
    <row r="2677" spans="3:16" x14ac:dyDescent="0.2">
      <c r="C2677" s="5">
        <v>40175</v>
      </c>
      <c r="D2677" t="s">
        <v>83</v>
      </c>
      <c r="E2677">
        <v>16262</v>
      </c>
      <c r="F2677" s="9"/>
      <c r="G2677">
        <v>5848</v>
      </c>
      <c r="H2677">
        <f>'[4]200912'!AD84</f>
        <v>5324</v>
      </c>
      <c r="I2677">
        <v>85</v>
      </c>
      <c r="J2677">
        <v>615</v>
      </c>
      <c r="K2677">
        <v>1</v>
      </c>
      <c r="L2677">
        <v>2342</v>
      </c>
      <c r="M2677">
        <v>83</v>
      </c>
      <c r="N2677">
        <v>390</v>
      </c>
      <c r="O2677">
        <v>9</v>
      </c>
      <c r="P2677">
        <v>1292.95</v>
      </c>
    </row>
    <row r="2678" spans="3:16" x14ac:dyDescent="0.2">
      <c r="C2678" s="5">
        <v>40175</v>
      </c>
      <c r="D2678" t="s">
        <v>84</v>
      </c>
      <c r="E2678">
        <v>16009</v>
      </c>
      <c r="F2678" s="9"/>
      <c r="G2678">
        <v>5782</v>
      </c>
      <c r="H2678">
        <f>'[4]200912'!AD85</f>
        <v>5126</v>
      </c>
      <c r="I2678">
        <v>92</v>
      </c>
      <c r="J2678">
        <v>582</v>
      </c>
      <c r="K2678">
        <v>1</v>
      </c>
      <c r="L2678">
        <v>2103</v>
      </c>
      <c r="M2678">
        <v>83</v>
      </c>
      <c r="N2678">
        <v>390</v>
      </c>
      <c r="O2678">
        <v>10</v>
      </c>
      <c r="P2678">
        <v>1280.21</v>
      </c>
    </row>
    <row r="2679" spans="3:16" x14ac:dyDescent="0.2">
      <c r="C2679" s="5">
        <v>40175</v>
      </c>
      <c r="D2679" t="s">
        <v>85</v>
      </c>
      <c r="E2679">
        <v>15684</v>
      </c>
      <c r="F2679" s="9"/>
      <c r="G2679">
        <v>5703</v>
      </c>
      <c r="H2679">
        <f>'[4]200912'!AD86</f>
        <v>4976</v>
      </c>
      <c r="I2679">
        <v>108</v>
      </c>
      <c r="J2679">
        <v>557</v>
      </c>
      <c r="K2679">
        <v>1</v>
      </c>
      <c r="L2679">
        <v>2048</v>
      </c>
      <c r="M2679">
        <v>83</v>
      </c>
      <c r="N2679">
        <v>390</v>
      </c>
      <c r="O2679">
        <v>11</v>
      </c>
      <c r="P2679">
        <v>1269.67</v>
      </c>
    </row>
    <row r="2680" spans="3:16" x14ac:dyDescent="0.2">
      <c r="C2680" s="5">
        <v>40175</v>
      </c>
      <c r="D2680" t="s">
        <v>86</v>
      </c>
      <c r="E2680">
        <v>15469</v>
      </c>
      <c r="F2680" s="9"/>
      <c r="G2680">
        <v>5668</v>
      </c>
      <c r="H2680">
        <f>'[4]200912'!AD87</f>
        <v>4838</v>
      </c>
      <c r="I2680">
        <v>125</v>
      </c>
      <c r="J2680">
        <v>476</v>
      </c>
      <c r="K2680">
        <v>1</v>
      </c>
      <c r="L2680">
        <v>1940</v>
      </c>
      <c r="M2680">
        <v>83</v>
      </c>
      <c r="N2680">
        <v>390</v>
      </c>
      <c r="O2680">
        <v>12</v>
      </c>
      <c r="P2680">
        <v>1259.42</v>
      </c>
    </row>
    <row r="2681" spans="3:16" x14ac:dyDescent="0.2">
      <c r="C2681" s="5">
        <v>40175</v>
      </c>
      <c r="D2681" t="s">
        <v>87</v>
      </c>
      <c r="E2681">
        <v>15558</v>
      </c>
      <c r="F2681" s="9"/>
      <c r="G2681">
        <v>5711</v>
      </c>
      <c r="H2681">
        <f>'[4]200912'!AD88</f>
        <v>4726</v>
      </c>
      <c r="I2681">
        <v>134</v>
      </c>
      <c r="J2681">
        <v>407</v>
      </c>
      <c r="K2681">
        <v>2</v>
      </c>
      <c r="L2681">
        <v>1848</v>
      </c>
      <c r="M2681">
        <v>96</v>
      </c>
      <c r="N2681">
        <v>349</v>
      </c>
      <c r="O2681">
        <v>13</v>
      </c>
      <c r="P2681">
        <v>1248.8800000000001</v>
      </c>
    </row>
    <row r="2682" spans="3:16" x14ac:dyDescent="0.2">
      <c r="C2682" s="5">
        <v>40175</v>
      </c>
      <c r="D2682" t="s">
        <v>88</v>
      </c>
      <c r="E2682">
        <v>15586</v>
      </c>
      <c r="F2682" s="9"/>
      <c r="G2682">
        <v>5714</v>
      </c>
      <c r="H2682">
        <f>'[4]200912'!AD89</f>
        <v>4589</v>
      </c>
      <c r="I2682">
        <v>152</v>
      </c>
      <c r="J2682">
        <v>405</v>
      </c>
      <c r="K2682">
        <v>3</v>
      </c>
      <c r="L2682">
        <v>1814</v>
      </c>
      <c r="M2682">
        <v>96</v>
      </c>
      <c r="N2682">
        <v>349</v>
      </c>
      <c r="O2682">
        <v>16</v>
      </c>
      <c r="P2682">
        <v>1238.6300000000001</v>
      </c>
    </row>
    <row r="2683" spans="3:16" x14ac:dyDescent="0.2">
      <c r="C2683" s="5">
        <v>40175</v>
      </c>
      <c r="D2683" t="s">
        <v>89</v>
      </c>
      <c r="E2683">
        <v>15557</v>
      </c>
      <c r="F2683" s="9"/>
      <c r="G2683">
        <v>5723</v>
      </c>
      <c r="H2683">
        <f>'[4]200912'!AD90</f>
        <v>4511</v>
      </c>
      <c r="I2683">
        <v>169</v>
      </c>
      <c r="J2683">
        <v>366</v>
      </c>
      <c r="K2683">
        <v>4</v>
      </c>
      <c r="L2683">
        <v>1821</v>
      </c>
      <c r="M2683">
        <v>96</v>
      </c>
      <c r="N2683">
        <v>349</v>
      </c>
      <c r="O2683">
        <v>20</v>
      </c>
      <c r="P2683">
        <v>1232.31</v>
      </c>
    </row>
    <row r="2684" spans="3:16" x14ac:dyDescent="0.2">
      <c r="C2684" s="5">
        <v>40175</v>
      </c>
      <c r="D2684" t="s">
        <v>90</v>
      </c>
      <c r="E2684">
        <v>15514</v>
      </c>
      <c r="F2684" s="9"/>
      <c r="G2684">
        <v>5626</v>
      </c>
      <c r="H2684">
        <f>'[4]200912'!AD91</f>
        <v>4580</v>
      </c>
      <c r="I2684">
        <v>183</v>
      </c>
      <c r="J2684">
        <v>316</v>
      </c>
      <c r="K2684">
        <v>4</v>
      </c>
      <c r="L2684">
        <v>1754</v>
      </c>
      <c r="M2684">
        <v>96</v>
      </c>
      <c r="N2684">
        <v>349</v>
      </c>
      <c r="O2684">
        <v>23</v>
      </c>
      <c r="P2684">
        <v>1226.29</v>
      </c>
    </row>
    <row r="2685" spans="3:16" x14ac:dyDescent="0.2">
      <c r="C2685" s="5">
        <v>40175</v>
      </c>
      <c r="D2685" t="s">
        <v>91</v>
      </c>
      <c r="E2685">
        <v>15456</v>
      </c>
      <c r="F2685" s="9"/>
      <c r="G2685">
        <v>5719</v>
      </c>
      <c r="H2685">
        <f>'[4]200912'!AD92</f>
        <v>4764</v>
      </c>
      <c r="I2685">
        <v>207</v>
      </c>
      <c r="J2685">
        <v>274</v>
      </c>
      <c r="K2685">
        <v>5</v>
      </c>
      <c r="L2685">
        <v>1676</v>
      </c>
      <c r="M2685">
        <v>143</v>
      </c>
      <c r="N2685">
        <v>316</v>
      </c>
      <c r="O2685">
        <v>27</v>
      </c>
      <c r="P2685">
        <v>1219.97</v>
      </c>
    </row>
    <row r="2686" spans="3:16" x14ac:dyDescent="0.2">
      <c r="C2686" s="5">
        <v>40175</v>
      </c>
      <c r="D2686" t="s">
        <v>92</v>
      </c>
      <c r="E2686">
        <v>15368</v>
      </c>
      <c r="F2686" s="9"/>
      <c r="G2686">
        <v>5578</v>
      </c>
      <c r="H2686">
        <f>'[4]200912'!AD93</f>
        <v>4665</v>
      </c>
      <c r="I2686">
        <v>220</v>
      </c>
      <c r="J2686">
        <v>253</v>
      </c>
      <c r="K2686">
        <v>5</v>
      </c>
      <c r="L2686">
        <v>1564</v>
      </c>
      <c r="M2686">
        <v>143</v>
      </c>
      <c r="N2686">
        <v>316</v>
      </c>
      <c r="O2686">
        <v>29</v>
      </c>
      <c r="P2686">
        <v>1213.95</v>
      </c>
    </row>
    <row r="2687" spans="3:16" x14ac:dyDescent="0.2">
      <c r="C2687" s="5">
        <v>40175</v>
      </c>
      <c r="D2687" t="s">
        <v>93</v>
      </c>
      <c r="E2687">
        <v>15139</v>
      </c>
      <c r="F2687" s="9"/>
      <c r="G2687">
        <v>5362</v>
      </c>
      <c r="H2687">
        <f>'[4]200912'!AD94</f>
        <v>4620</v>
      </c>
      <c r="I2687">
        <v>235</v>
      </c>
      <c r="J2687">
        <v>243</v>
      </c>
      <c r="K2687">
        <v>5</v>
      </c>
      <c r="L2687">
        <v>1458</v>
      </c>
      <c r="M2687">
        <v>143</v>
      </c>
      <c r="N2687">
        <v>316</v>
      </c>
      <c r="O2687">
        <v>31</v>
      </c>
      <c r="P2687">
        <v>1183.07</v>
      </c>
    </row>
    <row r="2688" spans="3:16" x14ac:dyDescent="0.2">
      <c r="C2688" s="5">
        <v>40175</v>
      </c>
      <c r="D2688" t="s">
        <v>94</v>
      </c>
      <c r="E2688">
        <v>14745</v>
      </c>
      <c r="F2688" s="9"/>
      <c r="G2688">
        <v>5250</v>
      </c>
      <c r="H2688">
        <f>'[4]200912'!AD95</f>
        <v>4446</v>
      </c>
      <c r="I2688">
        <v>260</v>
      </c>
      <c r="J2688">
        <v>243</v>
      </c>
      <c r="K2688">
        <v>7</v>
      </c>
      <c r="L2688">
        <v>1436</v>
      </c>
      <c r="M2688">
        <v>143</v>
      </c>
      <c r="N2688">
        <v>316</v>
      </c>
      <c r="O2688">
        <v>33</v>
      </c>
      <c r="P2688">
        <v>1151.99</v>
      </c>
    </row>
    <row r="2689" spans="3:16" x14ac:dyDescent="0.2">
      <c r="C2689" s="5">
        <v>40175</v>
      </c>
      <c r="D2689" t="s">
        <v>95</v>
      </c>
      <c r="E2689">
        <v>14381</v>
      </c>
      <c r="F2689" s="9"/>
      <c r="G2689">
        <v>5326</v>
      </c>
      <c r="H2689">
        <f>'[4]200912'!AD96</f>
        <v>4250</v>
      </c>
      <c r="I2689">
        <v>288</v>
      </c>
      <c r="J2689">
        <v>222</v>
      </c>
      <c r="K2689">
        <v>10</v>
      </c>
      <c r="L2689">
        <v>1365</v>
      </c>
      <c r="M2689">
        <v>168</v>
      </c>
      <c r="N2689">
        <v>279</v>
      </c>
      <c r="O2689">
        <v>35</v>
      </c>
      <c r="P2689">
        <v>1120.9100000000001</v>
      </c>
    </row>
    <row r="2690" spans="3:16" x14ac:dyDescent="0.2">
      <c r="C2690" s="5">
        <v>40175</v>
      </c>
      <c r="D2690" t="s">
        <v>96</v>
      </c>
      <c r="E2690">
        <v>14025</v>
      </c>
      <c r="F2690" s="9"/>
      <c r="G2690">
        <v>5191</v>
      </c>
      <c r="H2690">
        <f>'[4]200912'!AD97</f>
        <v>4139</v>
      </c>
      <c r="I2690">
        <v>302</v>
      </c>
      <c r="J2690">
        <v>216</v>
      </c>
      <c r="K2690">
        <v>15</v>
      </c>
      <c r="L2690">
        <v>1221</v>
      </c>
      <c r="M2690">
        <v>168</v>
      </c>
      <c r="N2690">
        <v>279</v>
      </c>
      <c r="O2690">
        <v>37</v>
      </c>
      <c r="P2690">
        <v>1089.83</v>
      </c>
    </row>
    <row r="2691" spans="3:16" x14ac:dyDescent="0.2">
      <c r="C2691" s="5">
        <v>40175</v>
      </c>
      <c r="D2691" t="s">
        <v>97</v>
      </c>
      <c r="E2691">
        <v>13612</v>
      </c>
      <c r="F2691" s="9"/>
      <c r="G2691">
        <v>5112</v>
      </c>
      <c r="H2691">
        <f>'[4]200912'!AD98</f>
        <v>4161</v>
      </c>
      <c r="I2691">
        <v>333</v>
      </c>
      <c r="J2691">
        <v>230</v>
      </c>
      <c r="K2691">
        <v>20</v>
      </c>
      <c r="L2691">
        <v>1156</v>
      </c>
      <c r="M2691">
        <v>168</v>
      </c>
      <c r="N2691">
        <v>279</v>
      </c>
      <c r="O2691">
        <v>39</v>
      </c>
      <c r="P2691">
        <v>1057.9100000000001</v>
      </c>
    </row>
    <row r="2692" spans="3:16" x14ac:dyDescent="0.2">
      <c r="C2692" s="5">
        <v>40175</v>
      </c>
      <c r="D2692" t="s">
        <v>98</v>
      </c>
      <c r="E2692">
        <v>13219</v>
      </c>
      <c r="F2692" s="9"/>
      <c r="G2692">
        <v>5044</v>
      </c>
      <c r="H2692">
        <f>'[4]200912'!AD99</f>
        <v>4102</v>
      </c>
      <c r="I2692">
        <v>333</v>
      </c>
      <c r="J2692">
        <v>231</v>
      </c>
      <c r="K2692">
        <v>31</v>
      </c>
      <c r="L2692">
        <v>1093</v>
      </c>
      <c r="M2692">
        <v>168</v>
      </c>
      <c r="N2692">
        <v>279</v>
      </c>
      <c r="O2692">
        <v>42</v>
      </c>
      <c r="P2692">
        <v>1025.49</v>
      </c>
    </row>
    <row r="2693" spans="3:16" x14ac:dyDescent="0.2">
      <c r="C2693" s="5">
        <v>40176</v>
      </c>
      <c r="D2693" t="s">
        <v>3</v>
      </c>
      <c r="E2693">
        <v>12914</v>
      </c>
      <c r="F2693" s="9"/>
      <c r="G2693">
        <v>4978</v>
      </c>
      <c r="H2693">
        <f>'[4]200912'!AE4</f>
        <v>4055</v>
      </c>
      <c r="I2693">
        <v>360</v>
      </c>
      <c r="J2693">
        <v>216</v>
      </c>
      <c r="K2693">
        <v>32</v>
      </c>
      <c r="L2693">
        <v>1057</v>
      </c>
      <c r="M2693">
        <v>240</v>
      </c>
      <c r="N2693">
        <v>198</v>
      </c>
      <c r="O2693">
        <v>21</v>
      </c>
      <c r="P2693">
        <v>993.07</v>
      </c>
    </row>
    <row r="2694" spans="3:16" x14ac:dyDescent="0.2">
      <c r="C2694" s="5">
        <v>40176</v>
      </c>
      <c r="D2694" t="s">
        <v>4</v>
      </c>
      <c r="E2694">
        <v>12676</v>
      </c>
      <c r="F2694" s="9"/>
      <c r="G2694">
        <v>4857</v>
      </c>
      <c r="H2694">
        <f>'[4]200912'!AE5</f>
        <v>3986</v>
      </c>
      <c r="I2694">
        <v>400</v>
      </c>
      <c r="J2694">
        <v>205</v>
      </c>
      <c r="K2694">
        <v>33</v>
      </c>
      <c r="L2694">
        <v>1010</v>
      </c>
      <c r="M2694">
        <v>240</v>
      </c>
      <c r="N2694">
        <v>198</v>
      </c>
      <c r="O2694">
        <v>23</v>
      </c>
      <c r="P2694">
        <v>768.26</v>
      </c>
    </row>
    <row r="2695" spans="3:16" x14ac:dyDescent="0.2">
      <c r="C2695" s="5">
        <v>40176</v>
      </c>
      <c r="D2695" t="s">
        <v>5</v>
      </c>
      <c r="E2695">
        <v>12477</v>
      </c>
      <c r="F2695" s="9"/>
      <c r="G2695">
        <v>4717</v>
      </c>
      <c r="H2695">
        <f>'[4]200912'!AE6</f>
        <v>4046</v>
      </c>
      <c r="I2695">
        <v>441</v>
      </c>
      <c r="J2695">
        <v>207</v>
      </c>
      <c r="K2695">
        <v>36</v>
      </c>
      <c r="L2695">
        <v>901</v>
      </c>
      <c r="M2695">
        <v>240</v>
      </c>
      <c r="N2695">
        <v>198</v>
      </c>
      <c r="O2695">
        <v>26</v>
      </c>
      <c r="P2695">
        <v>736.74</v>
      </c>
    </row>
    <row r="2696" spans="3:16" x14ac:dyDescent="0.2">
      <c r="C2696" s="5">
        <v>40176</v>
      </c>
      <c r="D2696" t="s">
        <v>6</v>
      </c>
      <c r="E2696">
        <v>12300</v>
      </c>
      <c r="F2696" s="9"/>
      <c r="G2696">
        <v>4570</v>
      </c>
      <c r="H2696">
        <f>'[4]200912'!AE7</f>
        <v>4094</v>
      </c>
      <c r="I2696">
        <v>478</v>
      </c>
      <c r="J2696">
        <v>195</v>
      </c>
      <c r="K2696">
        <v>39</v>
      </c>
      <c r="L2696">
        <v>790</v>
      </c>
      <c r="M2696">
        <v>240</v>
      </c>
      <c r="N2696">
        <v>198</v>
      </c>
      <c r="O2696">
        <v>29</v>
      </c>
      <c r="P2696">
        <v>704.41</v>
      </c>
    </row>
    <row r="2697" spans="3:16" x14ac:dyDescent="0.2">
      <c r="C2697" s="5">
        <v>40176</v>
      </c>
      <c r="D2697" t="s">
        <v>7</v>
      </c>
      <c r="E2697">
        <v>12214</v>
      </c>
      <c r="F2697" s="9"/>
      <c r="G2697">
        <v>4511</v>
      </c>
      <c r="H2697">
        <f>'[4]200912'!AE8</f>
        <v>4071</v>
      </c>
      <c r="I2697">
        <v>516</v>
      </c>
      <c r="J2697">
        <v>196</v>
      </c>
      <c r="K2697">
        <v>42</v>
      </c>
      <c r="L2697">
        <v>635</v>
      </c>
      <c r="M2697">
        <v>260</v>
      </c>
      <c r="N2697">
        <v>186</v>
      </c>
      <c r="O2697">
        <v>31</v>
      </c>
      <c r="P2697">
        <v>672.39</v>
      </c>
    </row>
    <row r="2698" spans="3:16" x14ac:dyDescent="0.2">
      <c r="C2698" s="5">
        <v>40176</v>
      </c>
      <c r="D2698" t="s">
        <v>8</v>
      </c>
      <c r="E2698">
        <v>12108</v>
      </c>
      <c r="F2698" s="9"/>
      <c r="G2698">
        <v>4406</v>
      </c>
      <c r="H2698">
        <f>'[4]200912'!AE9</f>
        <v>4086</v>
      </c>
      <c r="I2698">
        <v>514</v>
      </c>
      <c r="J2698">
        <v>190</v>
      </c>
      <c r="K2698">
        <v>47</v>
      </c>
      <c r="L2698">
        <v>587</v>
      </c>
      <c r="M2698">
        <v>260</v>
      </c>
      <c r="N2698">
        <v>186</v>
      </c>
      <c r="O2698">
        <v>32</v>
      </c>
      <c r="P2698">
        <v>640.86</v>
      </c>
    </row>
    <row r="2699" spans="3:16" x14ac:dyDescent="0.2">
      <c r="C2699" s="5">
        <v>40176</v>
      </c>
      <c r="D2699" t="s">
        <v>9</v>
      </c>
      <c r="E2699">
        <v>12031</v>
      </c>
      <c r="F2699" s="9"/>
      <c r="G2699">
        <v>4436</v>
      </c>
      <c r="H2699">
        <f>'[4]200912'!AE10</f>
        <v>4131</v>
      </c>
      <c r="I2699">
        <v>590</v>
      </c>
      <c r="J2699">
        <v>205</v>
      </c>
      <c r="K2699">
        <v>53</v>
      </c>
      <c r="L2699">
        <v>519</v>
      </c>
      <c r="M2699">
        <v>260</v>
      </c>
      <c r="N2699">
        <v>186</v>
      </c>
      <c r="O2699">
        <v>33</v>
      </c>
      <c r="P2699">
        <v>614.04</v>
      </c>
    </row>
    <row r="2700" spans="3:16" x14ac:dyDescent="0.2">
      <c r="C2700" s="5">
        <v>40176</v>
      </c>
      <c r="D2700" t="s">
        <v>10</v>
      </c>
      <c r="E2700">
        <v>11911</v>
      </c>
      <c r="F2700" s="9"/>
      <c r="G2700">
        <v>4410</v>
      </c>
      <c r="H2700">
        <f>'[4]200912'!AE11</f>
        <v>4146</v>
      </c>
      <c r="I2700">
        <v>654</v>
      </c>
      <c r="J2700">
        <v>221</v>
      </c>
      <c r="K2700">
        <v>59</v>
      </c>
      <c r="L2700">
        <v>501</v>
      </c>
      <c r="M2700">
        <v>260</v>
      </c>
      <c r="N2700">
        <v>186</v>
      </c>
      <c r="O2700">
        <v>34</v>
      </c>
      <c r="P2700">
        <v>587.02</v>
      </c>
    </row>
    <row r="2701" spans="3:16" x14ac:dyDescent="0.2">
      <c r="C2701" s="5">
        <v>40176</v>
      </c>
      <c r="D2701" t="s">
        <v>11</v>
      </c>
      <c r="E2701">
        <v>11775</v>
      </c>
      <c r="F2701" s="9"/>
      <c r="G2701">
        <v>4356</v>
      </c>
      <c r="H2701">
        <f>'[4]200912'!AE12</f>
        <v>4210</v>
      </c>
      <c r="I2701">
        <v>659</v>
      </c>
      <c r="J2701">
        <v>219</v>
      </c>
      <c r="K2701">
        <v>59</v>
      </c>
      <c r="L2701">
        <v>438</v>
      </c>
      <c r="M2701">
        <v>300</v>
      </c>
      <c r="N2701">
        <v>174</v>
      </c>
      <c r="O2701">
        <v>35</v>
      </c>
      <c r="P2701">
        <v>560.20000000000005</v>
      </c>
    </row>
    <row r="2702" spans="3:16" x14ac:dyDescent="0.2">
      <c r="C2702" s="5">
        <v>40176</v>
      </c>
      <c r="D2702" t="s">
        <v>12</v>
      </c>
      <c r="E2702">
        <v>11693</v>
      </c>
      <c r="F2702" s="9"/>
      <c r="G2702">
        <v>4284</v>
      </c>
      <c r="H2702">
        <f>'[4]200912'!AE13</f>
        <v>4287</v>
      </c>
      <c r="I2702">
        <v>665</v>
      </c>
      <c r="J2702">
        <v>222</v>
      </c>
      <c r="K2702">
        <v>67</v>
      </c>
      <c r="L2702">
        <v>359</v>
      </c>
      <c r="M2702">
        <v>300</v>
      </c>
      <c r="N2702">
        <v>174</v>
      </c>
      <c r="O2702">
        <v>36</v>
      </c>
      <c r="P2702">
        <v>533.37</v>
      </c>
    </row>
    <row r="2703" spans="3:16" x14ac:dyDescent="0.2">
      <c r="C2703" s="5">
        <v>40176</v>
      </c>
      <c r="D2703" t="s">
        <v>13</v>
      </c>
      <c r="E2703">
        <v>11693</v>
      </c>
      <c r="F2703" s="9"/>
      <c r="G2703">
        <v>4217</v>
      </c>
      <c r="H2703">
        <f>'[4]200912'!AE14</f>
        <v>4330</v>
      </c>
      <c r="I2703">
        <v>690</v>
      </c>
      <c r="J2703">
        <v>232</v>
      </c>
      <c r="K2703">
        <v>70</v>
      </c>
      <c r="L2703">
        <v>286</v>
      </c>
      <c r="M2703">
        <v>300</v>
      </c>
      <c r="N2703">
        <v>174</v>
      </c>
      <c r="O2703">
        <v>38</v>
      </c>
      <c r="P2703">
        <v>506.93</v>
      </c>
    </row>
    <row r="2704" spans="3:16" x14ac:dyDescent="0.2">
      <c r="C2704" s="5">
        <v>40176</v>
      </c>
      <c r="D2704" t="s">
        <v>14</v>
      </c>
      <c r="E2704">
        <v>11615</v>
      </c>
      <c r="F2704" s="9"/>
      <c r="G2704">
        <v>4134</v>
      </c>
      <c r="H2704">
        <f>'[4]200912'!AE15</f>
        <v>4397</v>
      </c>
      <c r="I2704">
        <v>733</v>
      </c>
      <c r="J2704">
        <v>250</v>
      </c>
      <c r="K2704">
        <v>76</v>
      </c>
      <c r="L2704">
        <v>260</v>
      </c>
      <c r="M2704">
        <v>300</v>
      </c>
      <c r="N2704">
        <v>174</v>
      </c>
      <c r="O2704">
        <v>40</v>
      </c>
      <c r="P2704">
        <v>480.19</v>
      </c>
    </row>
    <row r="2705" spans="3:16" x14ac:dyDescent="0.2">
      <c r="C2705" s="5">
        <v>40176</v>
      </c>
      <c r="D2705" t="s">
        <v>15</v>
      </c>
      <c r="E2705">
        <v>11491</v>
      </c>
      <c r="F2705" s="9"/>
      <c r="G2705">
        <v>4081</v>
      </c>
      <c r="H2705">
        <f>'[4]200912'!AE16</f>
        <v>4410</v>
      </c>
      <c r="I2705">
        <v>783</v>
      </c>
      <c r="J2705">
        <v>299</v>
      </c>
      <c r="K2705">
        <v>79</v>
      </c>
      <c r="L2705">
        <v>228</v>
      </c>
      <c r="M2705">
        <v>354</v>
      </c>
      <c r="N2705">
        <v>189</v>
      </c>
      <c r="O2705">
        <v>41</v>
      </c>
      <c r="P2705">
        <v>454.24</v>
      </c>
    </row>
    <row r="2706" spans="3:16" x14ac:dyDescent="0.2">
      <c r="C2706" s="5">
        <v>40176</v>
      </c>
      <c r="D2706" t="s">
        <v>16</v>
      </c>
      <c r="E2706">
        <v>11474</v>
      </c>
      <c r="F2706" s="9"/>
      <c r="G2706">
        <v>4009</v>
      </c>
      <c r="H2706">
        <f>'[4]200912'!AE17</f>
        <v>4415</v>
      </c>
      <c r="I2706">
        <v>805</v>
      </c>
      <c r="J2706">
        <v>343</v>
      </c>
      <c r="K2706">
        <v>77</v>
      </c>
      <c r="L2706">
        <v>182</v>
      </c>
      <c r="M2706">
        <v>354</v>
      </c>
      <c r="N2706">
        <v>189</v>
      </c>
      <c r="O2706">
        <v>43</v>
      </c>
      <c r="P2706">
        <v>427.8</v>
      </c>
    </row>
    <row r="2707" spans="3:16" x14ac:dyDescent="0.2">
      <c r="C2707" s="5">
        <v>40176</v>
      </c>
      <c r="D2707" t="s">
        <v>17</v>
      </c>
      <c r="E2707">
        <v>11399</v>
      </c>
      <c r="F2707" s="9"/>
      <c r="G2707">
        <v>4039</v>
      </c>
      <c r="H2707">
        <f>'[4]200912'!AE18</f>
        <v>4459</v>
      </c>
      <c r="I2707">
        <v>819</v>
      </c>
      <c r="J2707">
        <v>348</v>
      </c>
      <c r="K2707">
        <v>73</v>
      </c>
      <c r="L2707">
        <v>178</v>
      </c>
      <c r="M2707">
        <v>354</v>
      </c>
      <c r="N2707">
        <v>189</v>
      </c>
      <c r="O2707">
        <v>45</v>
      </c>
      <c r="P2707">
        <v>408.64</v>
      </c>
    </row>
    <row r="2708" spans="3:16" x14ac:dyDescent="0.2">
      <c r="C2708" s="5">
        <v>40176</v>
      </c>
      <c r="D2708" t="s">
        <v>18</v>
      </c>
      <c r="E2708">
        <v>11375</v>
      </c>
      <c r="F2708" s="9"/>
      <c r="G2708">
        <v>4042</v>
      </c>
      <c r="H2708">
        <f>'[4]200912'!AE19</f>
        <v>4492</v>
      </c>
      <c r="I2708">
        <v>844</v>
      </c>
      <c r="J2708">
        <v>331</v>
      </c>
      <c r="K2708">
        <v>77</v>
      </c>
      <c r="L2708">
        <v>164</v>
      </c>
      <c r="M2708">
        <v>354</v>
      </c>
      <c r="N2708">
        <v>189</v>
      </c>
      <c r="O2708">
        <v>47</v>
      </c>
      <c r="P2708">
        <v>389.48</v>
      </c>
    </row>
    <row r="2709" spans="3:16" x14ac:dyDescent="0.2">
      <c r="C2709" s="5">
        <v>40176</v>
      </c>
      <c r="D2709" t="s">
        <v>19</v>
      </c>
      <c r="E2709">
        <v>11420</v>
      </c>
      <c r="F2709" s="9"/>
      <c r="G2709">
        <v>4087</v>
      </c>
      <c r="H2709">
        <f>'[4]200912'!AE20</f>
        <v>4570</v>
      </c>
      <c r="I2709">
        <v>943</v>
      </c>
      <c r="J2709">
        <v>342</v>
      </c>
      <c r="K2709">
        <v>80</v>
      </c>
      <c r="L2709">
        <v>161</v>
      </c>
      <c r="M2709">
        <v>408</v>
      </c>
      <c r="N2709">
        <v>224</v>
      </c>
      <c r="O2709">
        <v>49</v>
      </c>
      <c r="P2709">
        <v>370.32</v>
      </c>
    </row>
    <row r="2710" spans="3:16" x14ac:dyDescent="0.2">
      <c r="C2710" s="5">
        <v>40176</v>
      </c>
      <c r="D2710" t="s">
        <v>20</v>
      </c>
      <c r="E2710">
        <v>11478</v>
      </c>
      <c r="F2710" s="9"/>
      <c r="G2710">
        <v>4156</v>
      </c>
      <c r="H2710">
        <f>'[4]200912'!AE21</f>
        <v>4593</v>
      </c>
      <c r="I2710">
        <v>961</v>
      </c>
      <c r="J2710">
        <v>330</v>
      </c>
      <c r="K2710">
        <v>77</v>
      </c>
      <c r="L2710">
        <v>149</v>
      </c>
      <c r="M2710">
        <v>408</v>
      </c>
      <c r="N2710">
        <v>224</v>
      </c>
      <c r="O2710">
        <v>50</v>
      </c>
      <c r="P2710">
        <v>351.16</v>
      </c>
    </row>
    <row r="2711" spans="3:16" x14ac:dyDescent="0.2">
      <c r="C2711" s="5">
        <v>40176</v>
      </c>
      <c r="D2711" t="s">
        <v>21</v>
      </c>
      <c r="E2711">
        <v>11523</v>
      </c>
      <c r="F2711" s="9"/>
      <c r="G2711">
        <v>4232</v>
      </c>
      <c r="H2711">
        <f>'[4]200912'!AE22</f>
        <v>4626</v>
      </c>
      <c r="I2711">
        <v>994</v>
      </c>
      <c r="J2711">
        <v>348</v>
      </c>
      <c r="K2711">
        <v>79</v>
      </c>
      <c r="L2711">
        <v>139</v>
      </c>
      <c r="M2711">
        <v>408</v>
      </c>
      <c r="N2711">
        <v>224</v>
      </c>
      <c r="O2711">
        <v>51</v>
      </c>
      <c r="P2711">
        <v>339.9</v>
      </c>
    </row>
    <row r="2712" spans="3:16" x14ac:dyDescent="0.2">
      <c r="C2712" s="5">
        <v>40176</v>
      </c>
      <c r="D2712" t="s">
        <v>22</v>
      </c>
      <c r="E2712">
        <v>11458</v>
      </c>
      <c r="F2712" s="9"/>
      <c r="G2712">
        <v>4207</v>
      </c>
      <c r="H2712">
        <f>'[4]200912'!AE23</f>
        <v>4675</v>
      </c>
      <c r="I2712">
        <v>991</v>
      </c>
      <c r="J2712">
        <v>357</v>
      </c>
      <c r="K2712">
        <v>80</v>
      </c>
      <c r="L2712">
        <v>141</v>
      </c>
      <c r="M2712">
        <v>408</v>
      </c>
      <c r="N2712">
        <v>224</v>
      </c>
      <c r="O2712">
        <v>53</v>
      </c>
      <c r="P2712">
        <v>328.15</v>
      </c>
    </row>
    <row r="2713" spans="3:16" x14ac:dyDescent="0.2">
      <c r="C2713" s="5">
        <v>40176</v>
      </c>
      <c r="D2713" t="s">
        <v>23</v>
      </c>
      <c r="E2713">
        <v>11456</v>
      </c>
      <c r="F2713" s="9"/>
      <c r="G2713">
        <v>4125</v>
      </c>
      <c r="H2713">
        <f>'[4]200912'!AE24</f>
        <v>4792</v>
      </c>
      <c r="I2713">
        <v>1040</v>
      </c>
      <c r="J2713">
        <v>362</v>
      </c>
      <c r="K2713">
        <v>79</v>
      </c>
      <c r="L2713">
        <v>155</v>
      </c>
      <c r="M2713">
        <v>483</v>
      </c>
      <c r="N2713">
        <v>277</v>
      </c>
      <c r="O2713">
        <v>54</v>
      </c>
      <c r="P2713">
        <v>317.2</v>
      </c>
    </row>
    <row r="2714" spans="3:16" x14ac:dyDescent="0.2">
      <c r="C2714" s="5">
        <v>40176</v>
      </c>
      <c r="D2714" t="s">
        <v>24</v>
      </c>
      <c r="E2714">
        <v>11446</v>
      </c>
      <c r="F2714" s="9"/>
      <c r="G2714">
        <v>4049</v>
      </c>
      <c r="H2714">
        <f>'[4]200912'!AE25</f>
        <v>4755</v>
      </c>
      <c r="I2714">
        <v>1095</v>
      </c>
      <c r="J2714">
        <v>401</v>
      </c>
      <c r="K2714">
        <v>77</v>
      </c>
      <c r="L2714">
        <v>149</v>
      </c>
      <c r="M2714">
        <v>483</v>
      </c>
      <c r="N2714">
        <v>277</v>
      </c>
      <c r="O2714">
        <v>55</v>
      </c>
      <c r="P2714">
        <v>305.94</v>
      </c>
    </row>
    <row r="2715" spans="3:16" x14ac:dyDescent="0.2">
      <c r="C2715" s="5">
        <v>40176</v>
      </c>
      <c r="D2715" t="s">
        <v>25</v>
      </c>
      <c r="E2715">
        <v>11454</v>
      </c>
      <c r="F2715" s="9"/>
      <c r="G2715">
        <v>4005</v>
      </c>
      <c r="H2715">
        <f>'[4]200912'!AE26</f>
        <v>4747</v>
      </c>
      <c r="I2715">
        <v>1168</v>
      </c>
      <c r="J2715">
        <v>444</v>
      </c>
      <c r="K2715">
        <v>70</v>
      </c>
      <c r="L2715">
        <v>177</v>
      </c>
      <c r="M2715">
        <v>483</v>
      </c>
      <c r="N2715">
        <v>277</v>
      </c>
      <c r="O2715">
        <v>56</v>
      </c>
      <c r="P2715">
        <v>302.56</v>
      </c>
    </row>
    <row r="2716" spans="3:16" x14ac:dyDescent="0.2">
      <c r="C2716" s="5">
        <v>40176</v>
      </c>
      <c r="D2716" t="s">
        <v>26</v>
      </c>
      <c r="E2716">
        <v>11461</v>
      </c>
      <c r="F2716" s="9"/>
      <c r="G2716">
        <v>3971</v>
      </c>
      <c r="H2716">
        <f>'[4]200912'!AE27</f>
        <v>4719</v>
      </c>
      <c r="I2716">
        <v>1117</v>
      </c>
      <c r="J2716">
        <v>463</v>
      </c>
      <c r="K2716">
        <v>63</v>
      </c>
      <c r="L2716">
        <v>186</v>
      </c>
      <c r="M2716">
        <v>483</v>
      </c>
      <c r="N2716">
        <v>277</v>
      </c>
      <c r="O2716">
        <v>57</v>
      </c>
      <c r="P2716">
        <v>299.48</v>
      </c>
    </row>
    <row r="2717" spans="3:16" x14ac:dyDescent="0.2">
      <c r="C2717" s="5">
        <v>40176</v>
      </c>
      <c r="D2717" t="s">
        <v>27</v>
      </c>
      <c r="E2717">
        <v>11356</v>
      </c>
      <c r="F2717" s="9"/>
      <c r="G2717">
        <v>3931</v>
      </c>
      <c r="H2717">
        <f>'[4]200912'!AE28</f>
        <v>4590</v>
      </c>
      <c r="I2717">
        <v>1052</v>
      </c>
      <c r="J2717">
        <v>460</v>
      </c>
      <c r="K2717">
        <v>64</v>
      </c>
      <c r="L2717">
        <v>168</v>
      </c>
      <c r="M2717">
        <v>557</v>
      </c>
      <c r="N2717">
        <v>349</v>
      </c>
      <c r="O2717">
        <v>58</v>
      </c>
      <c r="P2717">
        <v>296.58999999999997</v>
      </c>
    </row>
    <row r="2718" spans="3:16" x14ac:dyDescent="0.2">
      <c r="C2718" s="5">
        <v>40176</v>
      </c>
      <c r="D2718" t="s">
        <v>28</v>
      </c>
      <c r="E2718">
        <v>11490</v>
      </c>
      <c r="F2718" s="9"/>
      <c r="G2718">
        <v>3977</v>
      </c>
      <c r="H2718">
        <f>'[4]200912'!AE29</f>
        <v>4655</v>
      </c>
      <c r="I2718">
        <v>982</v>
      </c>
      <c r="J2718">
        <v>447</v>
      </c>
      <c r="K2718">
        <v>61</v>
      </c>
      <c r="L2718">
        <v>149</v>
      </c>
      <c r="M2718">
        <v>557</v>
      </c>
      <c r="N2718">
        <v>349</v>
      </c>
      <c r="O2718">
        <v>61</v>
      </c>
      <c r="P2718">
        <v>293.20999999999998</v>
      </c>
    </row>
    <row r="2719" spans="3:16" x14ac:dyDescent="0.2">
      <c r="C2719" s="5">
        <v>40176</v>
      </c>
      <c r="D2719" t="s">
        <v>29</v>
      </c>
      <c r="E2719">
        <v>11728</v>
      </c>
      <c r="F2719" s="9"/>
      <c r="G2719">
        <v>4067</v>
      </c>
      <c r="H2719">
        <f>'[4]200912'!AE30</f>
        <v>4807</v>
      </c>
      <c r="I2719">
        <v>912</v>
      </c>
      <c r="J2719">
        <v>468</v>
      </c>
      <c r="K2719">
        <v>44</v>
      </c>
      <c r="L2719">
        <v>159</v>
      </c>
      <c r="M2719">
        <v>557</v>
      </c>
      <c r="N2719">
        <v>349</v>
      </c>
      <c r="O2719">
        <v>64</v>
      </c>
      <c r="P2719">
        <v>300.64</v>
      </c>
    </row>
    <row r="2720" spans="3:16" x14ac:dyDescent="0.2">
      <c r="C2720" s="5">
        <v>40176</v>
      </c>
      <c r="D2720" t="s">
        <v>30</v>
      </c>
      <c r="E2720">
        <v>11878</v>
      </c>
      <c r="F2720" s="9"/>
      <c r="G2720">
        <v>4144</v>
      </c>
      <c r="H2720">
        <f>'[4]200912'!AE31</f>
        <v>5003</v>
      </c>
      <c r="I2720">
        <v>880</v>
      </c>
      <c r="J2720">
        <v>470</v>
      </c>
      <c r="K2720">
        <v>53</v>
      </c>
      <c r="L2720">
        <v>151</v>
      </c>
      <c r="M2720">
        <v>557</v>
      </c>
      <c r="N2720">
        <v>349</v>
      </c>
      <c r="O2720">
        <v>67</v>
      </c>
      <c r="P2720">
        <v>308.07</v>
      </c>
    </row>
    <row r="2721" spans="3:16" x14ac:dyDescent="0.2">
      <c r="C2721" s="5">
        <v>40176</v>
      </c>
      <c r="D2721" t="s">
        <v>31</v>
      </c>
      <c r="E2721">
        <v>11974</v>
      </c>
      <c r="F2721" s="9"/>
      <c r="G2721">
        <v>4177</v>
      </c>
      <c r="H2721">
        <f>'[4]200912'!AE32</f>
        <v>5296</v>
      </c>
      <c r="I2721">
        <v>867</v>
      </c>
      <c r="J2721">
        <v>450</v>
      </c>
      <c r="K2721">
        <v>50</v>
      </c>
      <c r="L2721">
        <v>185</v>
      </c>
      <c r="M2721">
        <v>634</v>
      </c>
      <c r="N2721">
        <v>424</v>
      </c>
      <c r="O2721">
        <v>71</v>
      </c>
      <c r="P2721">
        <v>314.69</v>
      </c>
    </row>
    <row r="2722" spans="3:16" x14ac:dyDescent="0.2">
      <c r="C2722" s="5">
        <v>40176</v>
      </c>
      <c r="D2722" t="s">
        <v>32</v>
      </c>
      <c r="E2722">
        <v>12233</v>
      </c>
      <c r="F2722" s="9"/>
      <c r="G2722">
        <v>4233</v>
      </c>
      <c r="H2722">
        <f>'[4]200912'!AE33</f>
        <v>5555</v>
      </c>
      <c r="I2722">
        <v>938</v>
      </c>
      <c r="J2722">
        <v>406</v>
      </c>
      <c r="K2722">
        <v>52</v>
      </c>
      <c r="L2722">
        <v>219</v>
      </c>
      <c r="M2722">
        <v>634</v>
      </c>
      <c r="N2722">
        <v>424</v>
      </c>
      <c r="O2722">
        <v>69</v>
      </c>
      <c r="P2722">
        <v>322.12</v>
      </c>
    </row>
    <row r="2723" spans="3:16" x14ac:dyDescent="0.2">
      <c r="C2723" s="5">
        <v>40176</v>
      </c>
      <c r="D2723" t="s">
        <v>33</v>
      </c>
      <c r="E2723">
        <v>12498</v>
      </c>
      <c r="F2723" s="9"/>
      <c r="G2723">
        <v>4401</v>
      </c>
      <c r="H2723">
        <f>'[4]200912'!AE34</f>
        <v>5747</v>
      </c>
      <c r="I2723">
        <v>946</v>
      </c>
      <c r="J2723">
        <v>485</v>
      </c>
      <c r="K2723">
        <v>52</v>
      </c>
      <c r="L2723">
        <v>243</v>
      </c>
      <c r="M2723">
        <v>634</v>
      </c>
      <c r="N2723">
        <v>424</v>
      </c>
      <c r="O2723">
        <v>67</v>
      </c>
      <c r="P2723">
        <v>338.16</v>
      </c>
    </row>
    <row r="2724" spans="3:16" x14ac:dyDescent="0.2">
      <c r="C2724" s="5">
        <v>40176</v>
      </c>
      <c r="D2724" t="s">
        <v>34</v>
      </c>
      <c r="E2724">
        <v>12779</v>
      </c>
      <c r="F2724" s="9"/>
      <c r="G2724">
        <v>4562</v>
      </c>
      <c r="H2724">
        <f>'[4]200912'!AE35</f>
        <v>5945</v>
      </c>
      <c r="I2724">
        <v>918</v>
      </c>
      <c r="J2724">
        <v>531</v>
      </c>
      <c r="K2724">
        <v>58</v>
      </c>
      <c r="L2724">
        <v>306</v>
      </c>
      <c r="M2724">
        <v>634</v>
      </c>
      <c r="N2724">
        <v>424</v>
      </c>
      <c r="O2724">
        <v>65</v>
      </c>
      <c r="P2724">
        <v>354.7</v>
      </c>
    </row>
    <row r="2725" spans="3:16" x14ac:dyDescent="0.2">
      <c r="C2725" s="5">
        <v>40176</v>
      </c>
      <c r="D2725" t="s">
        <v>35</v>
      </c>
      <c r="E2725">
        <v>13136</v>
      </c>
      <c r="F2725" s="9"/>
      <c r="G2725">
        <v>4674</v>
      </c>
      <c r="H2725">
        <f>'[4]200912'!AE36</f>
        <v>5972</v>
      </c>
      <c r="I2725">
        <v>924</v>
      </c>
      <c r="J2725">
        <v>588</v>
      </c>
      <c r="K2725">
        <v>55</v>
      </c>
      <c r="L2725">
        <v>375</v>
      </c>
      <c r="M2725">
        <v>709</v>
      </c>
      <c r="N2725">
        <v>527</v>
      </c>
      <c r="O2725">
        <v>63</v>
      </c>
      <c r="P2725">
        <v>370.74</v>
      </c>
    </row>
    <row r="2726" spans="3:16" x14ac:dyDescent="0.2">
      <c r="C2726" s="5">
        <v>40176</v>
      </c>
      <c r="D2726" t="s">
        <v>36</v>
      </c>
      <c r="E2726">
        <v>13424</v>
      </c>
      <c r="F2726" s="9"/>
      <c r="G2726">
        <v>4700</v>
      </c>
      <c r="H2726">
        <f>'[4]200912'!AE37</f>
        <v>6157</v>
      </c>
      <c r="I2726">
        <v>910</v>
      </c>
      <c r="J2726">
        <v>672</v>
      </c>
      <c r="K2726">
        <v>56</v>
      </c>
      <c r="L2726">
        <v>411</v>
      </c>
      <c r="M2726">
        <v>709</v>
      </c>
      <c r="N2726">
        <v>527</v>
      </c>
      <c r="O2726">
        <v>65</v>
      </c>
      <c r="P2726">
        <v>387.28</v>
      </c>
    </row>
    <row r="2727" spans="3:16" x14ac:dyDescent="0.2">
      <c r="C2727" s="5">
        <v>40176</v>
      </c>
      <c r="D2727" t="s">
        <v>37</v>
      </c>
      <c r="E2727">
        <v>13619</v>
      </c>
      <c r="F2727" s="9"/>
      <c r="G2727">
        <v>4809</v>
      </c>
      <c r="H2727">
        <f>'[4]200912'!AE38</f>
        <v>6303</v>
      </c>
      <c r="I2727">
        <v>899</v>
      </c>
      <c r="J2727">
        <v>735</v>
      </c>
      <c r="K2727">
        <v>47</v>
      </c>
      <c r="L2727">
        <v>464</v>
      </c>
      <c r="M2727">
        <v>709</v>
      </c>
      <c r="N2727">
        <v>527</v>
      </c>
      <c r="O2727">
        <v>67</v>
      </c>
      <c r="P2727">
        <v>419.15</v>
      </c>
    </row>
    <row r="2728" spans="3:16" x14ac:dyDescent="0.2">
      <c r="C2728" s="5">
        <v>40176</v>
      </c>
      <c r="D2728" t="s">
        <v>38</v>
      </c>
      <c r="E2728">
        <v>13744</v>
      </c>
      <c r="F2728" s="9"/>
      <c r="G2728">
        <v>4895</v>
      </c>
      <c r="H2728">
        <f>'[4]200912'!AE39</f>
        <v>6408</v>
      </c>
      <c r="I2728">
        <v>945</v>
      </c>
      <c r="J2728">
        <v>834</v>
      </c>
      <c r="K2728">
        <v>40</v>
      </c>
      <c r="L2728">
        <v>396</v>
      </c>
      <c r="M2728">
        <v>709</v>
      </c>
      <c r="N2728">
        <v>527</v>
      </c>
      <c r="O2728">
        <v>69</v>
      </c>
      <c r="P2728">
        <v>451.81</v>
      </c>
    </row>
    <row r="2729" spans="3:16" x14ac:dyDescent="0.2">
      <c r="C2729" s="5">
        <v>40176</v>
      </c>
      <c r="D2729" t="s">
        <v>39</v>
      </c>
      <c r="E2729">
        <v>13885</v>
      </c>
      <c r="F2729" s="9"/>
      <c r="G2729">
        <v>5140</v>
      </c>
      <c r="H2729">
        <f>'[4]200912'!AE40</f>
        <v>6514</v>
      </c>
      <c r="I2729">
        <v>985</v>
      </c>
      <c r="J2729">
        <v>853</v>
      </c>
      <c r="K2729">
        <v>41</v>
      </c>
      <c r="L2729">
        <v>378</v>
      </c>
      <c r="M2729">
        <v>808</v>
      </c>
      <c r="N2729">
        <v>578</v>
      </c>
      <c r="O2729">
        <v>72</v>
      </c>
      <c r="P2729">
        <v>484.47</v>
      </c>
    </row>
    <row r="2730" spans="3:16" x14ac:dyDescent="0.2">
      <c r="C2730" s="5">
        <v>40176</v>
      </c>
      <c r="D2730" t="s">
        <v>40</v>
      </c>
      <c r="E2730">
        <v>14011</v>
      </c>
      <c r="F2730" s="9"/>
      <c r="G2730">
        <v>5230</v>
      </c>
      <c r="H2730">
        <f>'[4]200912'!AE41</f>
        <v>6580</v>
      </c>
      <c r="I2730">
        <v>1030</v>
      </c>
      <c r="J2730">
        <v>922</v>
      </c>
      <c r="K2730">
        <v>45</v>
      </c>
      <c r="L2730">
        <v>410</v>
      </c>
      <c r="M2730">
        <v>808</v>
      </c>
      <c r="N2730">
        <v>578</v>
      </c>
      <c r="O2730">
        <v>76</v>
      </c>
      <c r="P2730">
        <v>516.64</v>
      </c>
    </row>
    <row r="2731" spans="3:16" x14ac:dyDescent="0.2">
      <c r="C2731" s="5">
        <v>40176</v>
      </c>
      <c r="D2731" t="s">
        <v>41</v>
      </c>
      <c r="E2731">
        <v>14055</v>
      </c>
      <c r="F2731" s="9"/>
      <c r="G2731">
        <v>5227</v>
      </c>
      <c r="H2731">
        <f>'[4]200912'!AE42</f>
        <v>6680</v>
      </c>
      <c r="I2731">
        <v>1012</v>
      </c>
      <c r="J2731">
        <v>1012</v>
      </c>
      <c r="K2731">
        <v>46</v>
      </c>
      <c r="L2731">
        <v>433</v>
      </c>
      <c r="M2731">
        <v>808</v>
      </c>
      <c r="N2731">
        <v>578</v>
      </c>
      <c r="O2731">
        <v>81</v>
      </c>
      <c r="P2731">
        <v>545.95000000000005</v>
      </c>
    </row>
    <row r="2732" spans="3:16" x14ac:dyDescent="0.2">
      <c r="C2732" s="5">
        <v>40176</v>
      </c>
      <c r="D2732" t="s">
        <v>42</v>
      </c>
      <c r="E2732">
        <v>14122</v>
      </c>
      <c r="F2732" s="9"/>
      <c r="G2732">
        <v>5111</v>
      </c>
      <c r="H2732">
        <f>'[4]200912'!AE43</f>
        <v>6701</v>
      </c>
      <c r="I2732">
        <v>1097</v>
      </c>
      <c r="J2732">
        <v>941</v>
      </c>
      <c r="K2732">
        <v>49</v>
      </c>
      <c r="L2732">
        <v>404</v>
      </c>
      <c r="M2732">
        <v>808</v>
      </c>
      <c r="N2732">
        <v>578</v>
      </c>
      <c r="O2732">
        <v>86</v>
      </c>
      <c r="P2732">
        <v>575.26</v>
      </c>
    </row>
    <row r="2733" spans="3:16" x14ac:dyDescent="0.2">
      <c r="C2733" s="5">
        <v>40176</v>
      </c>
      <c r="D2733" t="s">
        <v>43</v>
      </c>
      <c r="E2733">
        <v>14143</v>
      </c>
      <c r="F2733" s="9"/>
      <c r="G2733">
        <v>5078</v>
      </c>
      <c r="H2733">
        <f>'[4]200912'!AE44</f>
        <v>6787</v>
      </c>
      <c r="I2733">
        <v>1100</v>
      </c>
      <c r="J2733">
        <v>947</v>
      </c>
      <c r="K2733">
        <v>50</v>
      </c>
      <c r="L2733">
        <v>406</v>
      </c>
      <c r="M2733">
        <v>853</v>
      </c>
      <c r="N2733">
        <v>678</v>
      </c>
      <c r="O2733">
        <v>91</v>
      </c>
      <c r="P2733">
        <v>604.57000000000005</v>
      </c>
    </row>
    <row r="2734" spans="3:16" x14ac:dyDescent="0.2">
      <c r="C2734" s="5">
        <v>40176</v>
      </c>
      <c r="D2734" t="s">
        <v>44</v>
      </c>
      <c r="E2734">
        <v>14300</v>
      </c>
      <c r="F2734" s="9"/>
      <c r="G2734">
        <v>5099</v>
      </c>
      <c r="H2734">
        <f>'[4]200912'!AE45</f>
        <v>6785</v>
      </c>
      <c r="I2734">
        <v>1047</v>
      </c>
      <c r="J2734">
        <v>1024</v>
      </c>
      <c r="K2734">
        <v>48</v>
      </c>
      <c r="L2734">
        <v>429</v>
      </c>
      <c r="M2734">
        <v>853</v>
      </c>
      <c r="N2734">
        <v>678</v>
      </c>
      <c r="O2734">
        <v>92</v>
      </c>
      <c r="P2734">
        <v>633.88</v>
      </c>
    </row>
    <row r="2735" spans="3:16" x14ac:dyDescent="0.2">
      <c r="C2735" s="5">
        <v>40176</v>
      </c>
      <c r="D2735" t="s">
        <v>45</v>
      </c>
      <c r="E2735">
        <v>14418</v>
      </c>
      <c r="F2735" s="9"/>
      <c r="G2735">
        <v>5123</v>
      </c>
      <c r="H2735">
        <f>'[4]200912'!AE46</f>
        <v>6763</v>
      </c>
      <c r="I2735">
        <v>1068</v>
      </c>
      <c r="J2735">
        <v>1051</v>
      </c>
      <c r="K2735">
        <v>47</v>
      </c>
      <c r="L2735">
        <v>434</v>
      </c>
      <c r="M2735">
        <v>853</v>
      </c>
      <c r="N2735">
        <v>678</v>
      </c>
      <c r="O2735">
        <v>93</v>
      </c>
      <c r="P2735">
        <v>640.16999999999996</v>
      </c>
    </row>
    <row r="2736" spans="3:16" x14ac:dyDescent="0.2">
      <c r="C2736" s="5">
        <v>40176</v>
      </c>
      <c r="D2736" t="s">
        <v>46</v>
      </c>
      <c r="E2736">
        <v>14488</v>
      </c>
      <c r="F2736" s="9"/>
      <c r="G2736">
        <v>5153</v>
      </c>
      <c r="H2736">
        <f>'[4]200912'!AE47</f>
        <v>6821</v>
      </c>
      <c r="I2736">
        <v>1008</v>
      </c>
      <c r="J2736">
        <v>1016</v>
      </c>
      <c r="K2736">
        <v>45</v>
      </c>
      <c r="L2736">
        <v>443</v>
      </c>
      <c r="M2736">
        <v>853</v>
      </c>
      <c r="N2736">
        <v>678</v>
      </c>
      <c r="O2736">
        <v>95</v>
      </c>
      <c r="P2736">
        <v>647.26</v>
      </c>
    </row>
    <row r="2737" spans="3:16" x14ac:dyDescent="0.2">
      <c r="C2737" s="5">
        <v>40176</v>
      </c>
      <c r="D2737" t="s">
        <v>47</v>
      </c>
      <c r="E2737">
        <v>14589</v>
      </c>
      <c r="F2737" s="9"/>
      <c r="G2737">
        <v>5163</v>
      </c>
      <c r="H2737">
        <f>'[4]200912'!AE48</f>
        <v>6898</v>
      </c>
      <c r="I2737">
        <v>980</v>
      </c>
      <c r="J2737">
        <v>994</v>
      </c>
      <c r="K2737">
        <v>41</v>
      </c>
      <c r="L2737">
        <v>441</v>
      </c>
      <c r="M2737">
        <v>865</v>
      </c>
      <c r="N2737">
        <v>765</v>
      </c>
      <c r="O2737">
        <v>96</v>
      </c>
      <c r="P2737">
        <v>654.04999999999995</v>
      </c>
    </row>
    <row r="2738" spans="3:16" x14ac:dyDescent="0.2">
      <c r="C2738" s="5">
        <v>40176</v>
      </c>
      <c r="D2738" t="s">
        <v>48</v>
      </c>
      <c r="E2738">
        <v>14754</v>
      </c>
      <c r="F2738" s="9"/>
      <c r="G2738">
        <v>5222</v>
      </c>
      <c r="H2738">
        <f>'[4]200912'!AE49</f>
        <v>6962</v>
      </c>
      <c r="I2738">
        <v>1025</v>
      </c>
      <c r="J2738">
        <v>976</v>
      </c>
      <c r="K2738">
        <v>48</v>
      </c>
      <c r="L2738">
        <v>494</v>
      </c>
      <c r="M2738">
        <v>865</v>
      </c>
      <c r="N2738">
        <v>765</v>
      </c>
      <c r="O2738">
        <v>97</v>
      </c>
      <c r="P2738">
        <v>660.64</v>
      </c>
    </row>
    <row r="2739" spans="3:16" x14ac:dyDescent="0.2">
      <c r="C2739" s="5">
        <v>40176</v>
      </c>
      <c r="D2739" t="s">
        <v>49</v>
      </c>
      <c r="E2739">
        <v>14851</v>
      </c>
      <c r="F2739" s="9"/>
      <c r="G2739">
        <v>5269</v>
      </c>
      <c r="H2739">
        <f>'[4]200912'!AE50</f>
        <v>7020</v>
      </c>
      <c r="I2739">
        <v>976</v>
      </c>
      <c r="J2739">
        <v>1072</v>
      </c>
      <c r="K2739">
        <v>50</v>
      </c>
      <c r="L2739">
        <v>527</v>
      </c>
      <c r="M2739">
        <v>865</v>
      </c>
      <c r="N2739">
        <v>765</v>
      </c>
      <c r="O2739">
        <v>98</v>
      </c>
      <c r="P2739">
        <v>656.74</v>
      </c>
    </row>
    <row r="2740" spans="3:16" x14ac:dyDescent="0.2">
      <c r="C2740" s="5">
        <v>40176</v>
      </c>
      <c r="D2740" t="s">
        <v>50</v>
      </c>
      <c r="E2740">
        <v>14900</v>
      </c>
      <c r="F2740" s="9"/>
      <c r="G2740">
        <v>5305</v>
      </c>
      <c r="H2740">
        <f>'[4]200912'!AE51</f>
        <v>6978</v>
      </c>
      <c r="I2740">
        <v>940</v>
      </c>
      <c r="J2740">
        <v>1047</v>
      </c>
      <c r="K2740">
        <v>45</v>
      </c>
      <c r="L2740">
        <v>457</v>
      </c>
      <c r="M2740">
        <v>865</v>
      </c>
      <c r="N2740">
        <v>765</v>
      </c>
      <c r="O2740">
        <v>100</v>
      </c>
      <c r="P2740">
        <v>652.35</v>
      </c>
    </row>
    <row r="2741" spans="3:16" x14ac:dyDescent="0.2">
      <c r="C2741" s="5">
        <v>40176</v>
      </c>
      <c r="D2741" t="s">
        <v>51</v>
      </c>
      <c r="E2741">
        <v>15108</v>
      </c>
      <c r="F2741" s="9"/>
      <c r="G2741">
        <v>5405</v>
      </c>
      <c r="H2741">
        <f>'[4]200912'!AE52</f>
        <v>6958</v>
      </c>
      <c r="I2741">
        <v>895</v>
      </c>
      <c r="J2741">
        <v>1084</v>
      </c>
      <c r="K2741">
        <v>39</v>
      </c>
      <c r="L2741">
        <v>440</v>
      </c>
      <c r="M2741">
        <v>804</v>
      </c>
      <c r="N2741">
        <v>808</v>
      </c>
      <c r="O2741">
        <v>101</v>
      </c>
      <c r="P2741">
        <v>648.45000000000005</v>
      </c>
    </row>
    <row r="2742" spans="3:16" x14ac:dyDescent="0.2">
      <c r="C2742" s="5">
        <v>40176</v>
      </c>
      <c r="D2742" t="s">
        <v>52</v>
      </c>
      <c r="E2742">
        <v>15291</v>
      </c>
      <c r="F2742" s="9"/>
      <c r="G2742">
        <v>5387</v>
      </c>
      <c r="H2742">
        <f>'[4]200912'!AE53</f>
        <v>6857</v>
      </c>
      <c r="I2742">
        <v>818</v>
      </c>
      <c r="J2742">
        <v>1136</v>
      </c>
      <c r="K2742">
        <v>42</v>
      </c>
      <c r="L2742">
        <v>483</v>
      </c>
      <c r="M2742">
        <v>804</v>
      </c>
      <c r="N2742">
        <v>808</v>
      </c>
      <c r="O2742">
        <v>102</v>
      </c>
      <c r="P2742">
        <v>644.54999999999995</v>
      </c>
    </row>
    <row r="2743" spans="3:16" x14ac:dyDescent="0.2">
      <c r="C2743" s="5">
        <v>40176</v>
      </c>
      <c r="D2743" t="s">
        <v>53</v>
      </c>
      <c r="E2743">
        <v>15332</v>
      </c>
      <c r="F2743" s="9"/>
      <c r="G2743">
        <v>5352</v>
      </c>
      <c r="H2743">
        <f>'[4]200912'!AE54</f>
        <v>6812</v>
      </c>
      <c r="I2743">
        <v>778</v>
      </c>
      <c r="J2743">
        <v>1151</v>
      </c>
      <c r="K2743">
        <v>44</v>
      </c>
      <c r="L2743">
        <v>456</v>
      </c>
      <c r="M2743">
        <v>804</v>
      </c>
      <c r="N2743">
        <v>808</v>
      </c>
      <c r="O2743">
        <v>103</v>
      </c>
      <c r="P2743">
        <v>666.09</v>
      </c>
    </row>
    <row r="2744" spans="3:16" x14ac:dyDescent="0.2">
      <c r="C2744" s="5">
        <v>40176</v>
      </c>
      <c r="D2744" t="s">
        <v>54</v>
      </c>
      <c r="E2744">
        <v>15256</v>
      </c>
      <c r="F2744" s="9"/>
      <c r="G2744">
        <v>5368</v>
      </c>
      <c r="H2744">
        <f>'[4]200912'!AE55</f>
        <v>6755</v>
      </c>
      <c r="I2744">
        <v>774</v>
      </c>
      <c r="J2744">
        <v>1188</v>
      </c>
      <c r="K2744">
        <v>46</v>
      </c>
      <c r="L2744">
        <v>439</v>
      </c>
      <c r="M2744">
        <v>804</v>
      </c>
      <c r="N2744">
        <v>808</v>
      </c>
      <c r="O2744">
        <v>105</v>
      </c>
      <c r="P2744">
        <v>687.63</v>
      </c>
    </row>
    <row r="2745" spans="3:16" x14ac:dyDescent="0.2">
      <c r="C2745" s="5">
        <v>40176</v>
      </c>
      <c r="D2745" t="s">
        <v>55</v>
      </c>
      <c r="E2745">
        <v>15291</v>
      </c>
      <c r="F2745" s="9"/>
      <c r="G2745">
        <v>5431</v>
      </c>
      <c r="H2745">
        <f>'[4]200912'!AE56</f>
        <v>6700</v>
      </c>
      <c r="I2745">
        <v>829</v>
      </c>
      <c r="J2745">
        <v>1191</v>
      </c>
      <c r="K2745">
        <v>49</v>
      </c>
      <c r="L2745">
        <v>461</v>
      </c>
      <c r="M2745">
        <v>748</v>
      </c>
      <c r="N2745">
        <v>853</v>
      </c>
      <c r="O2745">
        <v>106</v>
      </c>
      <c r="P2745">
        <v>709.17</v>
      </c>
    </row>
    <row r="2746" spans="3:16" x14ac:dyDescent="0.2">
      <c r="C2746" s="5">
        <v>40176</v>
      </c>
      <c r="D2746" t="s">
        <v>56</v>
      </c>
      <c r="E2746">
        <v>15258</v>
      </c>
      <c r="F2746" s="9"/>
      <c r="G2746">
        <v>5359</v>
      </c>
      <c r="H2746">
        <f>'[4]200912'!AE57</f>
        <v>6566</v>
      </c>
      <c r="I2746">
        <v>816</v>
      </c>
      <c r="J2746">
        <v>1212</v>
      </c>
      <c r="K2746">
        <v>51</v>
      </c>
      <c r="L2746">
        <v>468</v>
      </c>
      <c r="M2746">
        <v>748</v>
      </c>
      <c r="N2746">
        <v>853</v>
      </c>
      <c r="O2746">
        <v>108</v>
      </c>
      <c r="P2746">
        <v>730.91</v>
      </c>
    </row>
    <row r="2747" spans="3:16" x14ac:dyDescent="0.2">
      <c r="C2747" s="5">
        <v>40176</v>
      </c>
      <c r="D2747" t="s">
        <v>57</v>
      </c>
      <c r="E2747">
        <v>15342</v>
      </c>
      <c r="F2747" s="9"/>
      <c r="G2747">
        <v>5332</v>
      </c>
      <c r="H2747">
        <f>'[4]200912'!AE58</f>
        <v>6507</v>
      </c>
      <c r="I2747">
        <v>764</v>
      </c>
      <c r="J2747">
        <v>1268</v>
      </c>
      <c r="K2747">
        <v>49</v>
      </c>
      <c r="L2747">
        <v>511</v>
      </c>
      <c r="M2747">
        <v>748</v>
      </c>
      <c r="N2747">
        <v>853</v>
      </c>
      <c r="O2747">
        <v>110</v>
      </c>
      <c r="P2747">
        <v>769.95</v>
      </c>
    </row>
    <row r="2748" spans="3:16" x14ac:dyDescent="0.2">
      <c r="C2748" s="5">
        <v>40176</v>
      </c>
      <c r="D2748" t="s">
        <v>58</v>
      </c>
      <c r="E2748">
        <v>15280</v>
      </c>
      <c r="F2748" s="9"/>
      <c r="G2748">
        <v>5259</v>
      </c>
      <c r="H2748">
        <f>'[4]200912'!AE59</f>
        <v>6387</v>
      </c>
      <c r="I2748">
        <v>801</v>
      </c>
      <c r="J2748">
        <v>1288</v>
      </c>
      <c r="K2748">
        <v>55</v>
      </c>
      <c r="L2748">
        <v>516</v>
      </c>
      <c r="M2748">
        <v>748</v>
      </c>
      <c r="N2748">
        <v>853</v>
      </c>
      <c r="O2748">
        <v>112</v>
      </c>
      <c r="P2748">
        <v>808.99</v>
      </c>
    </row>
    <row r="2749" spans="3:16" x14ac:dyDescent="0.2">
      <c r="C2749" s="5">
        <v>40176</v>
      </c>
      <c r="D2749" t="s">
        <v>59</v>
      </c>
      <c r="E2749">
        <v>15194</v>
      </c>
      <c r="F2749" s="9"/>
      <c r="G2749">
        <v>5228</v>
      </c>
      <c r="H2749">
        <f>'[4]200912'!AE60</f>
        <v>6397</v>
      </c>
      <c r="I2749">
        <v>817</v>
      </c>
      <c r="J2749">
        <v>1294</v>
      </c>
      <c r="K2749">
        <v>66</v>
      </c>
      <c r="L2749">
        <v>553</v>
      </c>
      <c r="M2749">
        <v>745</v>
      </c>
      <c r="N2749">
        <v>886</v>
      </c>
      <c r="O2749">
        <v>114</v>
      </c>
      <c r="P2749">
        <v>847.73</v>
      </c>
    </row>
    <row r="2750" spans="3:16" x14ac:dyDescent="0.2">
      <c r="C2750" s="5">
        <v>40176</v>
      </c>
      <c r="D2750" t="s">
        <v>60</v>
      </c>
      <c r="E2750">
        <v>15168</v>
      </c>
      <c r="F2750" s="9"/>
      <c r="G2750">
        <v>5156</v>
      </c>
      <c r="H2750">
        <f>'[4]200912'!AE61</f>
        <v>6313</v>
      </c>
      <c r="I2750">
        <v>856</v>
      </c>
      <c r="J2750">
        <v>1376</v>
      </c>
      <c r="K2750">
        <v>75</v>
      </c>
      <c r="L2750">
        <v>542</v>
      </c>
      <c r="M2750">
        <v>745</v>
      </c>
      <c r="N2750">
        <v>886</v>
      </c>
      <c r="O2750">
        <v>115</v>
      </c>
      <c r="P2750">
        <v>887.27</v>
      </c>
    </row>
    <row r="2751" spans="3:16" x14ac:dyDescent="0.2">
      <c r="C2751" s="5">
        <v>40176</v>
      </c>
      <c r="D2751" t="s">
        <v>61</v>
      </c>
      <c r="E2751">
        <v>15374</v>
      </c>
      <c r="F2751" s="9"/>
      <c r="G2751">
        <v>5078</v>
      </c>
      <c r="H2751">
        <f>'[4]200912'!AE62</f>
        <v>6259</v>
      </c>
      <c r="I2751">
        <v>880</v>
      </c>
      <c r="J2751">
        <v>1481</v>
      </c>
      <c r="K2751">
        <v>81</v>
      </c>
      <c r="L2751">
        <v>509</v>
      </c>
      <c r="M2751">
        <v>745</v>
      </c>
      <c r="N2751">
        <v>886</v>
      </c>
      <c r="O2751">
        <v>115</v>
      </c>
      <c r="P2751">
        <v>956.94</v>
      </c>
    </row>
    <row r="2752" spans="3:16" x14ac:dyDescent="0.2">
      <c r="C2752" s="5">
        <v>40176</v>
      </c>
      <c r="D2752" t="s">
        <v>62</v>
      </c>
      <c r="E2752">
        <v>15417</v>
      </c>
      <c r="F2752" s="9"/>
      <c r="G2752">
        <v>5023</v>
      </c>
      <c r="H2752">
        <f>'[4]200912'!AE63</f>
        <v>6202</v>
      </c>
      <c r="I2752">
        <v>868</v>
      </c>
      <c r="J2752">
        <v>1513</v>
      </c>
      <c r="K2752">
        <v>92</v>
      </c>
      <c r="L2752">
        <v>578</v>
      </c>
      <c r="M2752">
        <v>745</v>
      </c>
      <c r="N2752">
        <v>886</v>
      </c>
      <c r="O2752">
        <v>116</v>
      </c>
      <c r="P2752">
        <v>1026.6199999999999</v>
      </c>
    </row>
    <row r="2753" spans="3:16" x14ac:dyDescent="0.2">
      <c r="C2753" s="5">
        <v>40176</v>
      </c>
      <c r="D2753" t="s">
        <v>63</v>
      </c>
      <c r="E2753">
        <v>15417</v>
      </c>
      <c r="F2753" s="9"/>
      <c r="G2753">
        <v>5095</v>
      </c>
      <c r="H2753">
        <f>'[4]200912'!AE64</f>
        <v>6190</v>
      </c>
      <c r="I2753">
        <v>887</v>
      </c>
      <c r="J2753">
        <v>1594</v>
      </c>
      <c r="K2753">
        <v>90</v>
      </c>
      <c r="L2753">
        <v>686</v>
      </c>
      <c r="M2753">
        <v>784</v>
      </c>
      <c r="N2753">
        <v>1033</v>
      </c>
      <c r="O2753">
        <v>117</v>
      </c>
      <c r="P2753">
        <v>1096.79</v>
      </c>
    </row>
    <row r="2754" spans="3:16" x14ac:dyDescent="0.2">
      <c r="C2754" s="5">
        <v>40176</v>
      </c>
      <c r="D2754" t="s">
        <v>64</v>
      </c>
      <c r="E2754">
        <v>15390</v>
      </c>
      <c r="F2754" s="9"/>
      <c r="G2754">
        <v>5063</v>
      </c>
      <c r="H2754">
        <f>'[4]200912'!AE65</f>
        <v>6107</v>
      </c>
      <c r="I2754">
        <v>918</v>
      </c>
      <c r="J2754">
        <v>1531</v>
      </c>
      <c r="K2754">
        <v>88</v>
      </c>
      <c r="L2754">
        <v>783</v>
      </c>
      <c r="M2754">
        <v>784</v>
      </c>
      <c r="N2754">
        <v>1033</v>
      </c>
      <c r="O2754">
        <v>120</v>
      </c>
      <c r="P2754">
        <v>1166.47</v>
      </c>
    </row>
    <row r="2755" spans="3:16" x14ac:dyDescent="0.2">
      <c r="C2755" s="5">
        <v>40176</v>
      </c>
      <c r="D2755" t="s">
        <v>65</v>
      </c>
      <c r="E2755">
        <v>15372</v>
      </c>
      <c r="F2755" s="9"/>
      <c r="G2755">
        <v>5086</v>
      </c>
      <c r="H2755">
        <f>'[4]200912'!AE66</f>
        <v>6044</v>
      </c>
      <c r="I2755">
        <v>1000</v>
      </c>
      <c r="J2755">
        <v>1623</v>
      </c>
      <c r="K2755">
        <v>77</v>
      </c>
      <c r="L2755">
        <v>841</v>
      </c>
      <c r="M2755">
        <v>784</v>
      </c>
      <c r="N2755">
        <v>1033</v>
      </c>
      <c r="O2755">
        <v>124</v>
      </c>
      <c r="P2755">
        <v>1247.97</v>
      </c>
    </row>
    <row r="2756" spans="3:16" x14ac:dyDescent="0.2">
      <c r="C2756" s="5">
        <v>40176</v>
      </c>
      <c r="D2756" t="s">
        <v>66</v>
      </c>
      <c r="E2756">
        <v>15390</v>
      </c>
      <c r="F2756" s="9"/>
      <c r="G2756">
        <v>5092</v>
      </c>
      <c r="H2756">
        <f>'[4]200912'!AE67</f>
        <v>5998</v>
      </c>
      <c r="I2756">
        <v>1019</v>
      </c>
      <c r="J2756">
        <v>1701</v>
      </c>
      <c r="K2756">
        <v>76</v>
      </c>
      <c r="L2756">
        <v>1011</v>
      </c>
      <c r="M2756">
        <v>784</v>
      </c>
      <c r="N2756">
        <v>1033</v>
      </c>
      <c r="O2756">
        <v>128</v>
      </c>
      <c r="P2756">
        <v>1329.18</v>
      </c>
    </row>
    <row r="2757" spans="3:16" x14ac:dyDescent="0.2">
      <c r="C2757" s="5">
        <v>40176</v>
      </c>
      <c r="D2757" t="s">
        <v>67</v>
      </c>
      <c r="E2757">
        <v>15519</v>
      </c>
      <c r="F2757" s="9"/>
      <c r="G2757">
        <v>5141</v>
      </c>
      <c r="H2757">
        <f>'[4]200912'!AE68</f>
        <v>6125</v>
      </c>
      <c r="I2757">
        <v>1026</v>
      </c>
      <c r="J2757">
        <v>1764</v>
      </c>
      <c r="K2757">
        <v>91</v>
      </c>
      <c r="L2757">
        <v>1062</v>
      </c>
      <c r="M2757">
        <v>858</v>
      </c>
      <c r="N2757">
        <v>1249</v>
      </c>
      <c r="O2757">
        <v>131</v>
      </c>
      <c r="P2757">
        <v>1410.19</v>
      </c>
    </row>
    <row r="2758" spans="3:16" x14ac:dyDescent="0.2">
      <c r="C2758" s="5">
        <v>40176</v>
      </c>
      <c r="D2758" t="s">
        <v>68</v>
      </c>
      <c r="E2758">
        <v>15593</v>
      </c>
      <c r="F2758" s="9"/>
      <c r="G2758">
        <v>5172</v>
      </c>
      <c r="H2758">
        <f>'[4]200912'!AE69</f>
        <v>6344</v>
      </c>
      <c r="I2758">
        <v>1021</v>
      </c>
      <c r="J2758">
        <v>1902</v>
      </c>
      <c r="K2758">
        <v>94</v>
      </c>
      <c r="L2758">
        <v>1133</v>
      </c>
      <c r="M2758">
        <v>858</v>
      </c>
      <c r="N2758">
        <v>1249</v>
      </c>
      <c r="O2758">
        <v>137</v>
      </c>
      <c r="P2758">
        <v>1491.4</v>
      </c>
    </row>
    <row r="2759" spans="3:16" x14ac:dyDescent="0.2">
      <c r="C2759" s="5">
        <v>40176</v>
      </c>
      <c r="D2759" t="s">
        <v>69</v>
      </c>
      <c r="E2759">
        <v>15748</v>
      </c>
      <c r="F2759" s="9"/>
      <c r="G2759">
        <v>5278</v>
      </c>
      <c r="H2759">
        <f>'[4]200912'!AE70</f>
        <v>6541</v>
      </c>
      <c r="I2759">
        <v>1022</v>
      </c>
      <c r="J2759">
        <v>1971</v>
      </c>
      <c r="K2759">
        <v>92</v>
      </c>
      <c r="L2759">
        <v>1179</v>
      </c>
      <c r="M2759">
        <v>858</v>
      </c>
      <c r="N2759">
        <v>1249</v>
      </c>
      <c r="O2759">
        <v>144</v>
      </c>
      <c r="P2759">
        <v>1594.92</v>
      </c>
    </row>
    <row r="2760" spans="3:16" x14ac:dyDescent="0.2">
      <c r="C2760" s="5">
        <v>40176</v>
      </c>
      <c r="D2760" t="s">
        <v>70</v>
      </c>
      <c r="E2760">
        <v>15988</v>
      </c>
      <c r="F2760" s="9"/>
      <c r="G2760">
        <v>5436</v>
      </c>
      <c r="H2760">
        <f>'[4]200912'!AE71</f>
        <v>6626</v>
      </c>
      <c r="I2760">
        <v>1021</v>
      </c>
      <c r="J2760">
        <v>2058</v>
      </c>
      <c r="K2760">
        <v>89</v>
      </c>
      <c r="L2760">
        <v>1180</v>
      </c>
      <c r="M2760">
        <v>858</v>
      </c>
      <c r="N2760">
        <v>1249</v>
      </c>
      <c r="O2760">
        <v>150</v>
      </c>
      <c r="P2760">
        <v>1699.23</v>
      </c>
    </row>
    <row r="2761" spans="3:16" x14ac:dyDescent="0.2">
      <c r="C2761" s="5">
        <v>40176</v>
      </c>
      <c r="D2761" t="s">
        <v>71</v>
      </c>
      <c r="E2761">
        <v>16206</v>
      </c>
      <c r="F2761" s="9"/>
      <c r="G2761">
        <v>5617</v>
      </c>
      <c r="H2761">
        <f>'[4]200912'!AE72</f>
        <v>6585</v>
      </c>
      <c r="I2761">
        <v>975</v>
      </c>
      <c r="J2761">
        <v>2133</v>
      </c>
      <c r="K2761">
        <v>97</v>
      </c>
      <c r="L2761">
        <v>1225</v>
      </c>
      <c r="M2761">
        <v>971</v>
      </c>
      <c r="N2761">
        <v>1466</v>
      </c>
      <c r="O2761">
        <v>156</v>
      </c>
      <c r="P2761">
        <v>1802.74</v>
      </c>
    </row>
    <row r="2762" spans="3:16" x14ac:dyDescent="0.2">
      <c r="C2762" s="5">
        <v>40176</v>
      </c>
      <c r="D2762" t="s">
        <v>72</v>
      </c>
      <c r="E2762">
        <v>16180</v>
      </c>
      <c r="F2762" s="9"/>
      <c r="G2762">
        <v>5701</v>
      </c>
      <c r="H2762">
        <f>'[4]200912'!AE73</f>
        <v>6598</v>
      </c>
      <c r="I2762">
        <v>953</v>
      </c>
      <c r="J2762">
        <v>2231</v>
      </c>
      <c r="K2762">
        <v>107</v>
      </c>
      <c r="L2762">
        <v>1288</v>
      </c>
      <c r="M2762">
        <v>971</v>
      </c>
      <c r="N2762">
        <v>1466</v>
      </c>
      <c r="O2762">
        <v>160</v>
      </c>
      <c r="P2762">
        <v>1906.26</v>
      </c>
    </row>
    <row r="2763" spans="3:16" x14ac:dyDescent="0.2">
      <c r="C2763" s="5">
        <v>40176</v>
      </c>
      <c r="D2763" t="s">
        <v>73</v>
      </c>
      <c r="E2763">
        <v>16225</v>
      </c>
      <c r="F2763" s="9"/>
      <c r="G2763">
        <v>5681</v>
      </c>
      <c r="H2763">
        <f>'[4]200912'!AE74</f>
        <v>6650</v>
      </c>
      <c r="I2763">
        <v>931</v>
      </c>
      <c r="J2763">
        <v>2248</v>
      </c>
      <c r="K2763">
        <v>112</v>
      </c>
      <c r="L2763">
        <v>1391</v>
      </c>
      <c r="M2763">
        <v>971</v>
      </c>
      <c r="N2763">
        <v>1466</v>
      </c>
      <c r="O2763">
        <v>164</v>
      </c>
      <c r="P2763">
        <v>1996.91</v>
      </c>
    </row>
    <row r="2764" spans="3:16" x14ac:dyDescent="0.2">
      <c r="C2764" s="5">
        <v>40176</v>
      </c>
      <c r="D2764" t="s">
        <v>74</v>
      </c>
      <c r="E2764">
        <v>16286</v>
      </c>
      <c r="F2764" s="9"/>
      <c r="G2764">
        <v>5656</v>
      </c>
      <c r="H2764">
        <f>'[4]200912'!AE75</f>
        <v>6633</v>
      </c>
      <c r="I2764">
        <v>954</v>
      </c>
      <c r="J2764">
        <v>2183</v>
      </c>
      <c r="K2764">
        <v>117</v>
      </c>
      <c r="L2764">
        <v>1442</v>
      </c>
      <c r="M2764">
        <v>971</v>
      </c>
      <c r="N2764">
        <v>1466</v>
      </c>
      <c r="O2764">
        <v>168</v>
      </c>
      <c r="P2764">
        <v>2087.36</v>
      </c>
    </row>
    <row r="2765" spans="3:16" x14ac:dyDescent="0.2">
      <c r="C2765" s="5">
        <v>40176</v>
      </c>
      <c r="D2765" t="s">
        <v>75</v>
      </c>
      <c r="E2765">
        <v>16472</v>
      </c>
      <c r="F2765" s="9"/>
      <c r="G2765">
        <v>5725</v>
      </c>
      <c r="H2765">
        <f>'[4]200912'!AE76</f>
        <v>6618</v>
      </c>
      <c r="I2765">
        <v>974</v>
      </c>
      <c r="J2765">
        <v>2101</v>
      </c>
      <c r="K2765">
        <v>117</v>
      </c>
      <c r="L2765">
        <v>1459</v>
      </c>
      <c r="M2765">
        <v>1069</v>
      </c>
      <c r="N2765">
        <v>1657</v>
      </c>
      <c r="O2765">
        <v>171</v>
      </c>
      <c r="P2765">
        <v>2177.5100000000002</v>
      </c>
    </row>
    <row r="2766" spans="3:16" x14ac:dyDescent="0.2">
      <c r="C2766" s="5">
        <v>40176</v>
      </c>
      <c r="D2766" t="s">
        <v>76</v>
      </c>
      <c r="E2766">
        <v>16325</v>
      </c>
      <c r="F2766" s="9"/>
      <c r="G2766">
        <v>5646</v>
      </c>
      <c r="H2766">
        <f>'[4]200912'!AE77</f>
        <v>6529</v>
      </c>
      <c r="I2766">
        <v>964</v>
      </c>
      <c r="J2766">
        <v>2172</v>
      </c>
      <c r="K2766">
        <v>116</v>
      </c>
      <c r="L2766">
        <v>1462</v>
      </c>
      <c r="M2766">
        <v>1069</v>
      </c>
      <c r="N2766">
        <v>1657</v>
      </c>
      <c r="O2766">
        <v>174</v>
      </c>
      <c r="P2766">
        <v>2267.66</v>
      </c>
    </row>
    <row r="2767" spans="3:16" x14ac:dyDescent="0.2">
      <c r="C2767" s="5">
        <v>40176</v>
      </c>
      <c r="D2767" t="s">
        <v>77</v>
      </c>
      <c r="E2767">
        <v>16126</v>
      </c>
      <c r="F2767" s="9"/>
      <c r="G2767">
        <v>5587</v>
      </c>
      <c r="H2767">
        <f>'[4]200912'!AE78</f>
        <v>6473</v>
      </c>
      <c r="I2767">
        <v>938</v>
      </c>
      <c r="J2767">
        <v>2200</v>
      </c>
      <c r="K2767">
        <v>118</v>
      </c>
      <c r="L2767">
        <v>1495</v>
      </c>
      <c r="M2767">
        <v>1069</v>
      </c>
      <c r="N2767">
        <v>1657</v>
      </c>
      <c r="O2767">
        <v>177</v>
      </c>
      <c r="P2767">
        <v>2317.09</v>
      </c>
    </row>
    <row r="2768" spans="3:16" x14ac:dyDescent="0.2">
      <c r="C2768" s="5">
        <v>40176</v>
      </c>
      <c r="D2768" t="s">
        <v>78</v>
      </c>
      <c r="E2768">
        <v>16066</v>
      </c>
      <c r="F2768" s="9"/>
      <c r="G2768">
        <v>5505</v>
      </c>
      <c r="H2768">
        <f>'[4]200912'!AE79</f>
        <v>6422</v>
      </c>
      <c r="I2768">
        <v>936</v>
      </c>
      <c r="J2768">
        <v>2208</v>
      </c>
      <c r="K2768">
        <v>121</v>
      </c>
      <c r="L2768">
        <v>1568</v>
      </c>
      <c r="M2768">
        <v>1069</v>
      </c>
      <c r="N2768">
        <v>1657</v>
      </c>
      <c r="O2768">
        <v>179</v>
      </c>
      <c r="P2768">
        <v>2366.2199999999998</v>
      </c>
    </row>
    <row r="2769" spans="3:16" x14ac:dyDescent="0.2">
      <c r="C2769" s="5">
        <v>40176</v>
      </c>
      <c r="D2769" t="s">
        <v>79</v>
      </c>
      <c r="E2769">
        <v>16031</v>
      </c>
      <c r="F2769" s="9"/>
      <c r="G2769">
        <v>5509</v>
      </c>
      <c r="H2769">
        <f>'[4]200912'!AE80</f>
        <v>6425</v>
      </c>
      <c r="I2769">
        <v>965</v>
      </c>
      <c r="J2769">
        <v>2162</v>
      </c>
      <c r="K2769">
        <v>118</v>
      </c>
      <c r="L2769">
        <v>1544</v>
      </c>
      <c r="M2769">
        <v>1114</v>
      </c>
      <c r="N2769">
        <v>1839</v>
      </c>
      <c r="O2769">
        <v>182</v>
      </c>
      <c r="P2769">
        <v>2415.15</v>
      </c>
    </row>
    <row r="2770" spans="3:16" x14ac:dyDescent="0.2">
      <c r="C2770" s="5">
        <v>40176</v>
      </c>
      <c r="D2770" t="s">
        <v>80</v>
      </c>
      <c r="E2770">
        <v>15833</v>
      </c>
      <c r="F2770" s="9"/>
      <c r="G2770">
        <v>5389</v>
      </c>
      <c r="H2770">
        <f>'[4]200912'!AE81</f>
        <v>6267</v>
      </c>
      <c r="I2770">
        <v>994</v>
      </c>
      <c r="J2770">
        <v>2190</v>
      </c>
      <c r="K2770">
        <v>118</v>
      </c>
      <c r="L2770">
        <v>1452</v>
      </c>
      <c r="M2770">
        <v>1114</v>
      </c>
      <c r="N2770">
        <v>1839</v>
      </c>
      <c r="O2770">
        <v>187</v>
      </c>
      <c r="P2770">
        <v>2464.29</v>
      </c>
    </row>
    <row r="2771" spans="3:16" x14ac:dyDescent="0.2">
      <c r="C2771" s="5">
        <v>40176</v>
      </c>
      <c r="D2771" t="s">
        <v>81</v>
      </c>
      <c r="E2771">
        <v>15610</v>
      </c>
      <c r="F2771" s="9"/>
      <c r="G2771">
        <v>5298</v>
      </c>
      <c r="H2771">
        <f>'[4]200912'!AE82</f>
        <v>6157</v>
      </c>
      <c r="I2771">
        <v>999</v>
      </c>
      <c r="J2771">
        <v>2239</v>
      </c>
      <c r="K2771">
        <v>121</v>
      </c>
      <c r="L2771">
        <v>1471</v>
      </c>
      <c r="M2771">
        <v>1114</v>
      </c>
      <c r="N2771">
        <v>1839</v>
      </c>
      <c r="O2771">
        <v>191</v>
      </c>
      <c r="P2771">
        <v>2478.61</v>
      </c>
    </row>
    <row r="2772" spans="3:16" x14ac:dyDescent="0.2">
      <c r="C2772" s="5">
        <v>40176</v>
      </c>
      <c r="D2772" t="s">
        <v>82</v>
      </c>
      <c r="E2772">
        <v>15383</v>
      </c>
      <c r="F2772" s="9"/>
      <c r="G2772">
        <v>5228</v>
      </c>
      <c r="H2772">
        <f>'[4]200912'!AE83</f>
        <v>5994</v>
      </c>
      <c r="I2772">
        <v>953</v>
      </c>
      <c r="J2772">
        <v>2206</v>
      </c>
      <c r="K2772">
        <v>134</v>
      </c>
      <c r="L2772">
        <v>1553</v>
      </c>
      <c r="M2772">
        <v>1114</v>
      </c>
      <c r="N2772">
        <v>1839</v>
      </c>
      <c r="O2772">
        <v>196</v>
      </c>
      <c r="P2772">
        <v>2492.44</v>
      </c>
    </row>
    <row r="2773" spans="3:16" x14ac:dyDescent="0.2">
      <c r="C2773" s="5">
        <v>40176</v>
      </c>
      <c r="D2773" t="s">
        <v>83</v>
      </c>
      <c r="E2773">
        <v>15223</v>
      </c>
      <c r="F2773" s="9"/>
      <c r="G2773">
        <v>5094</v>
      </c>
      <c r="H2773">
        <f>'[4]200912'!AE84</f>
        <v>5784</v>
      </c>
      <c r="I2773">
        <v>1100</v>
      </c>
      <c r="J2773">
        <v>2165</v>
      </c>
      <c r="K2773">
        <v>134</v>
      </c>
      <c r="L2773">
        <v>1552</v>
      </c>
      <c r="M2773">
        <v>1121</v>
      </c>
      <c r="N2773">
        <v>1887</v>
      </c>
      <c r="O2773">
        <v>201</v>
      </c>
      <c r="P2773">
        <v>2506.2600000000002</v>
      </c>
    </row>
    <row r="2774" spans="3:16" x14ac:dyDescent="0.2">
      <c r="C2774" s="5">
        <v>40176</v>
      </c>
      <c r="D2774" t="s">
        <v>84</v>
      </c>
      <c r="E2774">
        <v>14979</v>
      </c>
      <c r="F2774" s="9"/>
      <c r="G2774">
        <v>5148</v>
      </c>
      <c r="H2774">
        <f>'[4]200912'!AE85</f>
        <v>5473</v>
      </c>
      <c r="I2774">
        <v>1162</v>
      </c>
      <c r="J2774">
        <v>2109</v>
      </c>
      <c r="K2774">
        <v>126</v>
      </c>
      <c r="L2774">
        <v>1597</v>
      </c>
      <c r="M2774">
        <v>1121</v>
      </c>
      <c r="N2774">
        <v>1887</v>
      </c>
      <c r="O2774">
        <v>209</v>
      </c>
      <c r="P2774">
        <v>2520.59</v>
      </c>
    </row>
    <row r="2775" spans="3:16" x14ac:dyDescent="0.2">
      <c r="C2775" s="5">
        <v>40176</v>
      </c>
      <c r="D2775" t="s">
        <v>85</v>
      </c>
      <c r="E2775">
        <v>14533</v>
      </c>
      <c r="F2775" s="9"/>
      <c r="G2775">
        <v>5170</v>
      </c>
      <c r="H2775">
        <f>'[4]200912'!AE86</f>
        <v>5273</v>
      </c>
      <c r="I2775">
        <v>1136</v>
      </c>
      <c r="J2775">
        <v>2079</v>
      </c>
      <c r="K2775">
        <v>127</v>
      </c>
      <c r="L2775">
        <v>1653</v>
      </c>
      <c r="M2775">
        <v>1121</v>
      </c>
      <c r="N2775">
        <v>1887</v>
      </c>
      <c r="O2775">
        <v>217</v>
      </c>
      <c r="P2775">
        <v>2514.64</v>
      </c>
    </row>
    <row r="2776" spans="3:16" x14ac:dyDescent="0.2">
      <c r="C2776" s="5">
        <v>40176</v>
      </c>
      <c r="D2776" t="s">
        <v>86</v>
      </c>
      <c r="E2776">
        <v>14252</v>
      </c>
      <c r="F2776" s="9"/>
      <c r="G2776">
        <v>5147</v>
      </c>
      <c r="H2776">
        <f>'[4]200912'!AE87</f>
        <v>5145</v>
      </c>
      <c r="I2776">
        <v>1150</v>
      </c>
      <c r="J2776">
        <v>2077</v>
      </c>
      <c r="K2776">
        <v>122</v>
      </c>
      <c r="L2776">
        <v>1682</v>
      </c>
      <c r="M2776">
        <v>1121</v>
      </c>
      <c r="N2776">
        <v>1887</v>
      </c>
      <c r="O2776">
        <v>226</v>
      </c>
      <c r="P2776">
        <v>2508.69</v>
      </c>
    </row>
    <row r="2777" spans="3:16" x14ac:dyDescent="0.2">
      <c r="C2777" s="5">
        <v>40176</v>
      </c>
      <c r="D2777" t="s">
        <v>87</v>
      </c>
      <c r="E2777">
        <v>14313</v>
      </c>
      <c r="F2777" s="9"/>
      <c r="G2777">
        <v>5206</v>
      </c>
      <c r="H2777">
        <f>'[4]200912'!AE88</f>
        <v>4986</v>
      </c>
      <c r="I2777">
        <v>1215</v>
      </c>
      <c r="J2777">
        <v>2086</v>
      </c>
      <c r="K2777">
        <v>133</v>
      </c>
      <c r="L2777">
        <v>1610</v>
      </c>
      <c r="M2777">
        <v>1120</v>
      </c>
      <c r="N2777">
        <v>1903</v>
      </c>
      <c r="O2777">
        <v>234</v>
      </c>
      <c r="P2777">
        <v>2502.7399999999998</v>
      </c>
    </row>
    <row r="2778" spans="3:16" x14ac:dyDescent="0.2">
      <c r="C2778" s="5">
        <v>40176</v>
      </c>
      <c r="D2778" t="s">
        <v>88</v>
      </c>
      <c r="E2778">
        <v>14379</v>
      </c>
      <c r="F2778" s="9"/>
      <c r="G2778">
        <v>5242</v>
      </c>
      <c r="H2778">
        <f>'[4]200912'!AE89</f>
        <v>4863</v>
      </c>
      <c r="I2778">
        <v>1200</v>
      </c>
      <c r="J2778">
        <v>2084</v>
      </c>
      <c r="K2778">
        <v>129</v>
      </c>
      <c r="L2778">
        <v>1624</v>
      </c>
      <c r="M2778">
        <v>1120</v>
      </c>
      <c r="N2778">
        <v>1903</v>
      </c>
      <c r="O2778">
        <v>233</v>
      </c>
      <c r="P2778">
        <v>2496.7800000000002</v>
      </c>
    </row>
    <row r="2779" spans="3:16" x14ac:dyDescent="0.2">
      <c r="C2779" s="5">
        <v>40176</v>
      </c>
      <c r="D2779" t="s">
        <v>89</v>
      </c>
      <c r="E2779">
        <v>14290</v>
      </c>
      <c r="F2779" s="9"/>
      <c r="G2779">
        <v>5257</v>
      </c>
      <c r="H2779">
        <f>'[4]200912'!AE90</f>
        <v>4745</v>
      </c>
      <c r="I2779">
        <v>1196</v>
      </c>
      <c r="J2779">
        <v>2077</v>
      </c>
      <c r="K2779">
        <v>138</v>
      </c>
      <c r="L2779">
        <v>1614</v>
      </c>
      <c r="M2779">
        <v>1120</v>
      </c>
      <c r="N2779">
        <v>1903</v>
      </c>
      <c r="O2779">
        <v>232</v>
      </c>
      <c r="P2779">
        <v>2487.52</v>
      </c>
    </row>
    <row r="2780" spans="3:16" x14ac:dyDescent="0.2">
      <c r="C2780" s="5">
        <v>40176</v>
      </c>
      <c r="D2780" t="s">
        <v>90</v>
      </c>
      <c r="E2780">
        <v>14177</v>
      </c>
      <c r="F2780" s="9"/>
      <c r="G2780">
        <v>5213</v>
      </c>
      <c r="H2780">
        <f>'[4]200912'!AE91</f>
        <v>4748</v>
      </c>
      <c r="I2780">
        <v>1266</v>
      </c>
      <c r="J2780">
        <v>2024</v>
      </c>
      <c r="K2780">
        <v>147</v>
      </c>
      <c r="L2780">
        <v>1600</v>
      </c>
      <c r="M2780">
        <v>1120</v>
      </c>
      <c r="N2780">
        <v>1903</v>
      </c>
      <c r="O2780">
        <v>232</v>
      </c>
      <c r="P2780">
        <v>2478.2600000000002</v>
      </c>
    </row>
    <row r="2781" spans="3:16" x14ac:dyDescent="0.2">
      <c r="C2781" s="5">
        <v>40176</v>
      </c>
      <c r="D2781" t="s">
        <v>91</v>
      </c>
      <c r="E2781">
        <v>14246</v>
      </c>
      <c r="F2781" s="9"/>
      <c r="G2781">
        <v>5296</v>
      </c>
      <c r="H2781">
        <f>'[4]200912'!AE92</f>
        <v>4892</v>
      </c>
      <c r="I2781">
        <v>1312</v>
      </c>
      <c r="J2781">
        <v>2029</v>
      </c>
      <c r="K2781">
        <v>147</v>
      </c>
      <c r="L2781">
        <v>1530</v>
      </c>
      <c r="M2781">
        <v>1029</v>
      </c>
      <c r="N2781">
        <v>1898</v>
      </c>
      <c r="O2781">
        <v>231</v>
      </c>
      <c r="P2781">
        <v>2469</v>
      </c>
    </row>
    <row r="2782" spans="3:16" x14ac:dyDescent="0.2">
      <c r="C2782" s="5">
        <v>40176</v>
      </c>
      <c r="D2782" t="s">
        <v>92</v>
      </c>
      <c r="E2782">
        <v>14189</v>
      </c>
      <c r="F2782" s="9"/>
      <c r="G2782">
        <v>5221</v>
      </c>
      <c r="H2782">
        <f>'[4]200912'!AE93</f>
        <v>4906</v>
      </c>
      <c r="I2782">
        <v>1266</v>
      </c>
      <c r="J2782">
        <v>2122</v>
      </c>
      <c r="K2782">
        <v>146</v>
      </c>
      <c r="L2782">
        <v>1498</v>
      </c>
      <c r="M2782">
        <v>1029</v>
      </c>
      <c r="N2782">
        <v>1898</v>
      </c>
      <c r="O2782">
        <v>228</v>
      </c>
      <c r="P2782">
        <v>2459.9299999999998</v>
      </c>
    </row>
    <row r="2783" spans="3:16" x14ac:dyDescent="0.2">
      <c r="C2783" s="5">
        <v>40176</v>
      </c>
      <c r="D2783" t="s">
        <v>93</v>
      </c>
      <c r="E2783">
        <v>14051</v>
      </c>
      <c r="F2783" s="9"/>
      <c r="G2783">
        <v>5090</v>
      </c>
      <c r="H2783">
        <f>'[4]200912'!AE94</f>
        <v>4872</v>
      </c>
      <c r="I2783">
        <v>1243</v>
      </c>
      <c r="J2783">
        <v>2161</v>
      </c>
      <c r="K2783">
        <v>151</v>
      </c>
      <c r="L2783">
        <v>1493</v>
      </c>
      <c r="M2783">
        <v>1029</v>
      </c>
      <c r="N2783">
        <v>1898</v>
      </c>
      <c r="O2783">
        <v>225</v>
      </c>
      <c r="P2783">
        <v>2435.7399999999998</v>
      </c>
    </row>
    <row r="2784" spans="3:16" x14ac:dyDescent="0.2">
      <c r="C2784" s="5">
        <v>40176</v>
      </c>
      <c r="D2784" t="s">
        <v>94</v>
      </c>
      <c r="E2784">
        <v>13843</v>
      </c>
      <c r="F2784" s="9"/>
      <c r="G2784">
        <v>5010</v>
      </c>
      <c r="H2784">
        <f>'[4]200912'!AE95</f>
        <v>4713</v>
      </c>
      <c r="I2784">
        <v>1292</v>
      </c>
      <c r="J2784">
        <v>2112</v>
      </c>
      <c r="K2784">
        <v>156</v>
      </c>
      <c r="L2784">
        <v>1478</v>
      </c>
      <c r="M2784">
        <v>1029</v>
      </c>
      <c r="N2784">
        <v>1898</v>
      </c>
      <c r="O2784">
        <v>222</v>
      </c>
      <c r="P2784">
        <v>2411.5500000000002</v>
      </c>
    </row>
    <row r="2785" spans="3:16" x14ac:dyDescent="0.2">
      <c r="C2785" s="5">
        <v>40176</v>
      </c>
      <c r="D2785" t="s">
        <v>95</v>
      </c>
      <c r="E2785">
        <v>13612</v>
      </c>
      <c r="F2785" s="9"/>
      <c r="G2785">
        <v>4957</v>
      </c>
      <c r="H2785">
        <f>'[4]200912'!AE96</f>
        <v>4472</v>
      </c>
      <c r="I2785">
        <v>1326</v>
      </c>
      <c r="J2785">
        <v>2124</v>
      </c>
      <c r="K2785">
        <v>145</v>
      </c>
      <c r="L2785">
        <v>1432</v>
      </c>
      <c r="M2785">
        <v>956</v>
      </c>
      <c r="N2785">
        <v>1908</v>
      </c>
      <c r="O2785">
        <v>219</v>
      </c>
      <c r="P2785">
        <v>2387.56</v>
      </c>
    </row>
    <row r="2786" spans="3:16" x14ac:dyDescent="0.2">
      <c r="C2786" s="5">
        <v>40176</v>
      </c>
      <c r="D2786" t="s">
        <v>96</v>
      </c>
      <c r="E2786">
        <v>13178</v>
      </c>
      <c r="F2786" s="9"/>
      <c r="G2786">
        <v>4765</v>
      </c>
      <c r="H2786">
        <f>'[4]200912'!AE97</f>
        <v>4277</v>
      </c>
      <c r="I2786">
        <v>1325</v>
      </c>
      <c r="J2786">
        <v>2170</v>
      </c>
      <c r="K2786">
        <v>137</v>
      </c>
      <c r="L2786">
        <v>1409</v>
      </c>
      <c r="M2786">
        <v>956</v>
      </c>
      <c r="N2786">
        <v>1908</v>
      </c>
      <c r="O2786">
        <v>213</v>
      </c>
      <c r="P2786">
        <v>2363.37</v>
      </c>
    </row>
    <row r="2787" spans="3:16" x14ac:dyDescent="0.2">
      <c r="C2787" s="5">
        <v>40176</v>
      </c>
      <c r="D2787" t="s">
        <v>97</v>
      </c>
      <c r="E2787">
        <v>12660</v>
      </c>
      <c r="F2787" s="9"/>
      <c r="G2787">
        <v>4659</v>
      </c>
      <c r="H2787">
        <f>'[4]200912'!AE98</f>
        <v>4190</v>
      </c>
      <c r="I2787">
        <v>1357</v>
      </c>
      <c r="J2787">
        <v>2225</v>
      </c>
      <c r="K2787">
        <v>132</v>
      </c>
      <c r="L2787">
        <v>1375</v>
      </c>
      <c r="M2787">
        <v>956</v>
      </c>
      <c r="N2787">
        <v>1908</v>
      </c>
      <c r="O2787">
        <v>208</v>
      </c>
      <c r="P2787">
        <v>2337.7800000000002</v>
      </c>
    </row>
    <row r="2788" spans="3:16" x14ac:dyDescent="0.2">
      <c r="C2788" s="5">
        <v>40176</v>
      </c>
      <c r="D2788" t="s">
        <v>98</v>
      </c>
      <c r="E2788">
        <v>12408</v>
      </c>
      <c r="F2788" s="9"/>
      <c r="G2788">
        <v>4495</v>
      </c>
      <c r="H2788">
        <f>'[4]200912'!AE99</f>
        <v>4144</v>
      </c>
      <c r="I2788">
        <v>1357</v>
      </c>
      <c r="J2788">
        <v>2321</v>
      </c>
      <c r="K2788">
        <v>132</v>
      </c>
      <c r="L2788">
        <v>1308</v>
      </c>
      <c r="M2788">
        <v>956</v>
      </c>
      <c r="N2788">
        <v>1908</v>
      </c>
      <c r="O2788">
        <v>202</v>
      </c>
      <c r="P2788">
        <v>2312.5</v>
      </c>
    </row>
    <row r="2789" spans="3:16" x14ac:dyDescent="0.2">
      <c r="C2789" s="5">
        <v>40177</v>
      </c>
      <c r="D2789" t="s">
        <v>3</v>
      </c>
      <c r="E2789">
        <v>12209</v>
      </c>
      <c r="F2789" s="9"/>
      <c r="G2789">
        <v>4284</v>
      </c>
      <c r="H2789">
        <f>'[4]200912'!AF4</f>
        <v>3948</v>
      </c>
      <c r="I2789">
        <v>1261</v>
      </c>
      <c r="J2789">
        <v>2336</v>
      </c>
      <c r="K2789">
        <v>124</v>
      </c>
      <c r="L2789">
        <v>1290</v>
      </c>
      <c r="M2789">
        <v>920</v>
      </c>
      <c r="N2789">
        <v>2613</v>
      </c>
      <c r="O2789">
        <v>221</v>
      </c>
      <c r="P2789">
        <v>2287.21</v>
      </c>
    </row>
    <row r="2790" spans="3:16" x14ac:dyDescent="0.2">
      <c r="C2790" s="5">
        <v>40177</v>
      </c>
      <c r="D2790" t="s">
        <v>4</v>
      </c>
      <c r="E2790">
        <v>11910</v>
      </c>
      <c r="F2790" s="9"/>
      <c r="G2790">
        <v>4109</v>
      </c>
      <c r="H2790">
        <f>'[4]200912'!AF5</f>
        <v>3869</v>
      </c>
      <c r="I2790">
        <v>1234</v>
      </c>
      <c r="J2790">
        <v>2393</v>
      </c>
      <c r="K2790">
        <v>127</v>
      </c>
      <c r="L2790">
        <v>1273</v>
      </c>
      <c r="M2790">
        <v>920</v>
      </c>
      <c r="N2790">
        <v>2613</v>
      </c>
      <c r="O2790">
        <v>214</v>
      </c>
      <c r="P2790">
        <v>2072.7199999999998</v>
      </c>
    </row>
    <row r="2791" spans="3:16" x14ac:dyDescent="0.2">
      <c r="C2791" s="5">
        <v>40177</v>
      </c>
      <c r="D2791" t="s">
        <v>5</v>
      </c>
      <c r="E2791">
        <v>11651</v>
      </c>
      <c r="F2791" s="9"/>
      <c r="G2791">
        <v>3948</v>
      </c>
      <c r="H2791">
        <f>'[4]200912'!AF6</f>
        <v>3863</v>
      </c>
      <c r="I2791">
        <v>1166</v>
      </c>
      <c r="J2791">
        <v>2435</v>
      </c>
      <c r="K2791">
        <v>132</v>
      </c>
      <c r="L2791">
        <v>1232</v>
      </c>
      <c r="M2791">
        <v>920</v>
      </c>
      <c r="N2791">
        <v>2613</v>
      </c>
      <c r="O2791">
        <v>207</v>
      </c>
      <c r="P2791">
        <v>2049.63</v>
      </c>
    </row>
    <row r="2792" spans="3:16" x14ac:dyDescent="0.2">
      <c r="C2792" s="5">
        <v>40177</v>
      </c>
      <c r="D2792" t="s">
        <v>6</v>
      </c>
      <c r="E2792">
        <v>11438</v>
      </c>
      <c r="F2792" s="9"/>
      <c r="G2792">
        <v>3794</v>
      </c>
      <c r="H2792">
        <f>'[4]200912'!AF7</f>
        <v>3798</v>
      </c>
      <c r="I2792">
        <v>1115</v>
      </c>
      <c r="J2792">
        <v>2426</v>
      </c>
      <c r="K2792">
        <v>135</v>
      </c>
      <c r="L2792">
        <v>1163</v>
      </c>
      <c r="M2792">
        <v>920</v>
      </c>
      <c r="N2792">
        <v>2613</v>
      </c>
      <c r="O2792">
        <v>200</v>
      </c>
      <c r="P2792">
        <v>2026.54</v>
      </c>
    </row>
    <row r="2793" spans="3:16" x14ac:dyDescent="0.2">
      <c r="C2793" s="5">
        <v>40177</v>
      </c>
      <c r="D2793" t="s">
        <v>7</v>
      </c>
      <c r="E2793">
        <v>11318</v>
      </c>
      <c r="F2793" s="9"/>
      <c r="G2793">
        <v>3647</v>
      </c>
      <c r="H2793">
        <f>'[4]200912'!AF8</f>
        <v>3734</v>
      </c>
      <c r="I2793">
        <v>1091</v>
      </c>
      <c r="J2793">
        <v>2426</v>
      </c>
      <c r="K2793">
        <v>146</v>
      </c>
      <c r="L2793">
        <v>1113</v>
      </c>
      <c r="M2793">
        <v>891</v>
      </c>
      <c r="N2793">
        <v>2553</v>
      </c>
      <c r="O2793">
        <v>192</v>
      </c>
      <c r="P2793">
        <v>2003.45</v>
      </c>
    </row>
    <row r="2794" spans="3:16" x14ac:dyDescent="0.2">
      <c r="C2794" s="5">
        <v>40177</v>
      </c>
      <c r="D2794" t="s">
        <v>8</v>
      </c>
      <c r="E2794">
        <v>11195</v>
      </c>
      <c r="F2794" s="9"/>
      <c r="G2794">
        <v>3568</v>
      </c>
      <c r="H2794">
        <f>'[4]200912'!AF9</f>
        <v>3744</v>
      </c>
      <c r="I2794">
        <v>1105</v>
      </c>
      <c r="J2794">
        <v>2384</v>
      </c>
      <c r="K2794">
        <v>140</v>
      </c>
      <c r="L2794">
        <v>1034</v>
      </c>
      <c r="M2794">
        <v>891</v>
      </c>
      <c r="N2794">
        <v>2553</v>
      </c>
      <c r="O2794">
        <v>187</v>
      </c>
      <c r="P2794">
        <v>1980.36</v>
      </c>
    </row>
    <row r="2795" spans="3:16" x14ac:dyDescent="0.2">
      <c r="C2795" s="5">
        <v>40177</v>
      </c>
      <c r="D2795" t="s">
        <v>9</v>
      </c>
      <c r="E2795">
        <v>11053</v>
      </c>
      <c r="F2795" s="9"/>
      <c r="G2795">
        <v>3586</v>
      </c>
      <c r="H2795">
        <f>'[4]200912'!AF10</f>
        <v>3721</v>
      </c>
      <c r="I2795">
        <v>1099</v>
      </c>
      <c r="J2795">
        <v>2463</v>
      </c>
      <c r="K2795">
        <v>142</v>
      </c>
      <c r="L2795">
        <v>1000</v>
      </c>
      <c r="M2795">
        <v>891</v>
      </c>
      <c r="N2795">
        <v>2553</v>
      </c>
      <c r="O2795">
        <v>183</v>
      </c>
      <c r="P2795">
        <v>1968.41</v>
      </c>
    </row>
    <row r="2796" spans="3:16" x14ac:dyDescent="0.2">
      <c r="C2796" s="5">
        <v>40177</v>
      </c>
      <c r="D2796" t="s">
        <v>10</v>
      </c>
      <c r="E2796">
        <v>11035</v>
      </c>
      <c r="F2796" s="9"/>
      <c r="G2796">
        <v>3609</v>
      </c>
      <c r="H2796">
        <f>'[4]200912'!AF11</f>
        <v>3686</v>
      </c>
      <c r="I2796">
        <v>1081</v>
      </c>
      <c r="J2796">
        <v>2498</v>
      </c>
      <c r="K2796">
        <v>143</v>
      </c>
      <c r="L2796">
        <v>1006</v>
      </c>
      <c r="M2796">
        <v>891</v>
      </c>
      <c r="N2796">
        <v>2553</v>
      </c>
      <c r="O2796">
        <v>178</v>
      </c>
      <c r="P2796">
        <v>1955.95</v>
      </c>
    </row>
    <row r="2797" spans="3:16" x14ac:dyDescent="0.2">
      <c r="C2797" s="5">
        <v>40177</v>
      </c>
      <c r="D2797" t="s">
        <v>11</v>
      </c>
      <c r="E2797">
        <v>11050</v>
      </c>
      <c r="F2797" s="9"/>
      <c r="G2797">
        <v>3568</v>
      </c>
      <c r="H2797">
        <f>'[4]200912'!AF12</f>
        <v>3669</v>
      </c>
      <c r="I2797">
        <v>1100</v>
      </c>
      <c r="J2797">
        <v>2471</v>
      </c>
      <c r="K2797">
        <v>148</v>
      </c>
      <c r="L2797">
        <v>976</v>
      </c>
      <c r="M2797">
        <v>915</v>
      </c>
      <c r="N2797">
        <v>2443</v>
      </c>
      <c r="O2797">
        <v>173</v>
      </c>
      <c r="P2797">
        <v>1944.3</v>
      </c>
    </row>
    <row r="2798" spans="3:16" x14ac:dyDescent="0.2">
      <c r="C2798" s="5">
        <v>40177</v>
      </c>
      <c r="D2798" t="s">
        <v>12</v>
      </c>
      <c r="E2798">
        <v>11000</v>
      </c>
      <c r="F2798" s="9"/>
      <c r="G2798">
        <v>3527</v>
      </c>
      <c r="H2798">
        <f>'[4]200912'!AF13</f>
        <v>3680</v>
      </c>
      <c r="I2798">
        <v>1114</v>
      </c>
      <c r="J2798">
        <v>2543</v>
      </c>
      <c r="K2798">
        <v>141</v>
      </c>
      <c r="L2798">
        <v>980</v>
      </c>
      <c r="M2798">
        <v>915</v>
      </c>
      <c r="N2798">
        <v>2443</v>
      </c>
      <c r="O2798">
        <v>170</v>
      </c>
      <c r="P2798">
        <v>1931.85</v>
      </c>
    </row>
    <row r="2799" spans="3:16" x14ac:dyDescent="0.2">
      <c r="C2799" s="5">
        <v>40177</v>
      </c>
      <c r="D2799" t="s">
        <v>13</v>
      </c>
      <c r="E2799">
        <v>10931</v>
      </c>
      <c r="F2799" s="9"/>
      <c r="G2799">
        <v>3494</v>
      </c>
      <c r="H2799">
        <f>'[4]200912'!AF14</f>
        <v>3681</v>
      </c>
      <c r="I2799">
        <v>1073</v>
      </c>
      <c r="J2799">
        <v>2538</v>
      </c>
      <c r="K2799">
        <v>125</v>
      </c>
      <c r="L2799">
        <v>957</v>
      </c>
      <c r="M2799">
        <v>915</v>
      </c>
      <c r="N2799">
        <v>2443</v>
      </c>
      <c r="O2799">
        <v>166</v>
      </c>
      <c r="P2799">
        <v>1923.02</v>
      </c>
    </row>
    <row r="2800" spans="3:16" x14ac:dyDescent="0.2">
      <c r="C2800" s="5">
        <v>40177</v>
      </c>
      <c r="D2800" t="s">
        <v>14</v>
      </c>
      <c r="E2800">
        <v>10861</v>
      </c>
      <c r="F2800" s="9"/>
      <c r="G2800">
        <v>3467</v>
      </c>
      <c r="H2800">
        <f>'[4]200912'!AF15</f>
        <v>3704</v>
      </c>
      <c r="I2800">
        <v>1108</v>
      </c>
      <c r="J2800">
        <v>2488</v>
      </c>
      <c r="K2800">
        <v>127</v>
      </c>
      <c r="L2800">
        <v>917</v>
      </c>
      <c r="M2800">
        <v>915</v>
      </c>
      <c r="N2800">
        <v>2443</v>
      </c>
      <c r="O2800">
        <v>163</v>
      </c>
      <c r="P2800">
        <v>1913.9</v>
      </c>
    </row>
    <row r="2801" spans="3:16" x14ac:dyDescent="0.2">
      <c r="C2801" s="5">
        <v>40177</v>
      </c>
      <c r="D2801" t="s">
        <v>15</v>
      </c>
      <c r="E2801">
        <v>10757</v>
      </c>
      <c r="F2801" s="9"/>
      <c r="G2801">
        <v>3453</v>
      </c>
      <c r="H2801">
        <f>'[4]200912'!AF16</f>
        <v>3724</v>
      </c>
      <c r="I2801">
        <v>1099</v>
      </c>
      <c r="J2801">
        <v>2485</v>
      </c>
      <c r="K2801">
        <v>126</v>
      </c>
      <c r="L2801">
        <v>892</v>
      </c>
      <c r="M2801">
        <v>917</v>
      </c>
      <c r="N2801">
        <v>2496</v>
      </c>
      <c r="O2801">
        <v>160</v>
      </c>
      <c r="P2801">
        <v>1905.57</v>
      </c>
    </row>
    <row r="2802" spans="3:16" x14ac:dyDescent="0.2">
      <c r="C2802" s="5">
        <v>40177</v>
      </c>
      <c r="D2802" t="s">
        <v>16</v>
      </c>
      <c r="E2802">
        <v>10657</v>
      </c>
      <c r="F2802" s="9"/>
      <c r="G2802">
        <v>3468</v>
      </c>
      <c r="H2802">
        <f>'[4]200912'!AF17</f>
        <v>3728</v>
      </c>
      <c r="I2802">
        <v>1122</v>
      </c>
      <c r="J2802">
        <v>2556</v>
      </c>
      <c r="K2802">
        <v>126</v>
      </c>
      <c r="L2802">
        <v>918</v>
      </c>
      <c r="M2802">
        <v>917</v>
      </c>
      <c r="N2802">
        <v>2496</v>
      </c>
      <c r="O2802">
        <v>158</v>
      </c>
      <c r="P2802">
        <v>1896.75</v>
      </c>
    </row>
    <row r="2803" spans="3:16" x14ac:dyDescent="0.2">
      <c r="C2803" s="5">
        <v>40177</v>
      </c>
      <c r="D2803" t="s">
        <v>17</v>
      </c>
      <c r="E2803">
        <v>10654</v>
      </c>
      <c r="F2803" s="9"/>
      <c r="G2803">
        <v>3500</v>
      </c>
      <c r="H2803">
        <f>'[4]200912'!AF18</f>
        <v>3721</v>
      </c>
      <c r="I2803">
        <v>1098</v>
      </c>
      <c r="J2803">
        <v>2555</v>
      </c>
      <c r="K2803">
        <v>198</v>
      </c>
      <c r="L2803">
        <v>869</v>
      </c>
      <c r="M2803">
        <v>917</v>
      </c>
      <c r="N2803">
        <v>2496</v>
      </c>
      <c r="O2803">
        <v>155</v>
      </c>
      <c r="P2803">
        <v>1898.91</v>
      </c>
    </row>
    <row r="2804" spans="3:16" x14ac:dyDescent="0.2">
      <c r="C2804" s="5">
        <v>40177</v>
      </c>
      <c r="D2804" t="s">
        <v>18</v>
      </c>
      <c r="E2804">
        <v>10687</v>
      </c>
      <c r="F2804" s="9"/>
      <c r="G2804">
        <v>3510</v>
      </c>
      <c r="H2804">
        <f>'[4]200912'!AF19</f>
        <v>3752</v>
      </c>
      <c r="I2804">
        <v>998</v>
      </c>
      <c r="J2804">
        <v>2552</v>
      </c>
      <c r="K2804">
        <v>195</v>
      </c>
      <c r="L2804">
        <v>834</v>
      </c>
      <c r="M2804">
        <v>917</v>
      </c>
      <c r="N2804">
        <v>2496</v>
      </c>
      <c r="O2804">
        <v>152</v>
      </c>
      <c r="P2804">
        <v>1901.58</v>
      </c>
    </row>
    <row r="2805" spans="3:16" x14ac:dyDescent="0.2">
      <c r="C2805" s="5">
        <v>40177</v>
      </c>
      <c r="D2805" t="s">
        <v>19</v>
      </c>
      <c r="E2805">
        <v>10761</v>
      </c>
      <c r="F2805" s="9"/>
      <c r="G2805">
        <v>3562</v>
      </c>
      <c r="H2805">
        <f>'[4]200912'!AF20</f>
        <v>3816</v>
      </c>
      <c r="I2805">
        <v>966</v>
      </c>
      <c r="J2805">
        <v>2510</v>
      </c>
      <c r="K2805">
        <v>192</v>
      </c>
      <c r="L2805">
        <v>867</v>
      </c>
      <c r="M2805">
        <v>954</v>
      </c>
      <c r="N2805">
        <v>2458</v>
      </c>
      <c r="O2805">
        <v>149</v>
      </c>
      <c r="P2805">
        <v>1903.94</v>
      </c>
    </row>
    <row r="2806" spans="3:16" x14ac:dyDescent="0.2">
      <c r="C2806" s="5">
        <v>40177</v>
      </c>
      <c r="D2806" t="s">
        <v>20</v>
      </c>
      <c r="E2806">
        <v>10848</v>
      </c>
      <c r="F2806" s="9"/>
      <c r="G2806">
        <v>3636</v>
      </c>
      <c r="H2806">
        <f>'[4]200912'!AF21</f>
        <v>3920</v>
      </c>
      <c r="I2806">
        <v>956</v>
      </c>
      <c r="J2806">
        <v>2491</v>
      </c>
      <c r="K2806">
        <v>192</v>
      </c>
      <c r="L2806">
        <v>869</v>
      </c>
      <c r="M2806">
        <v>954</v>
      </c>
      <c r="N2806">
        <v>2458</v>
      </c>
      <c r="O2806">
        <v>149</v>
      </c>
      <c r="P2806">
        <v>1906.61</v>
      </c>
    </row>
    <row r="2807" spans="3:16" x14ac:dyDescent="0.2">
      <c r="C2807" s="5">
        <v>40177</v>
      </c>
      <c r="D2807" t="s">
        <v>21</v>
      </c>
      <c r="E2807">
        <v>10964</v>
      </c>
      <c r="F2807" s="9"/>
      <c r="G2807">
        <v>3756</v>
      </c>
      <c r="H2807">
        <f>'[4]200912'!AF22</f>
        <v>3993</v>
      </c>
      <c r="I2807">
        <v>979</v>
      </c>
      <c r="J2807">
        <v>2465</v>
      </c>
      <c r="K2807">
        <v>192</v>
      </c>
      <c r="L2807">
        <v>915</v>
      </c>
      <c r="M2807">
        <v>954</v>
      </c>
      <c r="N2807">
        <v>2458</v>
      </c>
      <c r="O2807">
        <v>149</v>
      </c>
      <c r="P2807">
        <v>1917.56</v>
      </c>
    </row>
    <row r="2808" spans="3:16" x14ac:dyDescent="0.2">
      <c r="C2808" s="5">
        <v>40177</v>
      </c>
      <c r="D2808" t="s">
        <v>22</v>
      </c>
      <c r="E2808">
        <v>10982</v>
      </c>
      <c r="F2808" s="9"/>
      <c r="G2808">
        <v>3750</v>
      </c>
      <c r="H2808">
        <f>'[4]200912'!AF23</f>
        <v>4004</v>
      </c>
      <c r="I2808">
        <v>888</v>
      </c>
      <c r="J2808">
        <v>2557</v>
      </c>
      <c r="K2808">
        <v>192</v>
      </c>
      <c r="L2808">
        <v>918</v>
      </c>
      <c r="M2808">
        <v>954</v>
      </c>
      <c r="N2808">
        <v>2458</v>
      </c>
      <c r="O2808">
        <v>149</v>
      </c>
      <c r="P2808">
        <v>1928.2</v>
      </c>
    </row>
    <row r="2809" spans="3:16" x14ac:dyDescent="0.2">
      <c r="C2809" s="5">
        <v>40177</v>
      </c>
      <c r="D2809" t="s">
        <v>23</v>
      </c>
      <c r="E2809">
        <v>11111</v>
      </c>
      <c r="F2809" s="9"/>
      <c r="G2809">
        <v>3757</v>
      </c>
      <c r="H2809">
        <f>'[4]200912'!AF24</f>
        <v>4129</v>
      </c>
      <c r="I2809">
        <v>909</v>
      </c>
      <c r="J2809">
        <v>2588</v>
      </c>
      <c r="K2809">
        <v>192</v>
      </c>
      <c r="L2809">
        <v>906</v>
      </c>
      <c r="M2809">
        <v>930</v>
      </c>
      <c r="N2809">
        <v>2515</v>
      </c>
      <c r="O2809">
        <v>150</v>
      </c>
      <c r="P2809">
        <v>1939.15</v>
      </c>
    </row>
    <row r="2810" spans="3:16" x14ac:dyDescent="0.2">
      <c r="C2810" s="5">
        <v>40177</v>
      </c>
      <c r="D2810" t="s">
        <v>24</v>
      </c>
      <c r="E2810">
        <v>11139</v>
      </c>
      <c r="F2810" s="9"/>
      <c r="G2810">
        <v>3733</v>
      </c>
      <c r="H2810">
        <f>'[4]200912'!AF25</f>
        <v>4111</v>
      </c>
      <c r="I2810">
        <v>865</v>
      </c>
      <c r="J2810">
        <v>2534</v>
      </c>
      <c r="K2810">
        <v>194</v>
      </c>
      <c r="L2810">
        <v>828</v>
      </c>
      <c r="M2810">
        <v>930</v>
      </c>
      <c r="N2810">
        <v>2515</v>
      </c>
      <c r="O2810">
        <v>151</v>
      </c>
      <c r="P2810">
        <v>1950.29</v>
      </c>
    </row>
    <row r="2811" spans="3:16" x14ac:dyDescent="0.2">
      <c r="C2811" s="5">
        <v>40177</v>
      </c>
      <c r="D2811" t="s">
        <v>25</v>
      </c>
      <c r="E2811">
        <v>11154</v>
      </c>
      <c r="F2811" s="9"/>
      <c r="G2811">
        <v>3722</v>
      </c>
      <c r="H2811">
        <f>'[4]200912'!AF26</f>
        <v>4116</v>
      </c>
      <c r="I2811">
        <v>790</v>
      </c>
      <c r="J2811">
        <v>2584</v>
      </c>
      <c r="K2811">
        <v>197</v>
      </c>
      <c r="L2811">
        <v>765</v>
      </c>
      <c r="M2811">
        <v>930</v>
      </c>
      <c r="N2811">
        <v>2515</v>
      </c>
      <c r="O2811">
        <v>153</v>
      </c>
      <c r="P2811">
        <v>1959.67</v>
      </c>
    </row>
    <row r="2812" spans="3:16" x14ac:dyDescent="0.2">
      <c r="C2812" s="5">
        <v>40177</v>
      </c>
      <c r="D2812" t="s">
        <v>26</v>
      </c>
      <c r="E2812">
        <v>11196</v>
      </c>
      <c r="F2812" s="9"/>
      <c r="G2812">
        <v>3722</v>
      </c>
      <c r="H2812">
        <f>'[4]200912'!AF27</f>
        <v>4037</v>
      </c>
      <c r="I2812">
        <v>781</v>
      </c>
      <c r="J2812">
        <v>2494</v>
      </c>
      <c r="K2812">
        <v>199</v>
      </c>
      <c r="L2812">
        <v>798</v>
      </c>
      <c r="M2812">
        <v>930</v>
      </c>
      <c r="N2812">
        <v>2515</v>
      </c>
      <c r="O2812">
        <v>155</v>
      </c>
      <c r="P2812">
        <v>1969.34</v>
      </c>
    </row>
    <row r="2813" spans="3:16" x14ac:dyDescent="0.2">
      <c r="C2813" s="5">
        <v>40177</v>
      </c>
      <c r="D2813" t="s">
        <v>27</v>
      </c>
      <c r="E2813">
        <v>11314</v>
      </c>
      <c r="F2813" s="9"/>
      <c r="G2813">
        <v>3753</v>
      </c>
      <c r="H2813">
        <f>'[4]200912'!AF28</f>
        <v>3924</v>
      </c>
      <c r="I2813">
        <v>851</v>
      </c>
      <c r="J2813">
        <v>2521</v>
      </c>
      <c r="K2813">
        <v>201</v>
      </c>
      <c r="L2813">
        <v>799</v>
      </c>
      <c r="M2813">
        <v>891</v>
      </c>
      <c r="N2813">
        <v>2521</v>
      </c>
      <c r="O2813">
        <v>157</v>
      </c>
      <c r="P2813">
        <v>1979.21</v>
      </c>
    </row>
    <row r="2814" spans="3:16" x14ac:dyDescent="0.2">
      <c r="C2814" s="5">
        <v>40177</v>
      </c>
      <c r="D2814" t="s">
        <v>28</v>
      </c>
      <c r="E2814">
        <v>11459</v>
      </c>
      <c r="F2814" s="9"/>
      <c r="G2814">
        <v>3799</v>
      </c>
      <c r="H2814">
        <f>'[4]200912'!AF29</f>
        <v>4038</v>
      </c>
      <c r="I2814">
        <v>883</v>
      </c>
      <c r="J2814">
        <v>2546</v>
      </c>
      <c r="K2814">
        <v>203</v>
      </c>
      <c r="L2814">
        <v>799</v>
      </c>
      <c r="M2814">
        <v>891</v>
      </c>
      <c r="N2814">
        <v>2521</v>
      </c>
      <c r="O2814">
        <v>158</v>
      </c>
      <c r="P2814">
        <v>1988.58</v>
      </c>
    </row>
    <row r="2815" spans="3:16" x14ac:dyDescent="0.2">
      <c r="C2815" s="5">
        <v>40177</v>
      </c>
      <c r="D2815" t="s">
        <v>29</v>
      </c>
      <c r="E2815">
        <v>11679</v>
      </c>
      <c r="F2815" s="9"/>
      <c r="G2815">
        <v>3841</v>
      </c>
      <c r="H2815">
        <f>'[4]200912'!AF30</f>
        <v>4213</v>
      </c>
      <c r="I2815">
        <v>797</v>
      </c>
      <c r="J2815">
        <v>2688</v>
      </c>
      <c r="K2815">
        <v>205</v>
      </c>
      <c r="L2815">
        <v>834</v>
      </c>
      <c r="M2815">
        <v>891</v>
      </c>
      <c r="N2815">
        <v>2521</v>
      </c>
      <c r="O2815">
        <v>159</v>
      </c>
      <c r="P2815">
        <v>2010.71</v>
      </c>
    </row>
    <row r="2816" spans="3:16" x14ac:dyDescent="0.2">
      <c r="C2816" s="5">
        <v>40177</v>
      </c>
      <c r="D2816" t="s">
        <v>30</v>
      </c>
      <c r="E2816">
        <v>11948</v>
      </c>
      <c r="F2816" s="9"/>
      <c r="G2816">
        <v>3912</v>
      </c>
      <c r="H2816">
        <f>'[4]200912'!AF31</f>
        <v>4380</v>
      </c>
      <c r="I2816">
        <v>752</v>
      </c>
      <c r="J2816">
        <v>2691</v>
      </c>
      <c r="K2816">
        <v>207</v>
      </c>
      <c r="L2816">
        <v>791</v>
      </c>
      <c r="M2816">
        <v>891</v>
      </c>
      <c r="N2816">
        <v>2521</v>
      </c>
      <c r="O2816">
        <v>160</v>
      </c>
      <c r="P2816">
        <v>2032.35</v>
      </c>
    </row>
    <row r="2817" spans="3:16" x14ac:dyDescent="0.2">
      <c r="C2817" s="5">
        <v>40177</v>
      </c>
      <c r="D2817" t="s">
        <v>31</v>
      </c>
      <c r="E2817">
        <v>12070</v>
      </c>
      <c r="F2817" s="9"/>
      <c r="G2817">
        <v>4127</v>
      </c>
      <c r="H2817">
        <f>'[4]200912'!AF32</f>
        <v>4635</v>
      </c>
      <c r="I2817">
        <v>751</v>
      </c>
      <c r="J2817">
        <v>2575</v>
      </c>
      <c r="K2817">
        <v>209</v>
      </c>
      <c r="L2817">
        <v>816</v>
      </c>
      <c r="M2817">
        <v>944</v>
      </c>
      <c r="N2817">
        <v>2506</v>
      </c>
      <c r="O2817">
        <v>160</v>
      </c>
      <c r="P2817">
        <v>2053.9899999999998</v>
      </c>
    </row>
    <row r="2818" spans="3:16" x14ac:dyDescent="0.2">
      <c r="C2818" s="5">
        <v>40177</v>
      </c>
      <c r="D2818" t="s">
        <v>32</v>
      </c>
      <c r="E2818">
        <v>12314</v>
      </c>
      <c r="F2818" s="9"/>
      <c r="G2818">
        <v>4252</v>
      </c>
      <c r="H2818">
        <f>'[4]200912'!AF33</f>
        <v>4841</v>
      </c>
      <c r="I2818">
        <v>711</v>
      </c>
      <c r="J2818">
        <v>2560</v>
      </c>
      <c r="K2818">
        <v>99</v>
      </c>
      <c r="L2818">
        <v>834</v>
      </c>
      <c r="M2818">
        <v>944</v>
      </c>
      <c r="N2818">
        <v>2506</v>
      </c>
      <c r="O2818">
        <v>159</v>
      </c>
      <c r="P2818">
        <v>2076.12</v>
      </c>
    </row>
    <row r="2819" spans="3:16" x14ac:dyDescent="0.2">
      <c r="C2819" s="5">
        <v>40177</v>
      </c>
      <c r="D2819" t="s">
        <v>33</v>
      </c>
      <c r="E2819">
        <v>12692</v>
      </c>
      <c r="F2819" s="9"/>
      <c r="G2819">
        <v>4281</v>
      </c>
      <c r="H2819">
        <f>'[4]200912'!AF34</f>
        <v>5068</v>
      </c>
      <c r="I2819">
        <v>652</v>
      </c>
      <c r="J2819">
        <v>2580</v>
      </c>
      <c r="K2819">
        <v>99</v>
      </c>
      <c r="L2819">
        <v>794</v>
      </c>
      <c r="M2819">
        <v>944</v>
      </c>
      <c r="N2819">
        <v>2506</v>
      </c>
      <c r="O2819">
        <v>157</v>
      </c>
      <c r="P2819">
        <v>2082.7600000000002</v>
      </c>
    </row>
    <row r="2820" spans="3:16" x14ac:dyDescent="0.2">
      <c r="C2820" s="5">
        <v>40177</v>
      </c>
      <c r="D2820" t="s">
        <v>34</v>
      </c>
      <c r="E2820">
        <v>12967</v>
      </c>
      <c r="F2820" s="9"/>
      <c r="G2820">
        <v>4373</v>
      </c>
      <c r="H2820">
        <f>'[4]200912'!AF35</f>
        <v>5265</v>
      </c>
      <c r="I2820">
        <v>666</v>
      </c>
      <c r="J2820">
        <v>2530</v>
      </c>
      <c r="K2820">
        <v>105</v>
      </c>
      <c r="L2820">
        <v>826</v>
      </c>
      <c r="M2820">
        <v>944</v>
      </c>
      <c r="N2820">
        <v>2506</v>
      </c>
      <c r="O2820">
        <v>156</v>
      </c>
      <c r="P2820">
        <v>2089.6</v>
      </c>
    </row>
    <row r="2821" spans="3:16" x14ac:dyDescent="0.2">
      <c r="C2821" s="5">
        <v>40177</v>
      </c>
      <c r="D2821" t="s">
        <v>35</v>
      </c>
      <c r="E2821">
        <v>13135</v>
      </c>
      <c r="F2821" s="9"/>
      <c r="G2821">
        <v>4565</v>
      </c>
      <c r="H2821">
        <f>'[4]200912'!AF36</f>
        <v>5422</v>
      </c>
      <c r="I2821">
        <v>715</v>
      </c>
      <c r="J2821">
        <v>2501</v>
      </c>
      <c r="K2821">
        <v>110</v>
      </c>
      <c r="L2821">
        <v>852</v>
      </c>
      <c r="M2821">
        <v>954</v>
      </c>
      <c r="N2821">
        <v>2567</v>
      </c>
      <c r="O2821">
        <v>154</v>
      </c>
      <c r="P2821">
        <v>2095.94</v>
      </c>
    </row>
    <row r="2822" spans="3:16" x14ac:dyDescent="0.2">
      <c r="C2822" s="5">
        <v>40177</v>
      </c>
      <c r="D2822" t="s">
        <v>36</v>
      </c>
      <c r="E2822">
        <v>13379</v>
      </c>
      <c r="F2822" s="9"/>
      <c r="G2822">
        <v>4523</v>
      </c>
      <c r="H2822">
        <f>'[4]200912'!AF37</f>
        <v>5529</v>
      </c>
      <c r="I2822">
        <v>748</v>
      </c>
      <c r="J2822">
        <v>2550</v>
      </c>
      <c r="K2822">
        <v>98</v>
      </c>
      <c r="L2822">
        <v>908</v>
      </c>
      <c r="M2822">
        <v>954</v>
      </c>
      <c r="N2822">
        <v>2567</v>
      </c>
      <c r="O2822">
        <v>156</v>
      </c>
      <c r="P2822">
        <v>2103.08</v>
      </c>
    </row>
    <row r="2823" spans="3:16" x14ac:dyDescent="0.2">
      <c r="C2823" s="5">
        <v>40177</v>
      </c>
      <c r="D2823" t="s">
        <v>37</v>
      </c>
      <c r="E2823">
        <v>13597</v>
      </c>
      <c r="F2823" s="9"/>
      <c r="G2823">
        <v>4538</v>
      </c>
      <c r="H2823">
        <f>'[4]200912'!AF38</f>
        <v>5615</v>
      </c>
      <c r="I2823">
        <v>723</v>
      </c>
      <c r="J2823">
        <v>2587</v>
      </c>
      <c r="K2823">
        <v>94</v>
      </c>
      <c r="L2823">
        <v>891</v>
      </c>
      <c r="M2823">
        <v>954</v>
      </c>
      <c r="N2823">
        <v>2567</v>
      </c>
      <c r="O2823">
        <v>157</v>
      </c>
      <c r="P2823">
        <v>2114.29</v>
      </c>
    </row>
    <row r="2824" spans="3:16" x14ac:dyDescent="0.2">
      <c r="C2824" s="5">
        <v>40177</v>
      </c>
      <c r="D2824" t="s">
        <v>38</v>
      </c>
      <c r="E2824">
        <v>13739</v>
      </c>
      <c r="F2824" s="9"/>
      <c r="G2824">
        <v>4570</v>
      </c>
      <c r="H2824">
        <f>'[4]200912'!AF39</f>
        <v>5744</v>
      </c>
      <c r="I2824">
        <v>649</v>
      </c>
      <c r="J2824">
        <v>2486</v>
      </c>
      <c r="K2824">
        <v>90</v>
      </c>
      <c r="L2824">
        <v>901</v>
      </c>
      <c r="M2824">
        <v>954</v>
      </c>
      <c r="N2824">
        <v>2567</v>
      </c>
      <c r="O2824">
        <v>159</v>
      </c>
      <c r="P2824">
        <v>2125.19</v>
      </c>
    </row>
    <row r="2825" spans="3:16" x14ac:dyDescent="0.2">
      <c r="C2825" s="5">
        <v>40177</v>
      </c>
      <c r="D2825" t="s">
        <v>39</v>
      </c>
      <c r="E2825">
        <v>13998</v>
      </c>
      <c r="F2825" s="9"/>
      <c r="G2825">
        <v>4709</v>
      </c>
      <c r="H2825">
        <f>'[4]200912'!AF40</f>
        <v>5914</v>
      </c>
      <c r="I2825">
        <v>653</v>
      </c>
      <c r="J2825">
        <v>2443</v>
      </c>
      <c r="K2825">
        <v>86</v>
      </c>
      <c r="L2825">
        <v>856</v>
      </c>
      <c r="M2825">
        <v>968</v>
      </c>
      <c r="N2825">
        <v>2590</v>
      </c>
      <c r="O2825">
        <v>161</v>
      </c>
      <c r="P2825">
        <v>2136.9</v>
      </c>
    </row>
    <row r="2826" spans="3:16" x14ac:dyDescent="0.2">
      <c r="C2826" s="5">
        <v>40177</v>
      </c>
      <c r="D2826" t="s">
        <v>40</v>
      </c>
      <c r="E2826">
        <v>14219</v>
      </c>
      <c r="F2826" s="9"/>
      <c r="G2826">
        <v>4797</v>
      </c>
      <c r="H2826">
        <f>'[4]200912'!AF41</f>
        <v>5982</v>
      </c>
      <c r="I2826">
        <v>635</v>
      </c>
      <c r="J2826">
        <v>2537</v>
      </c>
      <c r="K2826">
        <v>85</v>
      </c>
      <c r="L2826">
        <v>846</v>
      </c>
      <c r="M2826">
        <v>968</v>
      </c>
      <c r="N2826">
        <v>2590</v>
      </c>
      <c r="O2826">
        <v>161</v>
      </c>
      <c r="P2826">
        <v>2148.11</v>
      </c>
    </row>
    <row r="2827" spans="3:16" x14ac:dyDescent="0.2">
      <c r="C2827" s="5">
        <v>40177</v>
      </c>
      <c r="D2827" t="s">
        <v>41</v>
      </c>
      <c r="E2827">
        <v>14293</v>
      </c>
      <c r="F2827" s="9"/>
      <c r="G2827">
        <v>4853</v>
      </c>
      <c r="H2827">
        <f>'[4]200912'!AF42</f>
        <v>6062</v>
      </c>
      <c r="I2827">
        <v>674</v>
      </c>
      <c r="J2827">
        <v>2503</v>
      </c>
      <c r="K2827">
        <v>79</v>
      </c>
      <c r="L2827">
        <v>831</v>
      </c>
      <c r="M2827">
        <v>968</v>
      </c>
      <c r="N2827">
        <v>2590</v>
      </c>
      <c r="O2827">
        <v>161</v>
      </c>
      <c r="P2827">
        <v>2155.1999999999998</v>
      </c>
    </row>
    <row r="2828" spans="3:16" x14ac:dyDescent="0.2">
      <c r="C2828" s="5">
        <v>40177</v>
      </c>
      <c r="D2828" t="s">
        <v>42</v>
      </c>
      <c r="E2828">
        <v>14404</v>
      </c>
      <c r="F2828" s="9"/>
      <c r="G2828">
        <v>4901</v>
      </c>
      <c r="H2828">
        <f>'[4]200912'!AF43</f>
        <v>6119</v>
      </c>
      <c r="I2828">
        <v>678</v>
      </c>
      <c r="J2828">
        <v>2577</v>
      </c>
      <c r="K2828">
        <v>68</v>
      </c>
      <c r="L2828">
        <v>833</v>
      </c>
      <c r="M2828">
        <v>968</v>
      </c>
      <c r="N2828">
        <v>2590</v>
      </c>
      <c r="O2828">
        <v>162</v>
      </c>
      <c r="P2828">
        <v>2162.2800000000002</v>
      </c>
    </row>
    <row r="2829" spans="3:16" x14ac:dyDescent="0.2">
      <c r="C2829" s="5">
        <v>40177</v>
      </c>
      <c r="D2829" t="s">
        <v>43</v>
      </c>
      <c r="E2829">
        <v>14502</v>
      </c>
      <c r="F2829" s="9"/>
      <c r="G2829">
        <v>4940</v>
      </c>
      <c r="H2829">
        <f>'[4]200912'!AF44</f>
        <v>6180</v>
      </c>
      <c r="I2829">
        <v>686</v>
      </c>
      <c r="J2829">
        <v>2562</v>
      </c>
      <c r="K2829">
        <v>61</v>
      </c>
      <c r="L2829">
        <v>849</v>
      </c>
      <c r="M2829">
        <v>973</v>
      </c>
      <c r="N2829">
        <v>2741</v>
      </c>
      <c r="O2829">
        <v>162</v>
      </c>
      <c r="P2829">
        <v>2169.0700000000002</v>
      </c>
    </row>
    <row r="2830" spans="3:16" x14ac:dyDescent="0.2">
      <c r="C2830" s="5">
        <v>40177</v>
      </c>
      <c r="D2830" t="s">
        <v>44</v>
      </c>
      <c r="E2830">
        <v>14679</v>
      </c>
      <c r="F2830" s="9"/>
      <c r="G2830">
        <v>4966</v>
      </c>
      <c r="H2830">
        <f>'[4]200912'!AF45</f>
        <v>6227</v>
      </c>
      <c r="I2830">
        <v>649</v>
      </c>
      <c r="J2830">
        <v>2520</v>
      </c>
      <c r="K2830">
        <v>55</v>
      </c>
      <c r="L2830">
        <v>897</v>
      </c>
      <c r="M2830">
        <v>973</v>
      </c>
      <c r="N2830">
        <v>2741</v>
      </c>
      <c r="O2830">
        <v>163</v>
      </c>
      <c r="P2830">
        <v>2176.15</v>
      </c>
    </row>
    <row r="2831" spans="3:16" x14ac:dyDescent="0.2">
      <c r="C2831" s="5">
        <v>40177</v>
      </c>
      <c r="D2831" t="s">
        <v>45</v>
      </c>
      <c r="E2831">
        <v>14841</v>
      </c>
      <c r="F2831" s="9"/>
      <c r="G2831">
        <v>5015</v>
      </c>
      <c r="H2831">
        <f>'[4]200912'!AF46</f>
        <v>6329</v>
      </c>
      <c r="I2831">
        <v>693</v>
      </c>
      <c r="J2831">
        <v>2489</v>
      </c>
      <c r="K2831">
        <v>56</v>
      </c>
      <c r="L2831">
        <v>844</v>
      </c>
      <c r="M2831">
        <v>973</v>
      </c>
      <c r="N2831">
        <v>2741</v>
      </c>
      <c r="O2831">
        <v>164</v>
      </c>
      <c r="P2831">
        <v>2158.79</v>
      </c>
    </row>
    <row r="2832" spans="3:16" x14ac:dyDescent="0.2">
      <c r="C2832" s="5">
        <v>40177</v>
      </c>
      <c r="D2832" t="s">
        <v>46</v>
      </c>
      <c r="E2832">
        <v>14904</v>
      </c>
      <c r="F2832" s="9"/>
      <c r="G2832">
        <v>5037</v>
      </c>
      <c r="H2832">
        <f>'[4]200912'!AF47</f>
        <v>6386</v>
      </c>
      <c r="I2832">
        <v>709</v>
      </c>
      <c r="J2832">
        <v>2560</v>
      </c>
      <c r="K2832">
        <v>59</v>
      </c>
      <c r="L2832">
        <v>828</v>
      </c>
      <c r="M2832">
        <v>973</v>
      </c>
      <c r="N2832">
        <v>2741</v>
      </c>
      <c r="O2832">
        <v>164</v>
      </c>
      <c r="P2832">
        <v>2141.7199999999998</v>
      </c>
    </row>
    <row r="2833" spans="3:16" x14ac:dyDescent="0.2">
      <c r="C2833" s="5">
        <v>40177</v>
      </c>
      <c r="D2833" t="s">
        <v>47</v>
      </c>
      <c r="E2833">
        <v>14890</v>
      </c>
      <c r="F2833" s="9"/>
      <c r="G2833">
        <v>5047</v>
      </c>
      <c r="H2833">
        <f>'[4]200912'!AF48</f>
        <v>6381</v>
      </c>
      <c r="I2833">
        <v>701</v>
      </c>
      <c r="J2833">
        <v>2546</v>
      </c>
      <c r="K2833">
        <v>58</v>
      </c>
      <c r="L2833">
        <v>905</v>
      </c>
      <c r="M2833">
        <v>991</v>
      </c>
      <c r="N2833">
        <v>2786</v>
      </c>
      <c r="O2833">
        <v>165</v>
      </c>
      <c r="P2833">
        <v>2124.35</v>
      </c>
    </row>
    <row r="2834" spans="3:16" x14ac:dyDescent="0.2">
      <c r="C2834" s="5">
        <v>40177</v>
      </c>
      <c r="D2834" t="s">
        <v>48</v>
      </c>
      <c r="E2834">
        <v>14989</v>
      </c>
      <c r="F2834" s="9"/>
      <c r="G2834">
        <v>5123</v>
      </c>
      <c r="H2834">
        <f>'[4]200912'!AF49</f>
        <v>6511</v>
      </c>
      <c r="I2834">
        <v>659</v>
      </c>
      <c r="J2834">
        <v>2516</v>
      </c>
      <c r="K2834">
        <v>53</v>
      </c>
      <c r="L2834">
        <v>979</v>
      </c>
      <c r="M2834">
        <v>991</v>
      </c>
      <c r="N2834">
        <v>2786</v>
      </c>
      <c r="O2834">
        <v>165</v>
      </c>
      <c r="P2834">
        <v>2106.98</v>
      </c>
    </row>
    <row r="2835" spans="3:16" x14ac:dyDescent="0.2">
      <c r="C2835" s="5">
        <v>40177</v>
      </c>
      <c r="D2835" t="s">
        <v>49</v>
      </c>
      <c r="E2835">
        <v>15218</v>
      </c>
      <c r="F2835" s="9"/>
      <c r="G2835">
        <v>5170</v>
      </c>
      <c r="H2835">
        <f>'[4]200912'!AF50</f>
        <v>6535</v>
      </c>
      <c r="I2835">
        <v>649</v>
      </c>
      <c r="J2835">
        <v>2487</v>
      </c>
      <c r="K2835">
        <v>47</v>
      </c>
      <c r="L2835">
        <v>983</v>
      </c>
      <c r="M2835">
        <v>991</v>
      </c>
      <c r="N2835">
        <v>2786</v>
      </c>
      <c r="O2835">
        <v>165</v>
      </c>
      <c r="P2835">
        <v>2080.02</v>
      </c>
    </row>
    <row r="2836" spans="3:16" x14ac:dyDescent="0.2">
      <c r="C2836" s="5">
        <v>40177</v>
      </c>
      <c r="D2836" t="s">
        <v>50</v>
      </c>
      <c r="E2836">
        <v>15228</v>
      </c>
      <c r="F2836" s="9"/>
      <c r="G2836">
        <v>5181</v>
      </c>
      <c r="H2836">
        <f>'[4]200912'!AF51</f>
        <v>6516</v>
      </c>
      <c r="I2836">
        <v>615</v>
      </c>
      <c r="J2836">
        <v>2442</v>
      </c>
      <c r="K2836">
        <v>39</v>
      </c>
      <c r="L2836">
        <v>997</v>
      </c>
      <c r="M2836">
        <v>991</v>
      </c>
      <c r="N2836">
        <v>2786</v>
      </c>
      <c r="O2836">
        <v>164</v>
      </c>
      <c r="P2836">
        <v>2053.06</v>
      </c>
    </row>
    <row r="2837" spans="3:16" x14ac:dyDescent="0.2">
      <c r="C2837" s="5">
        <v>40177</v>
      </c>
      <c r="D2837" t="s">
        <v>51</v>
      </c>
      <c r="E2837">
        <v>15259</v>
      </c>
      <c r="F2837" s="9"/>
      <c r="G2837">
        <v>5315</v>
      </c>
      <c r="H2837">
        <f>'[4]200912'!AF52</f>
        <v>6481</v>
      </c>
      <c r="I2837">
        <v>600</v>
      </c>
      <c r="J2837">
        <v>2447</v>
      </c>
      <c r="K2837">
        <v>37</v>
      </c>
      <c r="L2837">
        <v>1004</v>
      </c>
      <c r="M2837">
        <v>925</v>
      </c>
      <c r="N2837">
        <v>2747</v>
      </c>
      <c r="O2837">
        <v>164</v>
      </c>
      <c r="P2837">
        <v>2026.1</v>
      </c>
    </row>
    <row r="2838" spans="3:16" x14ac:dyDescent="0.2">
      <c r="C2838" s="5">
        <v>40177</v>
      </c>
      <c r="D2838" t="s">
        <v>52</v>
      </c>
      <c r="E2838">
        <v>15328</v>
      </c>
      <c r="F2838" s="9"/>
      <c r="G2838">
        <v>5319</v>
      </c>
      <c r="H2838">
        <f>'[4]200912'!AF53</f>
        <v>6385</v>
      </c>
      <c r="I2838">
        <v>568</v>
      </c>
      <c r="J2838">
        <v>2525</v>
      </c>
      <c r="K2838">
        <v>32</v>
      </c>
      <c r="L2838">
        <v>1000</v>
      </c>
      <c r="M2838">
        <v>925</v>
      </c>
      <c r="N2838">
        <v>2747</v>
      </c>
      <c r="O2838">
        <v>162</v>
      </c>
      <c r="P2838">
        <v>1999.64</v>
      </c>
    </row>
    <row r="2839" spans="3:16" x14ac:dyDescent="0.2">
      <c r="C2839" s="5">
        <v>40177</v>
      </c>
      <c r="D2839" t="s">
        <v>53</v>
      </c>
      <c r="E2839">
        <v>15429</v>
      </c>
      <c r="F2839" s="9"/>
      <c r="G2839">
        <v>5239</v>
      </c>
      <c r="H2839">
        <f>'[4]200912'!AF54</f>
        <v>6357</v>
      </c>
      <c r="I2839">
        <v>564</v>
      </c>
      <c r="J2839">
        <v>2554</v>
      </c>
      <c r="K2839">
        <v>27</v>
      </c>
      <c r="L2839">
        <v>931</v>
      </c>
      <c r="M2839">
        <v>925</v>
      </c>
      <c r="N2839">
        <v>2747</v>
      </c>
      <c r="O2839">
        <v>160</v>
      </c>
      <c r="P2839">
        <v>1973.2</v>
      </c>
    </row>
    <row r="2840" spans="3:16" x14ac:dyDescent="0.2">
      <c r="C2840" s="5">
        <v>40177</v>
      </c>
      <c r="D2840" t="s">
        <v>54</v>
      </c>
      <c r="E2840">
        <v>15459</v>
      </c>
      <c r="F2840" s="9"/>
      <c r="G2840">
        <v>5186</v>
      </c>
      <c r="H2840">
        <f>'[4]200912'!AF55</f>
        <v>6215</v>
      </c>
      <c r="I2840">
        <v>523</v>
      </c>
      <c r="J2840">
        <v>2479</v>
      </c>
      <c r="K2840">
        <v>23</v>
      </c>
      <c r="L2840">
        <v>974</v>
      </c>
      <c r="M2840">
        <v>925</v>
      </c>
      <c r="N2840">
        <v>2747</v>
      </c>
      <c r="O2840">
        <v>157</v>
      </c>
      <c r="P2840">
        <v>1946.57</v>
      </c>
    </row>
    <row r="2841" spans="3:16" x14ac:dyDescent="0.2">
      <c r="C2841" s="5">
        <v>40177</v>
      </c>
      <c r="D2841" t="s">
        <v>55</v>
      </c>
      <c r="E2841">
        <v>15405</v>
      </c>
      <c r="F2841" s="9"/>
      <c r="G2841">
        <v>5108</v>
      </c>
      <c r="H2841">
        <f>'[4]200912'!AF56</f>
        <v>6207</v>
      </c>
      <c r="I2841">
        <v>550</v>
      </c>
      <c r="J2841">
        <v>2419</v>
      </c>
      <c r="K2841">
        <v>20</v>
      </c>
      <c r="L2841">
        <v>1045</v>
      </c>
      <c r="M2841">
        <v>890</v>
      </c>
      <c r="N2841">
        <v>2730</v>
      </c>
      <c r="O2841">
        <v>155</v>
      </c>
      <c r="P2841">
        <v>1920.14</v>
      </c>
    </row>
    <row r="2842" spans="3:16" x14ac:dyDescent="0.2">
      <c r="C2842" s="5">
        <v>40177</v>
      </c>
      <c r="D2842" t="s">
        <v>56</v>
      </c>
      <c r="E2842">
        <v>15303</v>
      </c>
      <c r="F2842" s="9"/>
      <c r="G2842">
        <v>5015</v>
      </c>
      <c r="H2842">
        <f>'[4]200912'!AF57</f>
        <v>6045</v>
      </c>
      <c r="I2842">
        <v>588</v>
      </c>
      <c r="J2842">
        <v>2431</v>
      </c>
      <c r="K2842">
        <v>18</v>
      </c>
      <c r="L2842">
        <v>1113</v>
      </c>
      <c r="M2842">
        <v>890</v>
      </c>
      <c r="N2842">
        <v>2730</v>
      </c>
      <c r="O2842">
        <v>146</v>
      </c>
      <c r="P2842">
        <v>1893.7</v>
      </c>
    </row>
    <row r="2843" spans="3:16" x14ac:dyDescent="0.2">
      <c r="C2843" s="5">
        <v>40177</v>
      </c>
      <c r="D2843" t="s">
        <v>57</v>
      </c>
      <c r="E2843">
        <v>15219</v>
      </c>
      <c r="F2843" s="9"/>
      <c r="G2843">
        <v>5011</v>
      </c>
      <c r="H2843">
        <f>'[4]200912'!AF58</f>
        <v>5911</v>
      </c>
      <c r="I2843">
        <v>594</v>
      </c>
      <c r="J2843">
        <v>2523</v>
      </c>
      <c r="K2843">
        <v>19</v>
      </c>
      <c r="L2843">
        <v>1187</v>
      </c>
      <c r="M2843">
        <v>890</v>
      </c>
      <c r="N2843">
        <v>2730</v>
      </c>
      <c r="O2843">
        <v>137</v>
      </c>
      <c r="P2843">
        <v>1886.05</v>
      </c>
    </row>
    <row r="2844" spans="3:16" x14ac:dyDescent="0.2">
      <c r="C2844" s="5">
        <v>40177</v>
      </c>
      <c r="D2844" t="s">
        <v>58</v>
      </c>
      <c r="E2844">
        <v>15090</v>
      </c>
      <c r="F2844" s="9"/>
      <c r="G2844">
        <v>5064</v>
      </c>
      <c r="H2844">
        <f>'[4]200912'!AF59</f>
        <v>5751</v>
      </c>
      <c r="I2844">
        <v>624</v>
      </c>
      <c r="J2844">
        <v>2578</v>
      </c>
      <c r="K2844">
        <v>26</v>
      </c>
      <c r="L2844">
        <v>1163</v>
      </c>
      <c r="M2844">
        <v>890</v>
      </c>
      <c r="N2844">
        <v>2730</v>
      </c>
      <c r="O2844">
        <v>129</v>
      </c>
      <c r="P2844">
        <v>1878.2</v>
      </c>
    </row>
    <row r="2845" spans="3:16" x14ac:dyDescent="0.2">
      <c r="C2845" s="5">
        <v>40177</v>
      </c>
      <c r="D2845" t="s">
        <v>59</v>
      </c>
      <c r="E2845">
        <v>15029</v>
      </c>
      <c r="F2845" s="9"/>
      <c r="G2845">
        <v>4982</v>
      </c>
      <c r="H2845">
        <f>'[4]200912'!AF60</f>
        <v>5779</v>
      </c>
      <c r="I2845">
        <v>685</v>
      </c>
      <c r="J2845">
        <v>2656</v>
      </c>
      <c r="K2845">
        <v>29</v>
      </c>
      <c r="L2845">
        <v>1179</v>
      </c>
      <c r="M2845">
        <v>816</v>
      </c>
      <c r="N2845">
        <v>2582</v>
      </c>
      <c r="O2845">
        <v>120</v>
      </c>
      <c r="P2845">
        <v>1870.55</v>
      </c>
    </row>
    <row r="2846" spans="3:16" x14ac:dyDescent="0.2">
      <c r="C2846" s="5">
        <v>40177</v>
      </c>
      <c r="D2846" t="s">
        <v>60</v>
      </c>
      <c r="E2846">
        <v>15046</v>
      </c>
      <c r="F2846" s="9"/>
      <c r="G2846">
        <v>4968</v>
      </c>
      <c r="H2846">
        <f>'[4]200912'!AF61</f>
        <v>5780</v>
      </c>
      <c r="I2846">
        <v>688</v>
      </c>
      <c r="J2846">
        <v>2629</v>
      </c>
      <c r="K2846">
        <v>33</v>
      </c>
      <c r="L2846">
        <v>1195</v>
      </c>
      <c r="M2846">
        <v>816</v>
      </c>
      <c r="N2846">
        <v>2582</v>
      </c>
      <c r="O2846">
        <v>113</v>
      </c>
      <c r="P2846">
        <v>1862.69</v>
      </c>
    </row>
    <row r="2847" spans="3:16" x14ac:dyDescent="0.2">
      <c r="C2847" s="5">
        <v>40177</v>
      </c>
      <c r="D2847" t="s">
        <v>61</v>
      </c>
      <c r="E2847">
        <v>15003</v>
      </c>
      <c r="F2847" s="9"/>
      <c r="G2847">
        <v>4998</v>
      </c>
      <c r="H2847">
        <f>'[4]200912'!AF62</f>
        <v>5718</v>
      </c>
      <c r="I2847">
        <v>700</v>
      </c>
      <c r="J2847">
        <v>2710</v>
      </c>
      <c r="K2847">
        <v>40</v>
      </c>
      <c r="L2847">
        <v>1285</v>
      </c>
      <c r="M2847">
        <v>816</v>
      </c>
      <c r="N2847">
        <v>2582</v>
      </c>
      <c r="O2847">
        <v>106</v>
      </c>
      <c r="P2847">
        <v>1853.26</v>
      </c>
    </row>
    <row r="2848" spans="3:16" x14ac:dyDescent="0.2">
      <c r="C2848" s="5">
        <v>40177</v>
      </c>
      <c r="D2848" t="s">
        <v>62</v>
      </c>
      <c r="E2848">
        <v>14906</v>
      </c>
      <c r="F2848" s="9"/>
      <c r="G2848">
        <v>5092</v>
      </c>
      <c r="H2848">
        <f>'[4]200912'!AF63</f>
        <v>5685</v>
      </c>
      <c r="I2848">
        <v>721</v>
      </c>
      <c r="J2848">
        <v>2898</v>
      </c>
      <c r="K2848">
        <v>38</v>
      </c>
      <c r="L2848">
        <v>1392</v>
      </c>
      <c r="M2848">
        <v>816</v>
      </c>
      <c r="N2848">
        <v>2582</v>
      </c>
      <c r="O2848">
        <v>99</v>
      </c>
      <c r="P2848">
        <v>1843.03</v>
      </c>
    </row>
    <row r="2849" spans="3:16" x14ac:dyDescent="0.2">
      <c r="C2849" s="5">
        <v>40177</v>
      </c>
      <c r="D2849" t="s">
        <v>63</v>
      </c>
      <c r="E2849">
        <v>15054</v>
      </c>
      <c r="F2849" s="9"/>
      <c r="G2849">
        <v>5180</v>
      </c>
      <c r="H2849">
        <f>'[4]200912'!AF64</f>
        <v>5753</v>
      </c>
      <c r="I2849">
        <v>678</v>
      </c>
      <c r="J2849">
        <v>2989</v>
      </c>
      <c r="K2849">
        <v>45</v>
      </c>
      <c r="L2849">
        <v>1405</v>
      </c>
      <c r="M2849">
        <v>715</v>
      </c>
      <c r="N2849">
        <v>2527</v>
      </c>
      <c r="O2849">
        <v>91</v>
      </c>
      <c r="P2849">
        <v>1833.6</v>
      </c>
    </row>
    <row r="2850" spans="3:16" x14ac:dyDescent="0.2">
      <c r="C2850" s="5">
        <v>40177</v>
      </c>
      <c r="D2850" t="s">
        <v>64</v>
      </c>
      <c r="E2850">
        <v>15047</v>
      </c>
      <c r="F2850" s="9"/>
      <c r="G2850">
        <v>5172</v>
      </c>
      <c r="H2850">
        <f>'[4]200912'!AF65</f>
        <v>5708</v>
      </c>
      <c r="I2850">
        <v>664</v>
      </c>
      <c r="J2850">
        <v>3045</v>
      </c>
      <c r="K2850">
        <v>47</v>
      </c>
      <c r="L2850">
        <v>1449</v>
      </c>
      <c r="M2850">
        <v>715</v>
      </c>
      <c r="N2850">
        <v>2527</v>
      </c>
      <c r="O2850">
        <v>89</v>
      </c>
      <c r="P2850">
        <v>1824.17</v>
      </c>
    </row>
    <row r="2851" spans="3:16" x14ac:dyDescent="0.2">
      <c r="C2851" s="5">
        <v>40177</v>
      </c>
      <c r="D2851" t="s">
        <v>65</v>
      </c>
      <c r="E2851">
        <v>15048</v>
      </c>
      <c r="F2851" s="9"/>
      <c r="G2851">
        <v>5182</v>
      </c>
      <c r="H2851">
        <f>'[4]200912'!AF66</f>
        <v>5759</v>
      </c>
      <c r="I2851">
        <v>684</v>
      </c>
      <c r="J2851">
        <v>3016</v>
      </c>
      <c r="K2851">
        <v>50</v>
      </c>
      <c r="L2851">
        <v>1447</v>
      </c>
      <c r="M2851">
        <v>715</v>
      </c>
      <c r="N2851">
        <v>2527</v>
      </c>
      <c r="O2851">
        <v>87</v>
      </c>
      <c r="P2851">
        <v>1828.05</v>
      </c>
    </row>
    <row r="2852" spans="3:16" x14ac:dyDescent="0.2">
      <c r="C2852" s="5">
        <v>40177</v>
      </c>
      <c r="D2852" t="s">
        <v>66</v>
      </c>
      <c r="E2852">
        <v>15051</v>
      </c>
      <c r="F2852" s="9"/>
      <c r="G2852">
        <v>5192</v>
      </c>
      <c r="H2852">
        <f>'[4]200912'!AF67</f>
        <v>5765</v>
      </c>
      <c r="I2852">
        <v>676</v>
      </c>
      <c r="J2852">
        <v>3074</v>
      </c>
      <c r="K2852">
        <v>51</v>
      </c>
      <c r="L2852">
        <v>1557</v>
      </c>
      <c r="M2852">
        <v>715</v>
      </c>
      <c r="N2852">
        <v>2527</v>
      </c>
      <c r="O2852">
        <v>85</v>
      </c>
      <c r="P2852">
        <v>1832.43</v>
      </c>
    </row>
    <row r="2853" spans="3:16" x14ac:dyDescent="0.2">
      <c r="C2853" s="5">
        <v>40177</v>
      </c>
      <c r="D2853" t="s">
        <v>67</v>
      </c>
      <c r="E2853">
        <v>15152</v>
      </c>
      <c r="F2853" s="9"/>
      <c r="G2853">
        <v>5181</v>
      </c>
      <c r="H2853">
        <f>'[4]200912'!AF68</f>
        <v>6002</v>
      </c>
      <c r="I2853">
        <v>700</v>
      </c>
      <c r="J2853">
        <v>3027</v>
      </c>
      <c r="K2853">
        <v>49</v>
      </c>
      <c r="L2853">
        <v>1577</v>
      </c>
      <c r="M2853">
        <v>604</v>
      </c>
      <c r="N2853">
        <v>2456</v>
      </c>
      <c r="O2853">
        <v>83</v>
      </c>
      <c r="P2853">
        <v>1836.31</v>
      </c>
    </row>
    <row r="2854" spans="3:16" x14ac:dyDescent="0.2">
      <c r="C2854" s="5">
        <v>40177</v>
      </c>
      <c r="D2854" t="s">
        <v>68</v>
      </c>
      <c r="E2854">
        <v>15252</v>
      </c>
      <c r="F2854" s="9"/>
      <c r="G2854">
        <v>5278</v>
      </c>
      <c r="H2854">
        <f>'[4]200912'!AF69</f>
        <v>6310</v>
      </c>
      <c r="I2854">
        <v>699</v>
      </c>
      <c r="J2854">
        <v>2962</v>
      </c>
      <c r="K2854">
        <v>61</v>
      </c>
      <c r="L2854">
        <v>1564</v>
      </c>
      <c r="M2854">
        <v>604</v>
      </c>
      <c r="N2854">
        <v>2456</v>
      </c>
      <c r="O2854">
        <v>84</v>
      </c>
      <c r="P2854">
        <v>1840.69</v>
      </c>
    </row>
    <row r="2855" spans="3:16" x14ac:dyDescent="0.2">
      <c r="C2855" s="5">
        <v>40177</v>
      </c>
      <c r="D2855" t="s">
        <v>69</v>
      </c>
      <c r="E2855">
        <v>15413</v>
      </c>
      <c r="F2855" s="9"/>
      <c r="G2855">
        <v>5327</v>
      </c>
      <c r="H2855">
        <f>'[4]200912'!AF70</f>
        <v>6480</v>
      </c>
      <c r="I2855">
        <v>669</v>
      </c>
      <c r="J2855">
        <v>3018</v>
      </c>
      <c r="K2855">
        <v>66</v>
      </c>
      <c r="L2855">
        <v>1567</v>
      </c>
      <c r="M2855">
        <v>604</v>
      </c>
      <c r="N2855">
        <v>2456</v>
      </c>
      <c r="O2855">
        <v>86</v>
      </c>
      <c r="P2855">
        <v>1847.98</v>
      </c>
    </row>
    <row r="2856" spans="3:16" x14ac:dyDescent="0.2">
      <c r="C2856" s="5">
        <v>40177</v>
      </c>
      <c r="D2856" t="s">
        <v>70</v>
      </c>
      <c r="E2856">
        <v>15589</v>
      </c>
      <c r="F2856" s="9"/>
      <c r="G2856">
        <v>5364</v>
      </c>
      <c r="H2856">
        <f>'[4]200912'!AF71</f>
        <v>6487</v>
      </c>
      <c r="I2856">
        <v>654</v>
      </c>
      <c r="J2856">
        <v>3034</v>
      </c>
      <c r="K2856">
        <v>71</v>
      </c>
      <c r="L2856">
        <v>1790</v>
      </c>
      <c r="M2856">
        <v>604</v>
      </c>
      <c r="N2856">
        <v>2456</v>
      </c>
      <c r="O2856">
        <v>87</v>
      </c>
      <c r="P2856">
        <v>1855.58</v>
      </c>
    </row>
    <row r="2857" spans="3:16" x14ac:dyDescent="0.2">
      <c r="C2857" s="5">
        <v>40177</v>
      </c>
      <c r="D2857" t="s">
        <v>71</v>
      </c>
      <c r="E2857">
        <v>15915</v>
      </c>
      <c r="F2857" s="9"/>
      <c r="G2857">
        <v>5344</v>
      </c>
      <c r="H2857">
        <f>'[4]200912'!AF72</f>
        <v>6465</v>
      </c>
      <c r="I2857">
        <v>650</v>
      </c>
      <c r="J2857">
        <v>2988</v>
      </c>
      <c r="K2857">
        <v>75</v>
      </c>
      <c r="L2857">
        <v>1896</v>
      </c>
      <c r="M2857">
        <v>571</v>
      </c>
      <c r="N2857">
        <v>2404</v>
      </c>
      <c r="O2857">
        <v>89</v>
      </c>
      <c r="P2857">
        <v>1863.38</v>
      </c>
    </row>
    <row r="2858" spans="3:16" x14ac:dyDescent="0.2">
      <c r="C2858" s="5">
        <v>40177</v>
      </c>
      <c r="D2858" t="s">
        <v>72</v>
      </c>
      <c r="E2858">
        <v>16028</v>
      </c>
      <c r="F2858" s="9"/>
      <c r="G2858">
        <v>5358</v>
      </c>
      <c r="H2858">
        <f>'[4]200912'!AF73</f>
        <v>6455</v>
      </c>
      <c r="I2858">
        <v>652</v>
      </c>
      <c r="J2858">
        <v>2967</v>
      </c>
      <c r="K2858">
        <v>81</v>
      </c>
      <c r="L2858">
        <v>1977</v>
      </c>
      <c r="M2858">
        <v>571</v>
      </c>
      <c r="N2858">
        <v>2404</v>
      </c>
      <c r="O2858">
        <v>86</v>
      </c>
      <c r="P2858">
        <v>1870.68</v>
      </c>
    </row>
    <row r="2859" spans="3:16" x14ac:dyDescent="0.2">
      <c r="C2859" s="5">
        <v>40177</v>
      </c>
      <c r="D2859" t="s">
        <v>73</v>
      </c>
      <c r="E2859">
        <v>15711</v>
      </c>
      <c r="F2859" s="9"/>
      <c r="G2859">
        <v>5291</v>
      </c>
      <c r="H2859">
        <f>'[4]200912'!AF74</f>
        <v>6480</v>
      </c>
      <c r="I2859">
        <v>647</v>
      </c>
      <c r="J2859">
        <v>2892</v>
      </c>
      <c r="K2859">
        <v>89</v>
      </c>
      <c r="L2859">
        <v>2062</v>
      </c>
      <c r="M2859">
        <v>571</v>
      </c>
      <c r="N2859">
        <v>2404</v>
      </c>
      <c r="O2859">
        <v>84</v>
      </c>
      <c r="P2859">
        <v>1885.25</v>
      </c>
    </row>
    <row r="2860" spans="3:16" x14ac:dyDescent="0.2">
      <c r="C2860" s="5">
        <v>40177</v>
      </c>
      <c r="D2860" t="s">
        <v>74</v>
      </c>
      <c r="E2860">
        <v>15624</v>
      </c>
      <c r="F2860" s="9"/>
      <c r="G2860">
        <v>5270</v>
      </c>
      <c r="H2860">
        <f>'[4]200912'!AF75</f>
        <v>6439</v>
      </c>
      <c r="I2860">
        <v>648</v>
      </c>
      <c r="J2860">
        <v>2964</v>
      </c>
      <c r="K2860">
        <v>95</v>
      </c>
      <c r="L2860">
        <v>2021</v>
      </c>
      <c r="M2860">
        <v>571</v>
      </c>
      <c r="N2860">
        <v>2404</v>
      </c>
      <c r="O2860">
        <v>81</v>
      </c>
      <c r="P2860">
        <v>1899.81</v>
      </c>
    </row>
    <row r="2861" spans="3:16" x14ac:dyDescent="0.2">
      <c r="C2861" s="5">
        <v>40177</v>
      </c>
      <c r="D2861" t="s">
        <v>75</v>
      </c>
      <c r="E2861">
        <v>16010</v>
      </c>
      <c r="F2861" s="9"/>
      <c r="G2861">
        <v>5332</v>
      </c>
      <c r="H2861">
        <f>'[4]200912'!AF76</f>
        <v>6442</v>
      </c>
      <c r="I2861">
        <v>685</v>
      </c>
      <c r="J2861">
        <v>2996</v>
      </c>
      <c r="K2861">
        <v>90</v>
      </c>
      <c r="L2861">
        <v>1982</v>
      </c>
      <c r="M2861">
        <v>510</v>
      </c>
      <c r="N2861">
        <v>2441</v>
      </c>
      <c r="O2861">
        <v>79</v>
      </c>
      <c r="P2861">
        <v>1913.88</v>
      </c>
    </row>
    <row r="2862" spans="3:16" x14ac:dyDescent="0.2">
      <c r="C2862" s="5">
        <v>40177</v>
      </c>
      <c r="D2862" t="s">
        <v>76</v>
      </c>
      <c r="E2862">
        <v>15957</v>
      </c>
      <c r="F2862" s="9"/>
      <c r="G2862">
        <v>5308</v>
      </c>
      <c r="H2862">
        <f>'[4]200912'!AF77</f>
        <v>6382</v>
      </c>
      <c r="I2862">
        <v>703</v>
      </c>
      <c r="J2862">
        <v>3012</v>
      </c>
      <c r="K2862">
        <v>95</v>
      </c>
      <c r="L2862">
        <v>1979</v>
      </c>
      <c r="M2862">
        <v>510</v>
      </c>
      <c r="N2862">
        <v>2441</v>
      </c>
      <c r="O2862">
        <v>77</v>
      </c>
      <c r="P2862">
        <v>1928.15</v>
      </c>
    </row>
    <row r="2863" spans="3:16" x14ac:dyDescent="0.2">
      <c r="C2863" s="5">
        <v>40177</v>
      </c>
      <c r="D2863" t="s">
        <v>77</v>
      </c>
      <c r="E2863">
        <v>15912</v>
      </c>
      <c r="F2863" s="9"/>
      <c r="G2863">
        <v>5271</v>
      </c>
      <c r="H2863">
        <f>'[4]200912'!AF78</f>
        <v>6271</v>
      </c>
      <c r="I2863">
        <v>744</v>
      </c>
      <c r="J2863">
        <v>2983</v>
      </c>
      <c r="K2863">
        <v>89</v>
      </c>
      <c r="L2863">
        <v>2102</v>
      </c>
      <c r="M2863">
        <v>510</v>
      </c>
      <c r="N2863">
        <v>2441</v>
      </c>
      <c r="O2863">
        <v>76</v>
      </c>
      <c r="P2863">
        <v>1947.79</v>
      </c>
    </row>
    <row r="2864" spans="3:16" x14ac:dyDescent="0.2">
      <c r="C2864" s="5">
        <v>40177</v>
      </c>
      <c r="D2864" t="s">
        <v>78</v>
      </c>
      <c r="E2864">
        <v>15749</v>
      </c>
      <c r="F2864" s="9"/>
      <c r="G2864">
        <v>5199</v>
      </c>
      <c r="H2864">
        <f>'[4]200912'!AF79</f>
        <v>6158</v>
      </c>
      <c r="I2864">
        <v>768</v>
      </c>
      <c r="J2864">
        <v>3090</v>
      </c>
      <c r="K2864">
        <v>97</v>
      </c>
      <c r="L2864">
        <v>2256</v>
      </c>
      <c r="M2864">
        <v>510</v>
      </c>
      <c r="N2864">
        <v>2441</v>
      </c>
      <c r="O2864">
        <v>74</v>
      </c>
      <c r="P2864">
        <v>1967.43</v>
      </c>
    </row>
    <row r="2865" spans="3:16" x14ac:dyDescent="0.2">
      <c r="C2865" s="5">
        <v>40177</v>
      </c>
      <c r="D2865" t="s">
        <v>79</v>
      </c>
      <c r="E2865">
        <v>15637</v>
      </c>
      <c r="F2865" s="9"/>
      <c r="G2865">
        <v>5256</v>
      </c>
      <c r="H2865">
        <f>'[4]200912'!AF80</f>
        <v>6104</v>
      </c>
      <c r="I2865">
        <v>768</v>
      </c>
      <c r="J2865">
        <v>3119</v>
      </c>
      <c r="K2865">
        <v>99</v>
      </c>
      <c r="L2865">
        <v>2292</v>
      </c>
      <c r="M2865">
        <v>523</v>
      </c>
      <c r="N2865">
        <v>2488</v>
      </c>
      <c r="O2865">
        <v>73</v>
      </c>
      <c r="P2865">
        <v>1986.28</v>
      </c>
    </row>
    <row r="2866" spans="3:16" x14ac:dyDescent="0.2">
      <c r="C2866" s="5">
        <v>40177</v>
      </c>
      <c r="D2866" t="s">
        <v>80</v>
      </c>
      <c r="E2866">
        <v>15580</v>
      </c>
      <c r="F2866" s="9"/>
      <c r="G2866">
        <v>5154</v>
      </c>
      <c r="H2866">
        <f>'[4]200912'!AF81</f>
        <v>5998</v>
      </c>
      <c r="I2866">
        <v>749</v>
      </c>
      <c r="J2866">
        <v>3330</v>
      </c>
      <c r="K2866">
        <v>96</v>
      </c>
      <c r="L2866">
        <v>2129</v>
      </c>
      <c r="M2866">
        <v>523</v>
      </c>
      <c r="N2866">
        <v>2488</v>
      </c>
      <c r="O2866">
        <v>76</v>
      </c>
      <c r="P2866">
        <v>2005.92</v>
      </c>
    </row>
    <row r="2867" spans="3:16" x14ac:dyDescent="0.2">
      <c r="C2867" s="5">
        <v>40177</v>
      </c>
      <c r="D2867" t="s">
        <v>81</v>
      </c>
      <c r="E2867">
        <v>15428</v>
      </c>
      <c r="F2867" s="9"/>
      <c r="G2867">
        <v>5183</v>
      </c>
      <c r="H2867">
        <f>'[4]200912'!AF82</f>
        <v>5932</v>
      </c>
      <c r="I2867">
        <v>745</v>
      </c>
      <c r="J2867">
        <v>3368</v>
      </c>
      <c r="K2867">
        <v>90</v>
      </c>
      <c r="L2867">
        <v>1976</v>
      </c>
      <c r="M2867">
        <v>523</v>
      </c>
      <c r="N2867">
        <v>2488</v>
      </c>
      <c r="O2867">
        <v>78</v>
      </c>
      <c r="P2867">
        <v>2003.12</v>
      </c>
    </row>
    <row r="2868" spans="3:16" x14ac:dyDescent="0.2">
      <c r="C2868" s="5">
        <v>40177</v>
      </c>
      <c r="D2868" t="s">
        <v>82</v>
      </c>
      <c r="E2868">
        <v>15227</v>
      </c>
      <c r="F2868" s="9"/>
      <c r="G2868">
        <v>5206</v>
      </c>
      <c r="H2868">
        <f>'[4]200912'!AF83</f>
        <v>5814</v>
      </c>
      <c r="I2868">
        <v>666</v>
      </c>
      <c r="J2868">
        <v>3423</v>
      </c>
      <c r="K2868">
        <v>90</v>
      </c>
      <c r="L2868">
        <v>2013</v>
      </c>
      <c r="M2868">
        <v>523</v>
      </c>
      <c r="N2868">
        <v>2488</v>
      </c>
      <c r="O2868">
        <v>81</v>
      </c>
      <c r="P2868">
        <v>2000.62</v>
      </c>
    </row>
    <row r="2869" spans="3:16" x14ac:dyDescent="0.2">
      <c r="C2869" s="5">
        <v>40177</v>
      </c>
      <c r="D2869" t="s">
        <v>83</v>
      </c>
      <c r="E2869">
        <v>15115</v>
      </c>
      <c r="F2869" s="9"/>
      <c r="G2869">
        <v>5124</v>
      </c>
      <c r="H2869">
        <f>'[4]200912'!AF84</f>
        <v>5695</v>
      </c>
      <c r="I2869">
        <v>663</v>
      </c>
      <c r="J2869">
        <v>3513</v>
      </c>
      <c r="K2869">
        <v>84</v>
      </c>
      <c r="L2869">
        <v>2062</v>
      </c>
      <c r="M2869">
        <v>500</v>
      </c>
      <c r="N2869">
        <v>2561</v>
      </c>
      <c r="O2869">
        <v>84</v>
      </c>
      <c r="P2869">
        <v>1998.13</v>
      </c>
    </row>
    <row r="2870" spans="3:16" x14ac:dyDescent="0.2">
      <c r="C2870" s="5">
        <v>40177</v>
      </c>
      <c r="D2870" t="s">
        <v>84</v>
      </c>
      <c r="E2870">
        <v>15025</v>
      </c>
      <c r="F2870" s="9"/>
      <c r="G2870">
        <v>5159</v>
      </c>
      <c r="H2870">
        <f>'[4]200912'!AF85</f>
        <v>5427</v>
      </c>
      <c r="I2870">
        <v>693</v>
      </c>
      <c r="J2870">
        <v>3623</v>
      </c>
      <c r="K2870">
        <v>86</v>
      </c>
      <c r="L2870">
        <v>2122</v>
      </c>
      <c r="M2870">
        <v>500</v>
      </c>
      <c r="N2870">
        <v>2561</v>
      </c>
      <c r="O2870">
        <v>84</v>
      </c>
      <c r="P2870">
        <v>1995.33</v>
      </c>
    </row>
    <row r="2871" spans="3:16" x14ac:dyDescent="0.2">
      <c r="C2871" s="5">
        <v>40177</v>
      </c>
      <c r="D2871" t="s">
        <v>85</v>
      </c>
      <c r="E2871">
        <v>14748</v>
      </c>
      <c r="F2871" s="9"/>
      <c r="G2871">
        <v>5059</v>
      </c>
      <c r="H2871">
        <f>'[4]200912'!AF86</f>
        <v>5134</v>
      </c>
      <c r="I2871">
        <v>676</v>
      </c>
      <c r="J2871">
        <v>3518</v>
      </c>
      <c r="K2871">
        <v>79</v>
      </c>
      <c r="L2871">
        <v>2121</v>
      </c>
      <c r="M2871">
        <v>500</v>
      </c>
      <c r="N2871">
        <v>2561</v>
      </c>
      <c r="O2871">
        <v>84</v>
      </c>
      <c r="P2871">
        <v>1984.49</v>
      </c>
    </row>
    <row r="2872" spans="3:16" x14ac:dyDescent="0.2">
      <c r="C2872" s="5">
        <v>40177</v>
      </c>
      <c r="D2872" t="s">
        <v>86</v>
      </c>
      <c r="E2872">
        <v>14566</v>
      </c>
      <c r="F2872" s="9"/>
      <c r="G2872">
        <v>5037</v>
      </c>
      <c r="H2872">
        <f>'[4]200912'!AF87</f>
        <v>4989</v>
      </c>
      <c r="I2872">
        <v>647</v>
      </c>
      <c r="J2872">
        <v>3495</v>
      </c>
      <c r="K2872">
        <v>80</v>
      </c>
      <c r="L2872">
        <v>2079</v>
      </c>
      <c r="M2872">
        <v>500</v>
      </c>
      <c r="N2872">
        <v>2561</v>
      </c>
      <c r="O2872">
        <v>85</v>
      </c>
      <c r="P2872">
        <v>1973.35</v>
      </c>
    </row>
    <row r="2873" spans="3:16" x14ac:dyDescent="0.2">
      <c r="C2873" s="5">
        <v>40177</v>
      </c>
      <c r="D2873" t="s">
        <v>87</v>
      </c>
      <c r="E2873">
        <v>14647</v>
      </c>
      <c r="F2873" s="9"/>
      <c r="G2873">
        <v>5065</v>
      </c>
      <c r="H2873">
        <f>'[4]200912'!AF88</f>
        <v>4823</v>
      </c>
      <c r="I2873">
        <v>639</v>
      </c>
      <c r="J2873">
        <v>3477</v>
      </c>
      <c r="K2873">
        <v>73</v>
      </c>
      <c r="L2873">
        <v>2005</v>
      </c>
      <c r="M2873">
        <v>493</v>
      </c>
      <c r="N2873">
        <v>2560</v>
      </c>
      <c r="O2873">
        <v>85</v>
      </c>
      <c r="P2873">
        <v>1962.52</v>
      </c>
    </row>
    <row r="2874" spans="3:16" x14ac:dyDescent="0.2">
      <c r="C2874" s="5">
        <v>40177</v>
      </c>
      <c r="D2874" t="s">
        <v>88</v>
      </c>
      <c r="E2874">
        <v>14749</v>
      </c>
      <c r="F2874" s="9"/>
      <c r="G2874">
        <v>5043</v>
      </c>
      <c r="H2874">
        <f>'[4]200912'!AF89</f>
        <v>4659</v>
      </c>
      <c r="I2874">
        <v>623</v>
      </c>
      <c r="J2874">
        <v>3454</v>
      </c>
      <c r="K2874">
        <v>74</v>
      </c>
      <c r="L2874">
        <v>1968</v>
      </c>
      <c r="M2874">
        <v>493</v>
      </c>
      <c r="N2874">
        <v>2560</v>
      </c>
      <c r="O2874">
        <v>84</v>
      </c>
      <c r="P2874">
        <v>1951.68</v>
      </c>
    </row>
    <row r="2875" spans="3:16" x14ac:dyDescent="0.2">
      <c r="C2875" s="5">
        <v>40177</v>
      </c>
      <c r="D2875" t="s">
        <v>89</v>
      </c>
      <c r="E2875">
        <v>14782</v>
      </c>
      <c r="F2875" s="9"/>
      <c r="G2875">
        <v>5043</v>
      </c>
      <c r="H2875">
        <f>'[4]200912'!AF90</f>
        <v>4544</v>
      </c>
      <c r="I2875">
        <v>598</v>
      </c>
      <c r="J2875">
        <v>3422</v>
      </c>
      <c r="K2875">
        <v>77</v>
      </c>
      <c r="L2875">
        <v>1950</v>
      </c>
      <c r="M2875">
        <v>493</v>
      </c>
      <c r="N2875">
        <v>2560</v>
      </c>
      <c r="O2875">
        <v>83</v>
      </c>
      <c r="P2875">
        <v>1946.47</v>
      </c>
    </row>
    <row r="2876" spans="3:16" x14ac:dyDescent="0.2">
      <c r="C2876" s="5">
        <v>40177</v>
      </c>
      <c r="D2876" t="s">
        <v>90</v>
      </c>
      <c r="E2876">
        <v>14834</v>
      </c>
      <c r="F2876" s="9"/>
      <c r="G2876">
        <v>5012</v>
      </c>
      <c r="H2876">
        <f>'[4]200912'!AF91</f>
        <v>4528</v>
      </c>
      <c r="I2876">
        <v>566</v>
      </c>
      <c r="J2876">
        <v>3431</v>
      </c>
      <c r="K2876">
        <v>72</v>
      </c>
      <c r="L2876">
        <v>1970</v>
      </c>
      <c r="M2876">
        <v>493</v>
      </c>
      <c r="N2876">
        <v>2560</v>
      </c>
      <c r="O2876">
        <v>83</v>
      </c>
      <c r="P2876">
        <v>1941.26</v>
      </c>
    </row>
    <row r="2877" spans="3:16" x14ac:dyDescent="0.2">
      <c r="C2877" s="5">
        <v>40177</v>
      </c>
      <c r="D2877" t="s">
        <v>91</v>
      </c>
      <c r="E2877">
        <v>14889</v>
      </c>
      <c r="F2877" s="9"/>
      <c r="G2877">
        <v>5052</v>
      </c>
      <c r="H2877">
        <f>'[4]200912'!AF92</f>
        <v>4645</v>
      </c>
      <c r="I2877">
        <v>575</v>
      </c>
      <c r="J2877">
        <v>3245</v>
      </c>
      <c r="K2877">
        <v>67</v>
      </c>
      <c r="L2877">
        <v>1948</v>
      </c>
      <c r="M2877">
        <v>446</v>
      </c>
      <c r="N2877">
        <v>2352</v>
      </c>
      <c r="O2877">
        <v>82</v>
      </c>
      <c r="P2877">
        <v>1936.34</v>
      </c>
    </row>
    <row r="2878" spans="3:16" x14ac:dyDescent="0.2">
      <c r="C2878" s="5">
        <v>40177</v>
      </c>
      <c r="D2878" t="s">
        <v>92</v>
      </c>
      <c r="E2878">
        <v>14752</v>
      </c>
      <c r="F2878" s="9"/>
      <c r="G2878">
        <v>4946</v>
      </c>
      <c r="H2878">
        <f>'[4]200912'!AF93</f>
        <v>4623</v>
      </c>
      <c r="I2878">
        <v>573</v>
      </c>
      <c r="J2878">
        <v>3192</v>
      </c>
      <c r="K2878">
        <v>67</v>
      </c>
      <c r="L2878">
        <v>1905</v>
      </c>
      <c r="M2878">
        <v>446</v>
      </c>
      <c r="N2878">
        <v>2352</v>
      </c>
      <c r="O2878">
        <v>82</v>
      </c>
      <c r="P2878">
        <v>1931.13</v>
      </c>
    </row>
    <row r="2879" spans="3:16" x14ac:dyDescent="0.2">
      <c r="C2879" s="5">
        <v>40177</v>
      </c>
      <c r="D2879" t="s">
        <v>93</v>
      </c>
      <c r="E2879">
        <v>14477</v>
      </c>
      <c r="F2879" s="9"/>
      <c r="G2879">
        <v>4797</v>
      </c>
      <c r="H2879">
        <f>'[4]200912'!AF94</f>
        <v>4500</v>
      </c>
      <c r="I2879">
        <v>538</v>
      </c>
      <c r="J2879">
        <v>3069</v>
      </c>
      <c r="K2879">
        <v>72</v>
      </c>
      <c r="L2879">
        <v>1890</v>
      </c>
      <c r="M2879">
        <v>446</v>
      </c>
      <c r="N2879">
        <v>2352</v>
      </c>
      <c r="O2879">
        <v>82</v>
      </c>
      <c r="P2879">
        <v>1910.37</v>
      </c>
    </row>
    <row r="2880" spans="3:16" x14ac:dyDescent="0.2">
      <c r="C2880" s="5">
        <v>40177</v>
      </c>
      <c r="D2880" t="s">
        <v>94</v>
      </c>
      <c r="E2880">
        <v>14224</v>
      </c>
      <c r="F2880" s="9"/>
      <c r="G2880">
        <v>4634</v>
      </c>
      <c r="H2880">
        <f>'[4]200912'!AF95</f>
        <v>4315</v>
      </c>
      <c r="I2880">
        <v>505</v>
      </c>
      <c r="J2880">
        <v>3105</v>
      </c>
      <c r="K2880">
        <v>79</v>
      </c>
      <c r="L2880">
        <v>1814</v>
      </c>
      <c r="M2880">
        <v>446</v>
      </c>
      <c r="N2880">
        <v>2352</v>
      </c>
      <c r="O2880">
        <v>83</v>
      </c>
      <c r="P2880">
        <v>1889.92</v>
      </c>
    </row>
    <row r="2881" spans="3:16" x14ac:dyDescent="0.2">
      <c r="C2881" s="5">
        <v>40177</v>
      </c>
      <c r="D2881" t="s">
        <v>95</v>
      </c>
      <c r="E2881">
        <v>13904</v>
      </c>
      <c r="F2881" s="9"/>
      <c r="G2881">
        <v>4673</v>
      </c>
      <c r="H2881">
        <f>'[4]200912'!AF96</f>
        <v>4049</v>
      </c>
      <c r="I2881">
        <v>483</v>
      </c>
      <c r="J2881">
        <v>3104</v>
      </c>
      <c r="K2881">
        <v>86</v>
      </c>
      <c r="L2881">
        <v>1821</v>
      </c>
      <c r="M2881">
        <v>435</v>
      </c>
      <c r="N2881">
        <v>2414</v>
      </c>
      <c r="O2881">
        <v>83</v>
      </c>
      <c r="P2881">
        <v>1869.16</v>
      </c>
    </row>
    <row r="2882" spans="3:16" x14ac:dyDescent="0.2">
      <c r="C2882" s="5">
        <v>40177</v>
      </c>
      <c r="D2882" t="s">
        <v>96</v>
      </c>
      <c r="E2882">
        <v>13499</v>
      </c>
      <c r="F2882" s="9"/>
      <c r="G2882">
        <v>4554</v>
      </c>
      <c r="H2882">
        <f>'[4]200912'!AF97</f>
        <v>3905</v>
      </c>
      <c r="I2882">
        <v>467</v>
      </c>
      <c r="J2882">
        <v>2971</v>
      </c>
      <c r="K2882">
        <v>95</v>
      </c>
      <c r="L2882">
        <v>1849</v>
      </c>
      <c r="M2882">
        <v>435</v>
      </c>
      <c r="N2882">
        <v>2414</v>
      </c>
      <c r="O2882">
        <v>83</v>
      </c>
      <c r="P2882">
        <v>1848.4</v>
      </c>
    </row>
    <row r="2883" spans="3:16" x14ac:dyDescent="0.2">
      <c r="C2883" s="5">
        <v>40177</v>
      </c>
      <c r="D2883" t="s">
        <v>97</v>
      </c>
      <c r="E2883">
        <v>13174</v>
      </c>
      <c r="F2883" s="9"/>
      <c r="G2883">
        <v>4449</v>
      </c>
      <c r="H2883">
        <f>'[4]200912'!AF98</f>
        <v>3754</v>
      </c>
      <c r="I2883">
        <v>442</v>
      </c>
      <c r="J2883">
        <v>2949</v>
      </c>
      <c r="K2883">
        <v>91</v>
      </c>
      <c r="L2883">
        <v>1833</v>
      </c>
      <c r="M2883">
        <v>435</v>
      </c>
      <c r="N2883">
        <v>2414</v>
      </c>
      <c r="O2883">
        <v>84</v>
      </c>
      <c r="P2883">
        <v>1825.71</v>
      </c>
    </row>
    <row r="2884" spans="3:16" x14ac:dyDescent="0.2">
      <c r="C2884" s="5">
        <v>40177</v>
      </c>
      <c r="D2884" t="s">
        <v>98</v>
      </c>
      <c r="E2884">
        <v>12949</v>
      </c>
      <c r="F2884" s="9"/>
      <c r="G2884">
        <v>4284</v>
      </c>
      <c r="H2884">
        <f>'[4]200912'!AF99</f>
        <v>3641</v>
      </c>
      <c r="I2884">
        <v>442</v>
      </c>
      <c r="J2884">
        <v>2915</v>
      </c>
      <c r="K2884">
        <v>93</v>
      </c>
      <c r="L2884">
        <v>1833</v>
      </c>
      <c r="M2884">
        <v>435</v>
      </c>
      <c r="N2884">
        <v>2414</v>
      </c>
      <c r="O2884">
        <v>84</v>
      </c>
      <c r="P2884">
        <v>1803.22</v>
      </c>
    </row>
    <row r="2885" spans="3:16" x14ac:dyDescent="0.2">
      <c r="C2885" s="5">
        <v>40178</v>
      </c>
      <c r="D2885" t="s">
        <v>3</v>
      </c>
      <c r="E2885">
        <v>12713</v>
      </c>
      <c r="F2885" s="9"/>
      <c r="G2885">
        <v>4145</v>
      </c>
      <c r="H2885">
        <f>'[4]200912'!AG4</f>
        <v>3502</v>
      </c>
      <c r="I2885">
        <v>373</v>
      </c>
      <c r="J2885">
        <v>2872</v>
      </c>
      <c r="K2885">
        <v>94</v>
      </c>
      <c r="L2885">
        <v>1800</v>
      </c>
      <c r="M2885">
        <v>609</v>
      </c>
      <c r="N2885">
        <v>3722</v>
      </c>
      <c r="O2885">
        <v>162</v>
      </c>
      <c r="P2885">
        <v>1780.23</v>
      </c>
    </row>
    <row r="2886" spans="3:16" x14ac:dyDescent="0.2">
      <c r="C2886" s="5">
        <v>40178</v>
      </c>
      <c r="D2886" t="s">
        <v>4</v>
      </c>
      <c r="E2886">
        <v>12470</v>
      </c>
      <c r="F2886" s="9"/>
      <c r="G2886">
        <v>4032</v>
      </c>
      <c r="H2886">
        <f>'[4]200912'!AG5</f>
        <v>3346</v>
      </c>
      <c r="I2886">
        <v>358</v>
      </c>
      <c r="J2886">
        <v>2807</v>
      </c>
      <c r="K2886">
        <v>87</v>
      </c>
      <c r="L2886">
        <v>1741</v>
      </c>
      <c r="M2886">
        <v>609</v>
      </c>
      <c r="N2886">
        <v>3722</v>
      </c>
      <c r="O2886">
        <v>163</v>
      </c>
      <c r="P2886">
        <v>2026.93</v>
      </c>
    </row>
    <row r="2887" spans="3:16" x14ac:dyDescent="0.2">
      <c r="C2887" s="5">
        <v>40178</v>
      </c>
      <c r="D2887" t="s">
        <v>5</v>
      </c>
      <c r="E2887">
        <v>12196</v>
      </c>
      <c r="F2887" s="9"/>
      <c r="G2887">
        <v>3930</v>
      </c>
      <c r="H2887">
        <f>'[4]200912'!AG6</f>
        <v>3260</v>
      </c>
      <c r="I2887">
        <v>359</v>
      </c>
      <c r="J2887">
        <v>2841</v>
      </c>
      <c r="K2887">
        <v>89</v>
      </c>
      <c r="L2887">
        <v>1689</v>
      </c>
      <c r="M2887">
        <v>609</v>
      </c>
      <c r="N2887">
        <v>3722</v>
      </c>
      <c r="O2887">
        <v>164</v>
      </c>
      <c r="P2887">
        <v>2009.69</v>
      </c>
    </row>
    <row r="2888" spans="3:16" x14ac:dyDescent="0.2">
      <c r="C2888" s="5">
        <v>40178</v>
      </c>
      <c r="D2888" t="s">
        <v>6</v>
      </c>
      <c r="E2888">
        <v>11970</v>
      </c>
      <c r="F2888" s="9"/>
      <c r="G2888">
        <v>3787</v>
      </c>
      <c r="H2888">
        <f>'[4]200912'!AG7</f>
        <v>3204</v>
      </c>
      <c r="I2888">
        <v>339</v>
      </c>
      <c r="J2888">
        <v>2825</v>
      </c>
      <c r="K2888">
        <v>74</v>
      </c>
      <c r="L2888">
        <v>1681</v>
      </c>
      <c r="M2888">
        <v>609</v>
      </c>
      <c r="N2888">
        <v>3722</v>
      </c>
      <c r="O2888">
        <v>164</v>
      </c>
      <c r="P2888">
        <v>1992.96</v>
      </c>
    </row>
    <row r="2889" spans="3:16" x14ac:dyDescent="0.2">
      <c r="C2889" s="5">
        <v>40178</v>
      </c>
      <c r="D2889" t="s">
        <v>7</v>
      </c>
      <c r="E2889">
        <v>11838</v>
      </c>
      <c r="F2889" s="9"/>
      <c r="G2889">
        <v>3658</v>
      </c>
      <c r="H2889">
        <f>'[4]200912'!AG8</f>
        <v>3070</v>
      </c>
      <c r="I2889">
        <v>311</v>
      </c>
      <c r="J2889">
        <v>2840</v>
      </c>
      <c r="K2889">
        <v>67</v>
      </c>
      <c r="L2889">
        <v>1636</v>
      </c>
      <c r="M2889">
        <v>534</v>
      </c>
      <c r="N2889">
        <v>3559</v>
      </c>
      <c r="O2889">
        <v>165</v>
      </c>
      <c r="P2889">
        <v>1976.03</v>
      </c>
    </row>
    <row r="2890" spans="3:16" x14ac:dyDescent="0.2">
      <c r="C2890" s="5">
        <v>40178</v>
      </c>
      <c r="D2890" t="s">
        <v>8</v>
      </c>
      <c r="E2890">
        <v>11793</v>
      </c>
      <c r="F2890" s="9"/>
      <c r="G2890">
        <v>3543</v>
      </c>
      <c r="H2890">
        <f>'[4]200912'!AG9</f>
        <v>2956</v>
      </c>
      <c r="I2890">
        <v>296</v>
      </c>
      <c r="J2890">
        <v>2817</v>
      </c>
      <c r="K2890">
        <v>63</v>
      </c>
      <c r="L2890">
        <v>1696</v>
      </c>
      <c r="M2890">
        <v>534</v>
      </c>
      <c r="N2890">
        <v>3559</v>
      </c>
      <c r="O2890">
        <v>159</v>
      </c>
      <c r="P2890">
        <v>1958.8</v>
      </c>
    </row>
    <row r="2891" spans="3:16" x14ac:dyDescent="0.2">
      <c r="C2891" s="5">
        <v>40178</v>
      </c>
      <c r="D2891" t="s">
        <v>9</v>
      </c>
      <c r="E2891">
        <v>11667</v>
      </c>
      <c r="F2891" s="9"/>
      <c r="G2891">
        <v>3583</v>
      </c>
      <c r="H2891">
        <f>'[4]200912'!AG10</f>
        <v>2916</v>
      </c>
      <c r="I2891">
        <v>302</v>
      </c>
      <c r="J2891">
        <v>2704</v>
      </c>
      <c r="K2891">
        <v>59</v>
      </c>
      <c r="L2891">
        <v>1677</v>
      </c>
      <c r="M2891">
        <v>534</v>
      </c>
      <c r="N2891">
        <v>3559</v>
      </c>
      <c r="O2891">
        <v>152</v>
      </c>
      <c r="P2891">
        <v>1935.95</v>
      </c>
    </row>
    <row r="2892" spans="3:16" x14ac:dyDescent="0.2">
      <c r="C2892" s="5">
        <v>40178</v>
      </c>
      <c r="D2892" t="s">
        <v>10</v>
      </c>
      <c r="E2892">
        <v>11591</v>
      </c>
      <c r="F2892" s="9"/>
      <c r="G2892">
        <v>3628</v>
      </c>
      <c r="H2892">
        <f>'[4]200912'!AG11</f>
        <v>2899</v>
      </c>
      <c r="I2892">
        <v>282</v>
      </c>
      <c r="J2892">
        <v>2647</v>
      </c>
      <c r="K2892">
        <v>64</v>
      </c>
      <c r="L2892">
        <v>1670</v>
      </c>
      <c r="M2892">
        <v>534</v>
      </c>
      <c r="N2892">
        <v>3559</v>
      </c>
      <c r="O2892">
        <v>146</v>
      </c>
      <c r="P2892">
        <v>1913.1</v>
      </c>
    </row>
    <row r="2893" spans="3:16" x14ac:dyDescent="0.2">
      <c r="C2893" s="5">
        <v>40178</v>
      </c>
      <c r="D2893" t="s">
        <v>11</v>
      </c>
      <c r="E2893">
        <v>11518</v>
      </c>
      <c r="F2893" s="9"/>
      <c r="G2893">
        <v>3544</v>
      </c>
      <c r="H2893">
        <f>'[4]200912'!AG12</f>
        <v>2913</v>
      </c>
      <c r="I2893">
        <v>260</v>
      </c>
      <c r="J2893">
        <v>2665</v>
      </c>
      <c r="K2893">
        <v>62</v>
      </c>
      <c r="L2893">
        <v>1634</v>
      </c>
      <c r="M2893">
        <v>500</v>
      </c>
      <c r="N2893">
        <v>3444</v>
      </c>
      <c r="O2893">
        <v>139</v>
      </c>
      <c r="P2893">
        <v>1890.25</v>
      </c>
    </row>
    <row r="2894" spans="3:16" x14ac:dyDescent="0.2">
      <c r="C2894" s="5">
        <v>40178</v>
      </c>
      <c r="D2894" t="s">
        <v>12</v>
      </c>
      <c r="E2894">
        <v>11502</v>
      </c>
      <c r="F2894" s="9"/>
      <c r="G2894">
        <v>3501</v>
      </c>
      <c r="H2894">
        <f>'[4]200912'!AG13</f>
        <v>2928</v>
      </c>
      <c r="I2894">
        <v>226</v>
      </c>
      <c r="J2894">
        <v>2665</v>
      </c>
      <c r="K2894">
        <v>59</v>
      </c>
      <c r="L2894">
        <v>1627</v>
      </c>
      <c r="M2894">
        <v>500</v>
      </c>
      <c r="N2894">
        <v>3444</v>
      </c>
      <c r="O2894">
        <v>139</v>
      </c>
      <c r="P2894">
        <v>1867.4</v>
      </c>
    </row>
    <row r="2895" spans="3:16" x14ac:dyDescent="0.2">
      <c r="C2895" s="5">
        <v>40178</v>
      </c>
      <c r="D2895" t="s">
        <v>13</v>
      </c>
      <c r="E2895">
        <v>11498</v>
      </c>
      <c r="F2895" s="9"/>
      <c r="G2895">
        <v>3505</v>
      </c>
      <c r="H2895">
        <f>'[4]200912'!AG14</f>
        <v>2923</v>
      </c>
      <c r="I2895">
        <v>197</v>
      </c>
      <c r="J2895">
        <v>2650</v>
      </c>
      <c r="K2895">
        <v>57</v>
      </c>
      <c r="L2895">
        <v>1672</v>
      </c>
      <c r="M2895">
        <v>500</v>
      </c>
      <c r="N2895">
        <v>3444</v>
      </c>
      <c r="O2895">
        <v>139</v>
      </c>
      <c r="P2895">
        <v>1839.92</v>
      </c>
    </row>
    <row r="2896" spans="3:16" x14ac:dyDescent="0.2">
      <c r="C2896" s="5">
        <v>40178</v>
      </c>
      <c r="D2896" t="s">
        <v>14</v>
      </c>
      <c r="E2896">
        <v>11515</v>
      </c>
      <c r="F2896" s="9"/>
      <c r="G2896">
        <v>3502</v>
      </c>
      <c r="H2896">
        <f>'[4]200912'!AG15</f>
        <v>2922</v>
      </c>
      <c r="I2896">
        <v>189</v>
      </c>
      <c r="J2896">
        <v>2666</v>
      </c>
      <c r="K2896">
        <v>61</v>
      </c>
      <c r="L2896">
        <v>1653</v>
      </c>
      <c r="M2896">
        <v>500</v>
      </c>
      <c r="N2896">
        <v>3444</v>
      </c>
      <c r="O2896">
        <v>139</v>
      </c>
      <c r="P2896">
        <v>1812.15</v>
      </c>
    </row>
    <row r="2897" spans="3:16" x14ac:dyDescent="0.2">
      <c r="C2897" s="5">
        <v>40178</v>
      </c>
      <c r="D2897" t="s">
        <v>15</v>
      </c>
      <c r="E2897">
        <v>11520</v>
      </c>
      <c r="F2897" s="9"/>
      <c r="G2897">
        <v>3469</v>
      </c>
      <c r="H2897">
        <f>'[4]200912'!AG16</f>
        <v>2934</v>
      </c>
      <c r="I2897">
        <v>202</v>
      </c>
      <c r="J2897">
        <v>2663</v>
      </c>
      <c r="K2897">
        <v>52</v>
      </c>
      <c r="L2897">
        <v>1582</v>
      </c>
      <c r="M2897">
        <v>436</v>
      </c>
      <c r="N2897">
        <v>3278</v>
      </c>
      <c r="O2897">
        <v>138</v>
      </c>
      <c r="P2897">
        <v>1784.67</v>
      </c>
    </row>
    <row r="2898" spans="3:16" x14ac:dyDescent="0.2">
      <c r="C2898" s="5">
        <v>40178</v>
      </c>
      <c r="D2898" t="s">
        <v>16</v>
      </c>
      <c r="E2898">
        <v>11539</v>
      </c>
      <c r="F2898" s="9"/>
      <c r="G2898">
        <v>3448</v>
      </c>
      <c r="H2898">
        <f>'[4]200912'!AG17</f>
        <v>2985</v>
      </c>
      <c r="I2898">
        <v>200</v>
      </c>
      <c r="J2898">
        <v>2716</v>
      </c>
      <c r="K2898">
        <v>53</v>
      </c>
      <c r="L2898">
        <v>1584</v>
      </c>
      <c r="M2898">
        <v>436</v>
      </c>
      <c r="N2898">
        <v>3278</v>
      </c>
      <c r="O2898">
        <v>133</v>
      </c>
      <c r="P2898">
        <v>1757.2</v>
      </c>
    </row>
    <row r="2899" spans="3:16" x14ac:dyDescent="0.2">
      <c r="C2899" s="5">
        <v>40178</v>
      </c>
      <c r="D2899" t="s">
        <v>17</v>
      </c>
      <c r="E2899">
        <v>11546</v>
      </c>
      <c r="F2899" s="9"/>
      <c r="G2899">
        <v>3543</v>
      </c>
      <c r="H2899">
        <f>'[4]200912'!AG18</f>
        <v>2988</v>
      </c>
      <c r="I2899">
        <v>210</v>
      </c>
      <c r="J2899">
        <v>2697</v>
      </c>
      <c r="K2899">
        <v>51</v>
      </c>
      <c r="L2899">
        <v>1616</v>
      </c>
      <c r="M2899">
        <v>436</v>
      </c>
      <c r="N2899">
        <v>3278</v>
      </c>
      <c r="O2899">
        <v>127</v>
      </c>
      <c r="P2899">
        <v>1745.59</v>
      </c>
    </row>
    <row r="2900" spans="3:16" x14ac:dyDescent="0.2">
      <c r="C2900" s="5">
        <v>40178</v>
      </c>
      <c r="D2900" t="s">
        <v>18</v>
      </c>
      <c r="E2900">
        <v>11543</v>
      </c>
      <c r="F2900" s="9"/>
      <c r="G2900">
        <v>3584</v>
      </c>
      <c r="H2900">
        <f>'[4]200912'!AG19</f>
        <v>2976</v>
      </c>
      <c r="I2900">
        <v>208</v>
      </c>
      <c r="J2900">
        <v>2673</v>
      </c>
      <c r="K2900">
        <v>42</v>
      </c>
      <c r="L2900">
        <v>1638</v>
      </c>
      <c r="M2900">
        <v>436</v>
      </c>
      <c r="N2900">
        <v>3278</v>
      </c>
      <c r="O2900">
        <v>121</v>
      </c>
      <c r="P2900">
        <v>1734.47</v>
      </c>
    </row>
    <row r="2901" spans="3:16" x14ac:dyDescent="0.2">
      <c r="C2901" s="5">
        <v>40178</v>
      </c>
      <c r="D2901" t="s">
        <v>19</v>
      </c>
      <c r="E2901">
        <v>11628</v>
      </c>
      <c r="F2901" s="9"/>
      <c r="G2901">
        <v>3661</v>
      </c>
      <c r="H2901">
        <f>'[4]200912'!AG20</f>
        <v>3077</v>
      </c>
      <c r="I2901">
        <v>210</v>
      </c>
      <c r="J2901">
        <v>2709</v>
      </c>
      <c r="K2901">
        <v>33</v>
      </c>
      <c r="L2901">
        <v>1629</v>
      </c>
      <c r="M2901">
        <v>424</v>
      </c>
      <c r="N2901">
        <v>3304</v>
      </c>
      <c r="O2901">
        <v>115</v>
      </c>
      <c r="P2901">
        <v>1722.86</v>
      </c>
    </row>
    <row r="2902" spans="3:16" x14ac:dyDescent="0.2">
      <c r="C2902" s="5">
        <v>40178</v>
      </c>
      <c r="D2902" t="s">
        <v>20</v>
      </c>
      <c r="E2902">
        <v>11694</v>
      </c>
      <c r="F2902" s="9"/>
      <c r="G2902">
        <v>3683</v>
      </c>
      <c r="H2902">
        <f>'[4]200912'!AG21</f>
        <v>3116</v>
      </c>
      <c r="I2902">
        <v>211</v>
      </c>
      <c r="J2902">
        <v>2733</v>
      </c>
      <c r="K2902">
        <v>35</v>
      </c>
      <c r="L2902">
        <v>1572</v>
      </c>
      <c r="M2902">
        <v>424</v>
      </c>
      <c r="N2902">
        <v>3304</v>
      </c>
      <c r="O2902">
        <v>110</v>
      </c>
      <c r="P2902">
        <v>1710.95</v>
      </c>
    </row>
    <row r="2903" spans="3:16" x14ac:dyDescent="0.2">
      <c r="C2903" s="5">
        <v>40178</v>
      </c>
      <c r="D2903" t="s">
        <v>21</v>
      </c>
      <c r="E2903">
        <v>11673</v>
      </c>
      <c r="F2903" s="9"/>
      <c r="G2903">
        <v>3760</v>
      </c>
      <c r="H2903">
        <f>'[4]200912'!AG22</f>
        <v>3129</v>
      </c>
      <c r="I2903">
        <v>197</v>
      </c>
      <c r="J2903">
        <v>2736</v>
      </c>
      <c r="K2903">
        <v>33</v>
      </c>
      <c r="L2903">
        <v>1532</v>
      </c>
      <c r="M2903">
        <v>424</v>
      </c>
      <c r="N2903">
        <v>3304</v>
      </c>
      <c r="O2903">
        <v>104</v>
      </c>
      <c r="P2903">
        <v>1695.07</v>
      </c>
    </row>
    <row r="2904" spans="3:16" x14ac:dyDescent="0.2">
      <c r="C2904" s="5">
        <v>40178</v>
      </c>
      <c r="D2904" t="s">
        <v>22</v>
      </c>
      <c r="E2904">
        <v>11622</v>
      </c>
      <c r="F2904" s="9"/>
      <c r="G2904">
        <v>3733</v>
      </c>
      <c r="H2904">
        <f>'[4]200912'!AG23</f>
        <v>3151</v>
      </c>
      <c r="I2904">
        <v>197</v>
      </c>
      <c r="J2904">
        <v>2818</v>
      </c>
      <c r="K2904">
        <v>32</v>
      </c>
      <c r="L2904">
        <v>1551</v>
      </c>
      <c r="M2904">
        <v>424</v>
      </c>
      <c r="N2904">
        <v>3304</v>
      </c>
      <c r="O2904">
        <v>99</v>
      </c>
      <c r="P2904">
        <v>1679.4</v>
      </c>
    </row>
    <row r="2905" spans="3:16" x14ac:dyDescent="0.2">
      <c r="C2905" s="5">
        <v>40178</v>
      </c>
      <c r="D2905" t="s">
        <v>23</v>
      </c>
      <c r="E2905">
        <v>11589</v>
      </c>
      <c r="F2905" s="9"/>
      <c r="G2905">
        <v>3728</v>
      </c>
      <c r="H2905">
        <f>'[4]200912'!AG24</f>
        <v>3139</v>
      </c>
      <c r="I2905">
        <v>212</v>
      </c>
      <c r="J2905">
        <v>2786</v>
      </c>
      <c r="K2905">
        <v>37</v>
      </c>
      <c r="L2905">
        <v>1502</v>
      </c>
      <c r="M2905">
        <v>423</v>
      </c>
      <c r="N2905">
        <v>3241</v>
      </c>
      <c r="O2905">
        <v>93</v>
      </c>
      <c r="P2905">
        <v>1663.52</v>
      </c>
    </row>
    <row r="2906" spans="3:16" x14ac:dyDescent="0.2">
      <c r="C2906" s="5">
        <v>40178</v>
      </c>
      <c r="D2906" t="s">
        <v>24</v>
      </c>
      <c r="E2906">
        <v>11473</v>
      </c>
      <c r="F2906" s="9"/>
      <c r="G2906">
        <v>3628</v>
      </c>
      <c r="H2906">
        <f>'[4]200912'!AG25</f>
        <v>3114</v>
      </c>
      <c r="I2906">
        <v>209</v>
      </c>
      <c r="J2906">
        <v>2763</v>
      </c>
      <c r="K2906">
        <v>37</v>
      </c>
      <c r="L2906">
        <v>1464</v>
      </c>
      <c r="M2906">
        <v>423</v>
      </c>
      <c r="N2906">
        <v>3241</v>
      </c>
      <c r="O2906">
        <v>91</v>
      </c>
      <c r="P2906">
        <v>1647.34</v>
      </c>
    </row>
    <row r="2907" spans="3:16" x14ac:dyDescent="0.2">
      <c r="C2907" s="5">
        <v>40178</v>
      </c>
      <c r="D2907" t="s">
        <v>25</v>
      </c>
      <c r="E2907">
        <v>11290</v>
      </c>
      <c r="F2907" s="9"/>
      <c r="G2907">
        <v>3535</v>
      </c>
      <c r="H2907">
        <f>'[4]200912'!AG26</f>
        <v>3054</v>
      </c>
      <c r="I2907">
        <v>214</v>
      </c>
      <c r="J2907">
        <v>2845</v>
      </c>
      <c r="K2907">
        <v>40</v>
      </c>
      <c r="L2907">
        <v>1372</v>
      </c>
      <c r="M2907">
        <v>423</v>
      </c>
      <c r="N2907">
        <v>3241</v>
      </c>
      <c r="O2907">
        <v>89</v>
      </c>
      <c r="P2907">
        <v>1639.43</v>
      </c>
    </row>
    <row r="2908" spans="3:16" x14ac:dyDescent="0.2">
      <c r="C2908" s="5">
        <v>40178</v>
      </c>
      <c r="D2908" t="s">
        <v>26</v>
      </c>
      <c r="E2908">
        <v>11226</v>
      </c>
      <c r="F2908" s="9"/>
      <c r="G2908">
        <v>3460</v>
      </c>
      <c r="H2908">
        <f>'[4]200912'!AG27</f>
        <v>2902</v>
      </c>
      <c r="I2908">
        <v>219</v>
      </c>
      <c r="J2908">
        <v>2826</v>
      </c>
      <c r="K2908">
        <v>39</v>
      </c>
      <c r="L2908">
        <v>1319</v>
      </c>
      <c r="M2908">
        <v>423</v>
      </c>
      <c r="N2908">
        <v>3241</v>
      </c>
      <c r="O2908">
        <v>87</v>
      </c>
      <c r="P2908">
        <v>1631.33</v>
      </c>
    </row>
    <row r="2909" spans="3:16" x14ac:dyDescent="0.2">
      <c r="C2909" s="5">
        <v>40178</v>
      </c>
      <c r="D2909" t="s">
        <v>27</v>
      </c>
      <c r="E2909">
        <v>11100</v>
      </c>
      <c r="F2909" s="9"/>
      <c r="G2909">
        <v>3412</v>
      </c>
      <c r="H2909">
        <f>'[4]200912'!AG28</f>
        <v>2761</v>
      </c>
      <c r="I2909">
        <v>221</v>
      </c>
      <c r="J2909">
        <v>2848</v>
      </c>
      <c r="K2909">
        <v>39</v>
      </c>
      <c r="L2909">
        <v>1230</v>
      </c>
      <c r="M2909">
        <v>415</v>
      </c>
      <c r="N2909">
        <v>3227</v>
      </c>
      <c r="O2909">
        <v>84</v>
      </c>
      <c r="P2909">
        <v>1622.93</v>
      </c>
    </row>
    <row r="2910" spans="3:16" x14ac:dyDescent="0.2">
      <c r="C2910" s="5">
        <v>40178</v>
      </c>
      <c r="D2910" t="s">
        <v>28</v>
      </c>
      <c r="E2910">
        <v>10963</v>
      </c>
      <c r="F2910" s="9"/>
      <c r="G2910">
        <v>3405</v>
      </c>
      <c r="H2910">
        <f>'[4]200912'!AG29</f>
        <v>2785</v>
      </c>
      <c r="I2910">
        <v>241</v>
      </c>
      <c r="J2910">
        <v>2941</v>
      </c>
      <c r="K2910">
        <v>40</v>
      </c>
      <c r="L2910">
        <v>1237</v>
      </c>
      <c r="M2910">
        <v>415</v>
      </c>
      <c r="N2910">
        <v>3227</v>
      </c>
      <c r="O2910">
        <v>82</v>
      </c>
      <c r="P2910">
        <v>1614.82</v>
      </c>
    </row>
    <row r="2911" spans="3:16" x14ac:dyDescent="0.2">
      <c r="C2911" s="5">
        <v>40178</v>
      </c>
      <c r="D2911" t="s">
        <v>29</v>
      </c>
      <c r="E2911">
        <v>10960</v>
      </c>
      <c r="F2911" s="9"/>
      <c r="G2911">
        <v>3422</v>
      </c>
      <c r="H2911">
        <f>'[4]200912'!AG30</f>
        <v>2873</v>
      </c>
      <c r="I2911">
        <v>242</v>
      </c>
      <c r="J2911">
        <v>2938</v>
      </c>
      <c r="K2911">
        <v>39</v>
      </c>
      <c r="L2911">
        <v>1223</v>
      </c>
      <c r="M2911">
        <v>415</v>
      </c>
      <c r="N2911">
        <v>3227</v>
      </c>
      <c r="O2911">
        <v>80</v>
      </c>
      <c r="P2911">
        <v>1618.95</v>
      </c>
    </row>
    <row r="2912" spans="3:16" x14ac:dyDescent="0.2">
      <c r="C2912" s="5">
        <v>40178</v>
      </c>
      <c r="D2912" t="s">
        <v>30</v>
      </c>
      <c r="E2912">
        <v>11049</v>
      </c>
      <c r="F2912" s="9"/>
      <c r="G2912">
        <v>3490</v>
      </c>
      <c r="H2912">
        <f>'[4]200912'!AG31</f>
        <v>2993</v>
      </c>
      <c r="I2912">
        <v>247</v>
      </c>
      <c r="J2912">
        <v>2934</v>
      </c>
      <c r="K2912">
        <v>40</v>
      </c>
      <c r="L2912">
        <v>1218</v>
      </c>
      <c r="M2912">
        <v>415</v>
      </c>
      <c r="N2912">
        <v>3227</v>
      </c>
      <c r="O2912">
        <v>78</v>
      </c>
      <c r="P2912">
        <v>1622.58</v>
      </c>
    </row>
    <row r="2913" spans="3:16" x14ac:dyDescent="0.2">
      <c r="C2913" s="5">
        <v>40178</v>
      </c>
      <c r="D2913" t="s">
        <v>31</v>
      </c>
      <c r="E2913">
        <v>11118</v>
      </c>
      <c r="F2913" s="9"/>
      <c r="G2913">
        <v>3527</v>
      </c>
      <c r="H2913">
        <f>'[4]200912'!AG32</f>
        <v>3218</v>
      </c>
      <c r="I2913">
        <v>266</v>
      </c>
      <c r="J2913">
        <v>2899</v>
      </c>
      <c r="K2913">
        <v>46</v>
      </c>
      <c r="L2913">
        <v>1259</v>
      </c>
      <c r="M2913">
        <v>402</v>
      </c>
      <c r="N2913">
        <v>3261</v>
      </c>
      <c r="O2913">
        <v>76</v>
      </c>
      <c r="P2913">
        <v>1626.21</v>
      </c>
    </row>
    <row r="2914" spans="3:16" x14ac:dyDescent="0.2">
      <c r="C2914" s="5">
        <v>40178</v>
      </c>
      <c r="D2914" t="s">
        <v>32</v>
      </c>
      <c r="E2914">
        <v>11227</v>
      </c>
      <c r="F2914" s="9"/>
      <c r="G2914">
        <v>3551</v>
      </c>
      <c r="H2914">
        <f>'[4]200912'!AG33</f>
        <v>3379</v>
      </c>
      <c r="I2914">
        <v>292</v>
      </c>
      <c r="J2914">
        <v>2872</v>
      </c>
      <c r="K2914">
        <v>40</v>
      </c>
      <c r="L2914">
        <v>1268</v>
      </c>
      <c r="M2914">
        <v>402</v>
      </c>
      <c r="N2914">
        <v>3261</v>
      </c>
      <c r="O2914">
        <v>69</v>
      </c>
      <c r="P2914">
        <v>1630.33</v>
      </c>
    </row>
    <row r="2915" spans="3:16" x14ac:dyDescent="0.2">
      <c r="C2915" s="5">
        <v>40178</v>
      </c>
      <c r="D2915" t="s">
        <v>33</v>
      </c>
      <c r="E2915">
        <v>11479</v>
      </c>
      <c r="F2915" s="9"/>
      <c r="G2915">
        <v>3561</v>
      </c>
      <c r="H2915">
        <f>'[4]200912'!AG34</f>
        <v>3579</v>
      </c>
      <c r="I2915">
        <v>323</v>
      </c>
      <c r="J2915">
        <v>2854</v>
      </c>
      <c r="K2915">
        <v>42</v>
      </c>
      <c r="L2915">
        <v>1269</v>
      </c>
      <c r="M2915">
        <v>402</v>
      </c>
      <c r="N2915">
        <v>3261</v>
      </c>
      <c r="O2915">
        <v>61</v>
      </c>
      <c r="P2915">
        <v>1640.04</v>
      </c>
    </row>
    <row r="2916" spans="3:16" x14ac:dyDescent="0.2">
      <c r="C2916" s="5">
        <v>40178</v>
      </c>
      <c r="D2916" t="s">
        <v>34</v>
      </c>
      <c r="E2916">
        <v>11757</v>
      </c>
      <c r="F2916" s="9"/>
      <c r="G2916">
        <v>3631</v>
      </c>
      <c r="H2916">
        <f>'[4]200912'!AG35</f>
        <v>3787</v>
      </c>
      <c r="I2916">
        <v>350</v>
      </c>
      <c r="J2916">
        <v>2800</v>
      </c>
      <c r="K2916">
        <v>44</v>
      </c>
      <c r="L2916">
        <v>1235</v>
      </c>
      <c r="M2916">
        <v>402</v>
      </c>
      <c r="N2916">
        <v>3261</v>
      </c>
      <c r="O2916">
        <v>53</v>
      </c>
      <c r="P2916">
        <v>1650.05</v>
      </c>
    </row>
    <row r="2917" spans="3:16" x14ac:dyDescent="0.2">
      <c r="C2917" s="5">
        <v>40178</v>
      </c>
      <c r="D2917" t="s">
        <v>35</v>
      </c>
      <c r="E2917">
        <v>11957</v>
      </c>
      <c r="F2917" s="9"/>
      <c r="G2917">
        <v>3686</v>
      </c>
      <c r="H2917">
        <f>'[4]200912'!AG36</f>
        <v>3927</v>
      </c>
      <c r="I2917">
        <v>368</v>
      </c>
      <c r="J2917">
        <v>2757</v>
      </c>
      <c r="K2917">
        <v>45</v>
      </c>
      <c r="L2917">
        <v>1222</v>
      </c>
      <c r="M2917">
        <v>438</v>
      </c>
      <c r="N2917">
        <v>3316</v>
      </c>
      <c r="O2917">
        <v>46</v>
      </c>
      <c r="P2917">
        <v>1660.07</v>
      </c>
    </row>
    <row r="2918" spans="3:16" x14ac:dyDescent="0.2">
      <c r="C2918" s="5">
        <v>40178</v>
      </c>
      <c r="D2918" t="s">
        <v>36</v>
      </c>
      <c r="E2918">
        <v>12223</v>
      </c>
      <c r="F2918" s="9"/>
      <c r="G2918">
        <v>3756</v>
      </c>
      <c r="H2918">
        <f>'[4]200912'!AG37</f>
        <v>4048</v>
      </c>
      <c r="I2918">
        <v>398</v>
      </c>
      <c r="J2918">
        <v>2740</v>
      </c>
      <c r="K2918">
        <v>51</v>
      </c>
      <c r="L2918">
        <v>1249</v>
      </c>
      <c r="M2918">
        <v>438</v>
      </c>
      <c r="N2918">
        <v>3316</v>
      </c>
      <c r="O2918">
        <v>46</v>
      </c>
      <c r="P2918">
        <v>1669.78</v>
      </c>
    </row>
    <row r="2919" spans="3:16" x14ac:dyDescent="0.2">
      <c r="C2919" s="5">
        <v>40178</v>
      </c>
      <c r="D2919" t="s">
        <v>37</v>
      </c>
      <c r="E2919">
        <v>12454</v>
      </c>
      <c r="F2919" s="9"/>
      <c r="G2919">
        <v>3785</v>
      </c>
      <c r="H2919">
        <f>'[4]200912'!AG38</f>
        <v>4246</v>
      </c>
      <c r="I2919">
        <v>368</v>
      </c>
      <c r="J2919">
        <v>2825</v>
      </c>
      <c r="K2919">
        <v>56</v>
      </c>
      <c r="L2919">
        <v>1170</v>
      </c>
      <c r="M2919">
        <v>438</v>
      </c>
      <c r="N2919">
        <v>3316</v>
      </c>
      <c r="O2919">
        <v>46</v>
      </c>
      <c r="P2919">
        <v>1674.27</v>
      </c>
    </row>
    <row r="2920" spans="3:16" x14ac:dyDescent="0.2">
      <c r="C2920" s="5">
        <v>40178</v>
      </c>
      <c r="D2920" t="s">
        <v>38</v>
      </c>
      <c r="E2920">
        <v>12594</v>
      </c>
      <c r="F2920" s="9"/>
      <c r="G2920">
        <v>3851</v>
      </c>
      <c r="H2920">
        <f>'[4]200912'!AG39</f>
        <v>4481</v>
      </c>
      <c r="I2920">
        <v>352</v>
      </c>
      <c r="J2920">
        <v>2840</v>
      </c>
      <c r="K2920">
        <v>56</v>
      </c>
      <c r="L2920">
        <v>1098</v>
      </c>
      <c r="M2920">
        <v>438</v>
      </c>
      <c r="N2920">
        <v>3316</v>
      </c>
      <c r="O2920">
        <v>47</v>
      </c>
      <c r="P2920">
        <v>1677.97</v>
      </c>
    </row>
    <row r="2921" spans="3:16" x14ac:dyDescent="0.2">
      <c r="C2921" s="5">
        <v>40178</v>
      </c>
      <c r="D2921" t="s">
        <v>39</v>
      </c>
      <c r="E2921">
        <v>12871</v>
      </c>
      <c r="F2921" s="9"/>
      <c r="G2921">
        <v>4090</v>
      </c>
      <c r="H2921">
        <f>'[4]200912'!AG40</f>
        <v>4721</v>
      </c>
      <c r="I2921">
        <v>339</v>
      </c>
      <c r="J2921">
        <v>2790</v>
      </c>
      <c r="K2921">
        <v>53</v>
      </c>
      <c r="L2921">
        <v>1054</v>
      </c>
      <c r="M2921">
        <v>482</v>
      </c>
      <c r="N2921">
        <v>3404</v>
      </c>
      <c r="O2921">
        <v>47</v>
      </c>
      <c r="P2921">
        <v>1682.17</v>
      </c>
    </row>
    <row r="2922" spans="3:16" x14ac:dyDescent="0.2">
      <c r="C2922" s="5">
        <v>40178</v>
      </c>
      <c r="D2922" t="s">
        <v>40</v>
      </c>
      <c r="E2922">
        <v>13091</v>
      </c>
      <c r="F2922" s="9"/>
      <c r="G2922">
        <v>4187</v>
      </c>
      <c r="H2922">
        <f>'[4]200912'!AG41</f>
        <v>4822</v>
      </c>
      <c r="I2922">
        <v>350</v>
      </c>
      <c r="J2922">
        <v>2722</v>
      </c>
      <c r="K2922">
        <v>59</v>
      </c>
      <c r="L2922">
        <v>1077</v>
      </c>
      <c r="M2922">
        <v>482</v>
      </c>
      <c r="N2922">
        <v>3404</v>
      </c>
      <c r="O2922">
        <v>48</v>
      </c>
      <c r="P2922">
        <v>1686.37</v>
      </c>
    </row>
    <row r="2923" spans="3:16" x14ac:dyDescent="0.2">
      <c r="C2923" s="5">
        <v>40178</v>
      </c>
      <c r="D2923" t="s">
        <v>41</v>
      </c>
      <c r="E2923">
        <v>13241</v>
      </c>
      <c r="F2923" s="9"/>
      <c r="G2923">
        <v>4251</v>
      </c>
      <c r="H2923">
        <f>'[4]200912'!AG42</f>
        <v>4915</v>
      </c>
      <c r="I2923">
        <v>363</v>
      </c>
      <c r="J2923">
        <v>2712</v>
      </c>
      <c r="K2923">
        <v>63</v>
      </c>
      <c r="L2923">
        <v>1060</v>
      </c>
      <c r="M2923">
        <v>482</v>
      </c>
      <c r="N2923">
        <v>3404</v>
      </c>
      <c r="O2923">
        <v>49</v>
      </c>
      <c r="P2923">
        <v>1684.22</v>
      </c>
    </row>
    <row r="2924" spans="3:16" x14ac:dyDescent="0.2">
      <c r="C2924" s="5">
        <v>40178</v>
      </c>
      <c r="D2924" t="s">
        <v>42</v>
      </c>
      <c r="E2924">
        <v>13399</v>
      </c>
      <c r="F2924" s="9"/>
      <c r="G2924">
        <v>4283</v>
      </c>
      <c r="H2924">
        <f>'[4]200912'!AG43</f>
        <v>4997</v>
      </c>
      <c r="I2924">
        <v>382</v>
      </c>
      <c r="J2924">
        <v>2807</v>
      </c>
      <c r="K2924">
        <v>61</v>
      </c>
      <c r="L2924">
        <v>1110</v>
      </c>
      <c r="M2924">
        <v>482</v>
      </c>
      <c r="N2924">
        <v>3404</v>
      </c>
      <c r="O2924">
        <v>51</v>
      </c>
      <c r="P2924">
        <v>1682.36</v>
      </c>
    </row>
    <row r="2925" spans="3:16" x14ac:dyDescent="0.2">
      <c r="C2925" s="5">
        <v>40178</v>
      </c>
      <c r="D2925" t="s">
        <v>43</v>
      </c>
      <c r="E2925">
        <v>13505</v>
      </c>
      <c r="F2925" s="9"/>
      <c r="G2925">
        <v>4261</v>
      </c>
      <c r="H2925">
        <f>'[4]200912'!AG44</f>
        <v>5060</v>
      </c>
      <c r="I2925">
        <v>373</v>
      </c>
      <c r="J2925">
        <v>2836</v>
      </c>
      <c r="K2925">
        <v>56</v>
      </c>
      <c r="L2925">
        <v>1105</v>
      </c>
      <c r="M2925">
        <v>498</v>
      </c>
      <c r="N2925">
        <v>3465</v>
      </c>
      <c r="O2925">
        <v>52</v>
      </c>
      <c r="P2925">
        <v>1679.71</v>
      </c>
    </row>
    <row r="2926" spans="3:16" x14ac:dyDescent="0.2">
      <c r="C2926" s="5">
        <v>40178</v>
      </c>
      <c r="D2926" t="s">
        <v>44</v>
      </c>
      <c r="E2926">
        <v>13646</v>
      </c>
      <c r="F2926" s="9"/>
      <c r="G2926">
        <v>4253</v>
      </c>
      <c r="H2926">
        <f>'[4]200912'!AG45</f>
        <v>5186</v>
      </c>
      <c r="I2926">
        <v>352</v>
      </c>
      <c r="J2926">
        <v>2789</v>
      </c>
      <c r="K2926">
        <v>48</v>
      </c>
      <c r="L2926">
        <v>1076</v>
      </c>
      <c r="M2926">
        <v>498</v>
      </c>
      <c r="N2926">
        <v>3465</v>
      </c>
      <c r="O2926">
        <v>52</v>
      </c>
      <c r="P2926">
        <v>1677.56</v>
      </c>
    </row>
    <row r="2927" spans="3:16" x14ac:dyDescent="0.2">
      <c r="C2927" s="5">
        <v>40178</v>
      </c>
      <c r="D2927" t="s">
        <v>45</v>
      </c>
      <c r="E2927">
        <v>13766</v>
      </c>
      <c r="F2927" s="9"/>
      <c r="G2927">
        <v>4228</v>
      </c>
      <c r="H2927">
        <f>'[4]200912'!AG46</f>
        <v>5297</v>
      </c>
      <c r="I2927">
        <v>333</v>
      </c>
      <c r="J2927">
        <v>2825</v>
      </c>
      <c r="K2927">
        <v>48</v>
      </c>
      <c r="L2927">
        <v>1061</v>
      </c>
      <c r="M2927">
        <v>498</v>
      </c>
      <c r="N2927">
        <v>3465</v>
      </c>
      <c r="O2927">
        <v>52</v>
      </c>
      <c r="P2927">
        <v>1662.19</v>
      </c>
    </row>
    <row r="2928" spans="3:16" x14ac:dyDescent="0.2">
      <c r="C2928" s="5">
        <v>40178</v>
      </c>
      <c r="D2928" t="s">
        <v>46</v>
      </c>
      <c r="E2928">
        <v>13777</v>
      </c>
      <c r="F2928" s="9"/>
      <c r="G2928">
        <v>4245</v>
      </c>
      <c r="H2928">
        <f>'[4]200912'!AG47</f>
        <v>5429</v>
      </c>
      <c r="I2928">
        <v>351</v>
      </c>
      <c r="J2928">
        <v>2887</v>
      </c>
      <c r="K2928">
        <v>55</v>
      </c>
      <c r="L2928">
        <v>1008</v>
      </c>
      <c r="M2928">
        <v>498</v>
      </c>
      <c r="N2928">
        <v>3465</v>
      </c>
      <c r="O2928">
        <v>51</v>
      </c>
      <c r="P2928">
        <v>1647.32</v>
      </c>
    </row>
    <row r="2929" spans="3:16" x14ac:dyDescent="0.2">
      <c r="C2929" s="5">
        <v>40178</v>
      </c>
      <c r="D2929" t="s">
        <v>47</v>
      </c>
      <c r="E2929">
        <v>13793</v>
      </c>
      <c r="F2929" s="9"/>
      <c r="G2929">
        <v>4205</v>
      </c>
      <c r="H2929">
        <f>'[4]200912'!AG48</f>
        <v>5529</v>
      </c>
      <c r="I2929">
        <v>370</v>
      </c>
      <c r="J2929">
        <v>2931</v>
      </c>
      <c r="K2929">
        <v>54</v>
      </c>
      <c r="L2929">
        <v>1000</v>
      </c>
      <c r="M2929">
        <v>534</v>
      </c>
      <c r="N2929">
        <v>3441</v>
      </c>
      <c r="O2929">
        <v>51</v>
      </c>
      <c r="P2929">
        <v>1631.65</v>
      </c>
    </row>
    <row r="2930" spans="3:16" x14ac:dyDescent="0.2">
      <c r="C2930" s="5">
        <v>40178</v>
      </c>
      <c r="D2930" t="s">
        <v>48</v>
      </c>
      <c r="E2930">
        <v>13866</v>
      </c>
      <c r="F2930" s="9"/>
      <c r="G2930">
        <v>4227</v>
      </c>
      <c r="H2930">
        <f>'[4]200912'!AG49</f>
        <v>5686</v>
      </c>
      <c r="I2930">
        <v>361</v>
      </c>
      <c r="J2930">
        <v>2955</v>
      </c>
      <c r="K2930">
        <v>52</v>
      </c>
      <c r="L2930">
        <v>996</v>
      </c>
      <c r="M2930">
        <v>534</v>
      </c>
      <c r="N2930">
        <v>3441</v>
      </c>
      <c r="O2930">
        <v>52</v>
      </c>
      <c r="P2930">
        <v>1616.78</v>
      </c>
    </row>
    <row r="2931" spans="3:16" x14ac:dyDescent="0.2">
      <c r="C2931" s="5">
        <v>40178</v>
      </c>
      <c r="D2931" t="s">
        <v>49</v>
      </c>
      <c r="E2931">
        <v>13946</v>
      </c>
      <c r="F2931" s="9"/>
      <c r="G2931">
        <v>4302</v>
      </c>
      <c r="H2931">
        <f>'[4]200912'!AG50</f>
        <v>5822</v>
      </c>
      <c r="I2931">
        <v>370</v>
      </c>
      <c r="J2931">
        <v>3017</v>
      </c>
      <c r="K2931">
        <v>53</v>
      </c>
      <c r="L2931">
        <v>902</v>
      </c>
      <c r="M2931">
        <v>534</v>
      </c>
      <c r="N2931">
        <v>3441</v>
      </c>
      <c r="O2931">
        <v>53</v>
      </c>
      <c r="P2931">
        <v>1598.43</v>
      </c>
    </row>
    <row r="2932" spans="3:16" x14ac:dyDescent="0.2">
      <c r="C2932" s="5">
        <v>40178</v>
      </c>
      <c r="D2932" t="s">
        <v>50</v>
      </c>
      <c r="E2932">
        <v>13993</v>
      </c>
      <c r="F2932" s="9"/>
      <c r="G2932">
        <v>4331</v>
      </c>
      <c r="H2932">
        <f>'[4]200912'!AG51</f>
        <v>5793</v>
      </c>
      <c r="I2932">
        <v>385</v>
      </c>
      <c r="J2932">
        <v>3085</v>
      </c>
      <c r="K2932">
        <v>54</v>
      </c>
      <c r="L2932">
        <v>934</v>
      </c>
      <c r="M2932">
        <v>534</v>
      </c>
      <c r="N2932">
        <v>3441</v>
      </c>
      <c r="O2932">
        <v>54</v>
      </c>
      <c r="P2932">
        <v>1579.78</v>
      </c>
    </row>
    <row r="2933" spans="3:16" x14ac:dyDescent="0.2">
      <c r="C2933" s="5">
        <v>40178</v>
      </c>
      <c r="D2933" t="s">
        <v>51</v>
      </c>
      <c r="E2933">
        <v>14011</v>
      </c>
      <c r="F2933" s="9"/>
      <c r="G2933">
        <v>4461</v>
      </c>
      <c r="H2933">
        <f>'[4]200912'!AG52</f>
        <v>5677</v>
      </c>
      <c r="I2933">
        <v>434</v>
      </c>
      <c r="J2933">
        <v>3044</v>
      </c>
      <c r="K2933">
        <v>55</v>
      </c>
      <c r="L2933">
        <v>969</v>
      </c>
      <c r="M2933">
        <v>541</v>
      </c>
      <c r="N2933">
        <v>3431</v>
      </c>
      <c r="O2933">
        <v>54</v>
      </c>
      <c r="P2933">
        <v>1561.93</v>
      </c>
    </row>
    <row r="2934" spans="3:16" x14ac:dyDescent="0.2">
      <c r="C2934" s="5">
        <v>40178</v>
      </c>
      <c r="D2934" t="s">
        <v>52</v>
      </c>
      <c r="E2934">
        <v>14142</v>
      </c>
      <c r="F2934" s="9"/>
      <c r="G2934">
        <v>4547</v>
      </c>
      <c r="H2934">
        <f>'[4]200912'!AG53</f>
        <v>5564</v>
      </c>
      <c r="I2934">
        <v>421</v>
      </c>
      <c r="J2934">
        <v>3081</v>
      </c>
      <c r="K2934">
        <v>55</v>
      </c>
      <c r="L2934">
        <v>963</v>
      </c>
      <c r="M2934">
        <v>541</v>
      </c>
      <c r="N2934">
        <v>3431</v>
      </c>
      <c r="O2934">
        <v>54</v>
      </c>
      <c r="P2934">
        <v>1543.57</v>
      </c>
    </row>
    <row r="2935" spans="3:16" x14ac:dyDescent="0.2">
      <c r="C2935" s="5">
        <v>40178</v>
      </c>
      <c r="D2935" t="s">
        <v>53</v>
      </c>
      <c r="E2935">
        <v>14263</v>
      </c>
      <c r="F2935" s="9"/>
      <c r="G2935">
        <v>4540</v>
      </c>
      <c r="H2935">
        <f>'[4]200912'!AG54</f>
        <v>5586</v>
      </c>
      <c r="I2935">
        <v>415</v>
      </c>
      <c r="J2935">
        <v>3124</v>
      </c>
      <c r="K2935">
        <v>55</v>
      </c>
      <c r="L2935">
        <v>918</v>
      </c>
      <c r="M2935">
        <v>541</v>
      </c>
      <c r="N2935">
        <v>3431</v>
      </c>
      <c r="O2935">
        <v>54</v>
      </c>
      <c r="P2935">
        <v>1536.06</v>
      </c>
    </row>
    <row r="2936" spans="3:16" x14ac:dyDescent="0.2">
      <c r="C2936" s="5">
        <v>40178</v>
      </c>
      <c r="D2936" t="s">
        <v>54</v>
      </c>
      <c r="E2936">
        <v>14284</v>
      </c>
      <c r="F2936" s="9"/>
      <c r="G2936">
        <v>4540</v>
      </c>
      <c r="H2936">
        <f>'[4]200912'!AG55</f>
        <v>5492</v>
      </c>
      <c r="I2936">
        <v>415</v>
      </c>
      <c r="J2936">
        <v>3049</v>
      </c>
      <c r="K2936">
        <v>56</v>
      </c>
      <c r="L2936">
        <v>908</v>
      </c>
      <c r="M2936">
        <v>541</v>
      </c>
      <c r="N2936">
        <v>3431</v>
      </c>
      <c r="O2936">
        <v>54</v>
      </c>
      <c r="P2936">
        <v>1528.55</v>
      </c>
    </row>
    <row r="2937" spans="3:16" x14ac:dyDescent="0.2">
      <c r="C2937" s="5">
        <v>40178</v>
      </c>
      <c r="D2937" t="s">
        <v>55</v>
      </c>
      <c r="E2937">
        <v>14289</v>
      </c>
      <c r="F2937" s="9"/>
      <c r="G2937">
        <v>4480</v>
      </c>
      <c r="H2937">
        <f>'[4]200912'!AG56</f>
        <v>5382</v>
      </c>
      <c r="I2937">
        <v>457</v>
      </c>
      <c r="J2937">
        <v>3031</v>
      </c>
      <c r="K2937">
        <v>52</v>
      </c>
      <c r="L2937">
        <v>966</v>
      </c>
      <c r="M2937">
        <v>574</v>
      </c>
      <c r="N2937">
        <v>3381</v>
      </c>
      <c r="O2937">
        <v>54</v>
      </c>
      <c r="P2937">
        <v>1520.74</v>
      </c>
    </row>
    <row r="2938" spans="3:16" x14ac:dyDescent="0.2">
      <c r="C2938" s="5">
        <v>40178</v>
      </c>
      <c r="D2938" t="s">
        <v>56</v>
      </c>
      <c r="E2938">
        <v>14240</v>
      </c>
      <c r="F2938" s="9"/>
      <c r="G2938">
        <v>4426</v>
      </c>
      <c r="H2938">
        <f>'[4]200912'!AG57</f>
        <v>5248</v>
      </c>
      <c r="I2938">
        <v>523</v>
      </c>
      <c r="J2938">
        <v>3109</v>
      </c>
      <c r="K2938">
        <v>49</v>
      </c>
      <c r="L2938">
        <v>969</v>
      </c>
      <c r="M2938">
        <v>574</v>
      </c>
      <c r="N2938">
        <v>3381</v>
      </c>
      <c r="O2938">
        <v>57</v>
      </c>
      <c r="P2938">
        <v>1513.22</v>
      </c>
    </row>
    <row r="2939" spans="3:16" x14ac:dyDescent="0.2">
      <c r="C2939" s="5">
        <v>40178</v>
      </c>
      <c r="D2939" t="s">
        <v>57</v>
      </c>
      <c r="E2939">
        <v>14276</v>
      </c>
      <c r="F2939" s="9"/>
      <c r="G2939">
        <v>4495</v>
      </c>
      <c r="H2939">
        <f>'[4]200912'!AG58</f>
        <v>5154</v>
      </c>
      <c r="I2939">
        <v>531</v>
      </c>
      <c r="J2939">
        <v>3116</v>
      </c>
      <c r="K2939">
        <v>56</v>
      </c>
      <c r="L2939">
        <v>924</v>
      </c>
      <c r="M2939">
        <v>574</v>
      </c>
      <c r="N2939">
        <v>3381</v>
      </c>
      <c r="O2939">
        <v>60</v>
      </c>
      <c r="P2939">
        <v>1509.76</v>
      </c>
    </row>
    <row r="2940" spans="3:16" x14ac:dyDescent="0.2">
      <c r="C2940" s="5">
        <v>40178</v>
      </c>
      <c r="D2940" t="s">
        <v>58</v>
      </c>
      <c r="E2940">
        <v>14319</v>
      </c>
      <c r="F2940" s="9"/>
      <c r="G2940">
        <v>4432</v>
      </c>
      <c r="H2940">
        <f>'[4]200912'!AG59</f>
        <v>5110</v>
      </c>
      <c r="I2940">
        <v>544</v>
      </c>
      <c r="J2940">
        <v>3122</v>
      </c>
      <c r="K2940">
        <v>58</v>
      </c>
      <c r="L2940">
        <v>893</v>
      </c>
      <c r="M2940">
        <v>574</v>
      </c>
      <c r="N2940">
        <v>3381</v>
      </c>
      <c r="O2940">
        <v>62</v>
      </c>
      <c r="P2940">
        <v>1506</v>
      </c>
    </row>
    <row r="2941" spans="3:16" x14ac:dyDescent="0.2">
      <c r="C2941" s="5">
        <v>40178</v>
      </c>
      <c r="D2941" t="s">
        <v>59</v>
      </c>
      <c r="E2941">
        <v>14283</v>
      </c>
      <c r="F2941" s="9"/>
      <c r="G2941">
        <v>4428</v>
      </c>
      <c r="H2941">
        <f>'[4]200912'!AG60</f>
        <v>5067</v>
      </c>
      <c r="I2941">
        <v>559</v>
      </c>
      <c r="J2941">
        <v>3194</v>
      </c>
      <c r="K2941">
        <v>57</v>
      </c>
      <c r="L2941">
        <v>937</v>
      </c>
      <c r="M2941">
        <v>591</v>
      </c>
      <c r="N2941">
        <v>3307</v>
      </c>
      <c r="O2941">
        <v>65</v>
      </c>
      <c r="P2941">
        <v>1502.53</v>
      </c>
    </row>
    <row r="2942" spans="3:16" x14ac:dyDescent="0.2">
      <c r="C2942" s="5">
        <v>40178</v>
      </c>
      <c r="D2942" t="s">
        <v>60</v>
      </c>
      <c r="E2942">
        <v>14283</v>
      </c>
      <c r="F2942" s="9"/>
      <c r="G2942">
        <v>4306</v>
      </c>
      <c r="H2942">
        <f>'[4]200912'!AG61</f>
        <v>4954</v>
      </c>
      <c r="I2942">
        <v>583</v>
      </c>
      <c r="J2942">
        <v>3189</v>
      </c>
      <c r="K2942">
        <v>56</v>
      </c>
      <c r="L2942">
        <v>1027</v>
      </c>
      <c r="M2942">
        <v>591</v>
      </c>
      <c r="N2942">
        <v>3307</v>
      </c>
      <c r="O2942">
        <v>65</v>
      </c>
      <c r="P2942">
        <v>1498.77</v>
      </c>
    </row>
    <row r="2943" spans="3:16" x14ac:dyDescent="0.2">
      <c r="C2943" s="5">
        <v>40178</v>
      </c>
      <c r="D2943" t="s">
        <v>61</v>
      </c>
      <c r="E2943">
        <v>14299</v>
      </c>
      <c r="F2943" s="9"/>
      <c r="G2943">
        <v>4269</v>
      </c>
      <c r="H2943">
        <f>'[4]200912'!AG62</f>
        <v>4859</v>
      </c>
      <c r="I2943">
        <v>579</v>
      </c>
      <c r="J2943">
        <v>3281</v>
      </c>
      <c r="K2943">
        <v>62</v>
      </c>
      <c r="L2943">
        <v>1064</v>
      </c>
      <c r="M2943">
        <v>591</v>
      </c>
      <c r="N2943">
        <v>3307</v>
      </c>
      <c r="O2943">
        <v>65</v>
      </c>
      <c r="P2943">
        <v>1520.46</v>
      </c>
    </row>
    <row r="2944" spans="3:16" x14ac:dyDescent="0.2">
      <c r="C2944" s="5">
        <v>40178</v>
      </c>
      <c r="D2944" t="s">
        <v>62</v>
      </c>
      <c r="E2944">
        <v>14290</v>
      </c>
      <c r="F2944" s="9"/>
      <c r="G2944">
        <v>4262</v>
      </c>
      <c r="H2944">
        <f>'[4]200912'!AG63</f>
        <v>4791</v>
      </c>
      <c r="I2944">
        <v>559</v>
      </c>
      <c r="J2944">
        <v>3313</v>
      </c>
      <c r="K2944">
        <v>68</v>
      </c>
      <c r="L2944">
        <v>1063</v>
      </c>
      <c r="M2944">
        <v>591</v>
      </c>
      <c r="N2944">
        <v>3307</v>
      </c>
      <c r="O2944">
        <v>65</v>
      </c>
      <c r="P2944">
        <v>1541.95</v>
      </c>
    </row>
    <row r="2945" spans="3:16" x14ac:dyDescent="0.2">
      <c r="C2945" s="5">
        <v>40178</v>
      </c>
      <c r="D2945" t="s">
        <v>63</v>
      </c>
      <c r="E2945">
        <v>14313</v>
      </c>
      <c r="F2945" s="9"/>
      <c r="G2945">
        <v>4369</v>
      </c>
      <c r="H2945">
        <f>'[4]200912'!AG64</f>
        <v>4758</v>
      </c>
      <c r="I2945">
        <v>510</v>
      </c>
      <c r="J2945">
        <v>3278</v>
      </c>
      <c r="K2945">
        <v>67</v>
      </c>
      <c r="L2945">
        <v>1110</v>
      </c>
      <c r="M2945">
        <v>592</v>
      </c>
      <c r="N2945">
        <v>3137</v>
      </c>
      <c r="O2945">
        <v>65</v>
      </c>
      <c r="P2945">
        <v>1563.14</v>
      </c>
    </row>
    <row r="2946" spans="3:16" x14ac:dyDescent="0.2">
      <c r="C2946" s="5">
        <v>40178</v>
      </c>
      <c r="D2946" t="s">
        <v>64</v>
      </c>
      <c r="E2946">
        <v>14418</v>
      </c>
      <c r="F2946" s="9"/>
      <c r="G2946">
        <v>4350</v>
      </c>
      <c r="H2946">
        <f>'[4]200912'!AG65</f>
        <v>4760</v>
      </c>
      <c r="I2946">
        <v>472</v>
      </c>
      <c r="J2946">
        <v>3260</v>
      </c>
      <c r="K2946">
        <v>62</v>
      </c>
      <c r="L2946">
        <v>1103</v>
      </c>
      <c r="M2946">
        <v>592</v>
      </c>
      <c r="N2946">
        <v>3137</v>
      </c>
      <c r="O2946">
        <v>63</v>
      </c>
      <c r="P2946">
        <v>1584.33</v>
      </c>
    </row>
    <row r="2947" spans="3:16" x14ac:dyDescent="0.2">
      <c r="C2947" s="5">
        <v>40178</v>
      </c>
      <c r="D2947" t="s">
        <v>65</v>
      </c>
      <c r="E2947">
        <v>14532</v>
      </c>
      <c r="F2947" s="9"/>
      <c r="G2947">
        <v>4404</v>
      </c>
      <c r="H2947">
        <f>'[4]200912'!AG66</f>
        <v>4806</v>
      </c>
      <c r="I2947">
        <v>466</v>
      </c>
      <c r="J2947">
        <v>3256</v>
      </c>
      <c r="K2947">
        <v>52</v>
      </c>
      <c r="L2947">
        <v>1132</v>
      </c>
      <c r="M2947">
        <v>592</v>
      </c>
      <c r="N2947">
        <v>3137</v>
      </c>
      <c r="O2947">
        <v>62</v>
      </c>
      <c r="P2947">
        <v>1604.13</v>
      </c>
    </row>
    <row r="2948" spans="3:16" x14ac:dyDescent="0.2">
      <c r="C2948" s="5">
        <v>40178</v>
      </c>
      <c r="D2948" t="s">
        <v>66</v>
      </c>
      <c r="E2948">
        <v>14613</v>
      </c>
      <c r="F2948" s="9"/>
      <c r="G2948">
        <v>4425</v>
      </c>
      <c r="H2948">
        <f>'[4]200912'!AG67</f>
        <v>4825</v>
      </c>
      <c r="I2948">
        <v>447</v>
      </c>
      <c r="J2948">
        <v>3213</v>
      </c>
      <c r="K2948">
        <v>43</v>
      </c>
      <c r="L2948">
        <v>1222</v>
      </c>
      <c r="M2948">
        <v>592</v>
      </c>
      <c r="N2948">
        <v>3137</v>
      </c>
      <c r="O2948">
        <v>60</v>
      </c>
      <c r="P2948">
        <v>1624.12</v>
      </c>
    </row>
    <row r="2949" spans="3:16" x14ac:dyDescent="0.2">
      <c r="C2949" s="5">
        <v>40178</v>
      </c>
      <c r="D2949" t="s">
        <v>67</v>
      </c>
      <c r="E2949">
        <v>14699</v>
      </c>
      <c r="F2949" s="9"/>
      <c r="G2949">
        <v>4452</v>
      </c>
      <c r="H2949">
        <f>'[4]200912'!AG68</f>
        <v>4846</v>
      </c>
      <c r="I2949">
        <v>434</v>
      </c>
      <c r="J2949">
        <v>3195</v>
      </c>
      <c r="K2949">
        <v>39</v>
      </c>
      <c r="L2949">
        <v>1298</v>
      </c>
      <c r="M2949">
        <v>597</v>
      </c>
      <c r="N2949">
        <v>3090</v>
      </c>
      <c r="O2949">
        <v>59</v>
      </c>
      <c r="P2949">
        <v>1644.42</v>
      </c>
    </row>
    <row r="2950" spans="3:16" x14ac:dyDescent="0.2">
      <c r="C2950" s="5">
        <v>40178</v>
      </c>
      <c r="D2950" t="s">
        <v>68</v>
      </c>
      <c r="E2950">
        <v>14834</v>
      </c>
      <c r="F2950" s="9"/>
      <c r="G2950">
        <v>4515</v>
      </c>
      <c r="H2950">
        <f>'[4]200912'!AG69</f>
        <v>5141</v>
      </c>
      <c r="I2950">
        <v>417</v>
      </c>
      <c r="J2950">
        <v>3191</v>
      </c>
      <c r="K2950">
        <v>40</v>
      </c>
      <c r="L2950">
        <v>1336</v>
      </c>
      <c r="M2950">
        <v>597</v>
      </c>
      <c r="N2950">
        <v>3090</v>
      </c>
      <c r="O2950">
        <v>61</v>
      </c>
      <c r="P2950">
        <v>1663.91</v>
      </c>
    </row>
    <row r="2951" spans="3:16" x14ac:dyDescent="0.2">
      <c r="C2951" s="5">
        <v>40178</v>
      </c>
      <c r="D2951" t="s">
        <v>69</v>
      </c>
      <c r="E2951">
        <v>14861</v>
      </c>
      <c r="F2951" s="9"/>
      <c r="G2951">
        <v>4660</v>
      </c>
      <c r="H2951">
        <f>'[4]200912'!AG70</f>
        <v>5389</v>
      </c>
      <c r="I2951">
        <v>413</v>
      </c>
      <c r="J2951">
        <v>3263</v>
      </c>
      <c r="K2951">
        <v>41</v>
      </c>
      <c r="L2951">
        <v>1362</v>
      </c>
      <c r="M2951">
        <v>597</v>
      </c>
      <c r="N2951">
        <v>3090</v>
      </c>
      <c r="O2951">
        <v>63</v>
      </c>
      <c r="P2951">
        <v>1672.78</v>
      </c>
    </row>
    <row r="2952" spans="3:16" x14ac:dyDescent="0.2">
      <c r="C2952" s="5">
        <v>40178</v>
      </c>
      <c r="D2952" t="s">
        <v>70</v>
      </c>
      <c r="E2952">
        <v>15092</v>
      </c>
      <c r="F2952" s="9"/>
      <c r="G2952">
        <v>4835</v>
      </c>
      <c r="H2952">
        <f>'[4]200912'!AG71</f>
        <v>5436</v>
      </c>
      <c r="I2952">
        <v>407</v>
      </c>
      <c r="J2952">
        <v>3180</v>
      </c>
      <c r="K2952">
        <v>44</v>
      </c>
      <c r="L2952">
        <v>1362</v>
      </c>
      <c r="M2952">
        <v>597</v>
      </c>
      <c r="N2952">
        <v>3090</v>
      </c>
      <c r="O2952">
        <v>65</v>
      </c>
      <c r="P2952">
        <v>1681.35</v>
      </c>
    </row>
    <row r="2953" spans="3:16" x14ac:dyDescent="0.2">
      <c r="C2953" s="5">
        <v>40178</v>
      </c>
      <c r="D2953" t="s">
        <v>71</v>
      </c>
      <c r="E2953">
        <v>15318</v>
      </c>
      <c r="F2953" s="9"/>
      <c r="G2953">
        <v>5012</v>
      </c>
      <c r="H2953">
        <f>'[4]200912'!AG72</f>
        <v>5465</v>
      </c>
      <c r="I2953">
        <v>392</v>
      </c>
      <c r="J2953">
        <v>3088</v>
      </c>
      <c r="K2953">
        <v>42</v>
      </c>
      <c r="L2953">
        <v>1401</v>
      </c>
      <c r="M2953">
        <v>628</v>
      </c>
      <c r="N2953">
        <v>2952</v>
      </c>
      <c r="O2953">
        <v>67</v>
      </c>
      <c r="P2953">
        <v>1690.22</v>
      </c>
    </row>
    <row r="2954" spans="3:16" x14ac:dyDescent="0.2">
      <c r="C2954" s="5">
        <v>40178</v>
      </c>
      <c r="D2954" t="s">
        <v>72</v>
      </c>
      <c r="E2954">
        <v>15515</v>
      </c>
      <c r="F2954" s="9"/>
      <c r="G2954">
        <v>5066</v>
      </c>
      <c r="H2954">
        <f>'[4]200912'!AG73</f>
        <v>5561</v>
      </c>
      <c r="I2954">
        <v>400</v>
      </c>
      <c r="J2954">
        <v>3040</v>
      </c>
      <c r="K2954">
        <v>45</v>
      </c>
      <c r="L2954">
        <v>1416</v>
      </c>
      <c r="M2954">
        <v>628</v>
      </c>
      <c r="N2954">
        <v>2952</v>
      </c>
      <c r="O2954">
        <v>69</v>
      </c>
      <c r="P2954">
        <v>1698.79</v>
      </c>
    </row>
    <row r="2955" spans="3:16" x14ac:dyDescent="0.2">
      <c r="C2955" s="5">
        <v>40178</v>
      </c>
      <c r="D2955" t="s">
        <v>73</v>
      </c>
      <c r="E2955">
        <v>15606</v>
      </c>
      <c r="F2955" s="9"/>
      <c r="G2955">
        <v>5042</v>
      </c>
      <c r="H2955">
        <f>'[4]200912'!AG74</f>
        <v>5567</v>
      </c>
      <c r="I2955">
        <v>412</v>
      </c>
      <c r="J2955">
        <v>3014</v>
      </c>
      <c r="K2955">
        <v>46</v>
      </c>
      <c r="L2955">
        <v>1465</v>
      </c>
      <c r="M2955">
        <v>628</v>
      </c>
      <c r="N2955">
        <v>2952</v>
      </c>
      <c r="O2955">
        <v>70</v>
      </c>
      <c r="P2955">
        <v>1726.13</v>
      </c>
    </row>
    <row r="2956" spans="3:16" x14ac:dyDescent="0.2">
      <c r="C2956" s="5">
        <v>40178</v>
      </c>
      <c r="D2956" t="s">
        <v>74</v>
      </c>
      <c r="E2956">
        <v>15487</v>
      </c>
      <c r="F2956" s="9"/>
      <c r="G2956">
        <v>5019</v>
      </c>
      <c r="H2956">
        <f>'[4]200912'!AG75</f>
        <v>5569</v>
      </c>
      <c r="I2956">
        <v>425</v>
      </c>
      <c r="J2956">
        <v>3006</v>
      </c>
      <c r="K2956">
        <v>45</v>
      </c>
      <c r="L2956">
        <v>1506</v>
      </c>
      <c r="M2956">
        <v>628</v>
      </c>
      <c r="N2956">
        <v>2952</v>
      </c>
      <c r="O2956">
        <v>71</v>
      </c>
      <c r="P2956">
        <v>1753.46</v>
      </c>
    </row>
    <row r="2957" spans="3:16" x14ac:dyDescent="0.2">
      <c r="C2957" s="5">
        <v>40178</v>
      </c>
      <c r="D2957" t="s">
        <v>75</v>
      </c>
      <c r="E2957">
        <v>15412</v>
      </c>
      <c r="F2957" s="9"/>
      <c r="G2957">
        <v>5001</v>
      </c>
      <c r="H2957">
        <f>'[4]200912'!AG76</f>
        <v>5516</v>
      </c>
      <c r="I2957">
        <v>458</v>
      </c>
      <c r="J2957">
        <v>2989</v>
      </c>
      <c r="K2957">
        <v>44</v>
      </c>
      <c r="L2957">
        <v>1450</v>
      </c>
      <c r="M2957">
        <v>635</v>
      </c>
      <c r="N2957">
        <v>2930</v>
      </c>
      <c r="O2957">
        <v>73</v>
      </c>
      <c r="P2957">
        <v>1780.29</v>
      </c>
    </row>
    <row r="2958" spans="3:16" x14ac:dyDescent="0.2">
      <c r="C2958" s="5">
        <v>40178</v>
      </c>
      <c r="D2958" t="s">
        <v>76</v>
      </c>
      <c r="E2958">
        <v>15414</v>
      </c>
      <c r="F2958" s="9"/>
      <c r="G2958">
        <v>4914</v>
      </c>
      <c r="H2958">
        <f>'[4]200912'!AG77</f>
        <v>5434</v>
      </c>
      <c r="I2958">
        <v>466</v>
      </c>
      <c r="J2958">
        <v>3053</v>
      </c>
      <c r="K2958">
        <v>44</v>
      </c>
      <c r="L2958">
        <v>1400</v>
      </c>
      <c r="M2958">
        <v>635</v>
      </c>
      <c r="N2958">
        <v>2930</v>
      </c>
      <c r="O2958">
        <v>73</v>
      </c>
      <c r="P2958">
        <v>1807.63</v>
      </c>
    </row>
    <row r="2959" spans="3:16" x14ac:dyDescent="0.2">
      <c r="C2959" s="5">
        <v>40178</v>
      </c>
      <c r="D2959" t="s">
        <v>77</v>
      </c>
      <c r="E2959">
        <v>15358</v>
      </c>
      <c r="F2959" s="9"/>
      <c r="G2959">
        <v>4862</v>
      </c>
      <c r="H2959">
        <f>'[4]200912'!AG78</f>
        <v>5325</v>
      </c>
      <c r="I2959">
        <v>435</v>
      </c>
      <c r="J2959">
        <v>3070</v>
      </c>
      <c r="K2959">
        <v>47</v>
      </c>
      <c r="L2959">
        <v>1391</v>
      </c>
      <c r="M2959">
        <v>635</v>
      </c>
      <c r="N2959">
        <v>2930</v>
      </c>
      <c r="O2959">
        <v>73</v>
      </c>
      <c r="P2959">
        <v>1826.27</v>
      </c>
    </row>
    <row r="2960" spans="3:16" x14ac:dyDescent="0.2">
      <c r="C2960" s="5">
        <v>40178</v>
      </c>
      <c r="D2960" t="s">
        <v>78</v>
      </c>
      <c r="E2960">
        <v>15181</v>
      </c>
      <c r="F2960" s="9"/>
      <c r="G2960">
        <v>4806</v>
      </c>
      <c r="H2960">
        <f>'[4]200912'!AG79</f>
        <v>5202</v>
      </c>
      <c r="I2960">
        <v>427</v>
      </c>
      <c r="J2960">
        <v>3068</v>
      </c>
      <c r="K2960">
        <v>48</v>
      </c>
      <c r="L2960">
        <v>1372</v>
      </c>
      <c r="M2960">
        <v>635</v>
      </c>
      <c r="N2960">
        <v>2930</v>
      </c>
      <c r="O2960">
        <v>73</v>
      </c>
      <c r="P2960">
        <v>1844.91</v>
      </c>
    </row>
    <row r="2961" spans="3:16" x14ac:dyDescent="0.2">
      <c r="C2961" s="5">
        <v>40178</v>
      </c>
      <c r="D2961" t="s">
        <v>79</v>
      </c>
      <c r="E2961">
        <v>14995</v>
      </c>
      <c r="F2961" s="9"/>
      <c r="G2961">
        <v>4863</v>
      </c>
      <c r="H2961">
        <f>'[4]200912'!AG80</f>
        <v>5105</v>
      </c>
      <c r="I2961">
        <v>453</v>
      </c>
      <c r="J2961">
        <v>3016</v>
      </c>
      <c r="K2961">
        <v>48</v>
      </c>
      <c r="L2961">
        <v>1327</v>
      </c>
      <c r="M2961">
        <v>654</v>
      </c>
      <c r="N2961">
        <v>2740</v>
      </c>
      <c r="O2961">
        <v>74</v>
      </c>
      <c r="P2961">
        <v>1863.05</v>
      </c>
    </row>
    <row r="2962" spans="3:16" x14ac:dyDescent="0.2">
      <c r="C2962" s="5">
        <v>40178</v>
      </c>
      <c r="D2962" t="s">
        <v>80</v>
      </c>
      <c r="E2962">
        <v>14788</v>
      </c>
      <c r="F2962" s="9"/>
      <c r="G2962">
        <v>4790</v>
      </c>
      <c r="H2962">
        <f>'[4]200912'!AG81</f>
        <v>4967</v>
      </c>
      <c r="I2962">
        <v>477</v>
      </c>
      <c r="J2962">
        <v>2977</v>
      </c>
      <c r="K2962">
        <v>48</v>
      </c>
      <c r="L2962">
        <v>1297</v>
      </c>
      <c r="M2962">
        <v>654</v>
      </c>
      <c r="N2962">
        <v>2740</v>
      </c>
      <c r="O2962">
        <v>73</v>
      </c>
      <c r="P2962">
        <v>1881.69</v>
      </c>
    </row>
    <row r="2963" spans="3:16" x14ac:dyDescent="0.2">
      <c r="C2963" s="5">
        <v>40178</v>
      </c>
      <c r="D2963" t="s">
        <v>81</v>
      </c>
      <c r="E2963">
        <v>14517</v>
      </c>
      <c r="F2963" s="9"/>
      <c r="G2963">
        <v>4774</v>
      </c>
      <c r="H2963">
        <f>'[4]200912'!AG82</f>
        <v>4829</v>
      </c>
      <c r="I2963">
        <v>488</v>
      </c>
      <c r="J2963">
        <v>3006</v>
      </c>
      <c r="K2963">
        <v>43</v>
      </c>
      <c r="L2963">
        <v>1280</v>
      </c>
      <c r="M2963">
        <v>654</v>
      </c>
      <c r="N2963">
        <v>2740</v>
      </c>
      <c r="O2963">
        <v>73</v>
      </c>
      <c r="P2963">
        <v>1899.13</v>
      </c>
    </row>
    <row r="2964" spans="3:16" x14ac:dyDescent="0.2">
      <c r="C2964" s="5">
        <v>40178</v>
      </c>
      <c r="D2964" t="s">
        <v>82</v>
      </c>
      <c r="E2964">
        <v>14274</v>
      </c>
      <c r="F2964" s="9"/>
      <c r="G2964">
        <v>4657</v>
      </c>
      <c r="H2964">
        <f>'[4]200912'!AG83</f>
        <v>4635</v>
      </c>
      <c r="I2964">
        <v>473</v>
      </c>
      <c r="J2964">
        <v>2920</v>
      </c>
      <c r="K2964">
        <v>44</v>
      </c>
      <c r="L2964">
        <v>1302</v>
      </c>
      <c r="M2964">
        <v>654</v>
      </c>
      <c r="N2964">
        <v>2740</v>
      </c>
      <c r="O2964">
        <v>73</v>
      </c>
      <c r="P2964">
        <v>1916.58</v>
      </c>
    </row>
    <row r="2965" spans="3:16" x14ac:dyDescent="0.2">
      <c r="C2965" s="5">
        <v>40178</v>
      </c>
      <c r="D2965" t="s">
        <v>83</v>
      </c>
      <c r="E2965">
        <v>14035</v>
      </c>
      <c r="F2965" s="9"/>
      <c r="G2965">
        <v>4592</v>
      </c>
      <c r="H2965">
        <f>'[4]200912'!AG84</f>
        <v>4536</v>
      </c>
      <c r="I2965">
        <v>509</v>
      </c>
      <c r="J2965">
        <v>2830</v>
      </c>
      <c r="K2965">
        <v>44</v>
      </c>
      <c r="L2965">
        <v>1250</v>
      </c>
      <c r="M2965">
        <v>664</v>
      </c>
      <c r="N2965">
        <v>2830</v>
      </c>
      <c r="O2965">
        <v>72</v>
      </c>
      <c r="P2965">
        <v>1934.02</v>
      </c>
    </row>
    <row r="2966" spans="3:16" x14ac:dyDescent="0.2">
      <c r="C2966" s="5">
        <v>40178</v>
      </c>
      <c r="D2966" t="s">
        <v>84</v>
      </c>
      <c r="E2966">
        <v>13805</v>
      </c>
      <c r="F2966" s="9"/>
      <c r="G2966">
        <v>4513</v>
      </c>
      <c r="H2966">
        <f>'[4]200912'!AG85</f>
        <v>4379</v>
      </c>
      <c r="I2966">
        <v>522</v>
      </c>
      <c r="J2966">
        <v>2827</v>
      </c>
      <c r="K2966">
        <v>42</v>
      </c>
      <c r="L2966">
        <v>1222</v>
      </c>
      <c r="M2966">
        <v>664</v>
      </c>
      <c r="N2966">
        <v>2830</v>
      </c>
      <c r="O2966">
        <v>72</v>
      </c>
      <c r="P2966">
        <v>1951.76</v>
      </c>
    </row>
    <row r="2967" spans="3:16" x14ac:dyDescent="0.2">
      <c r="C2967" s="5">
        <v>40178</v>
      </c>
      <c r="D2967" t="s">
        <v>85</v>
      </c>
      <c r="E2967">
        <v>13627</v>
      </c>
      <c r="F2967" s="9"/>
      <c r="G2967">
        <v>4472</v>
      </c>
      <c r="H2967">
        <f>'[4]200912'!AG86</f>
        <v>4275</v>
      </c>
      <c r="I2967">
        <v>491</v>
      </c>
      <c r="J2967">
        <v>2819</v>
      </c>
      <c r="K2967">
        <v>42</v>
      </c>
      <c r="L2967">
        <v>1179</v>
      </c>
      <c r="M2967">
        <v>664</v>
      </c>
      <c r="N2967">
        <v>2830</v>
      </c>
      <c r="O2967">
        <v>71</v>
      </c>
      <c r="P2967">
        <v>1950.06</v>
      </c>
    </row>
    <row r="2968" spans="3:16" x14ac:dyDescent="0.2">
      <c r="C2968" s="5">
        <v>40178</v>
      </c>
      <c r="D2968" t="s">
        <v>86</v>
      </c>
      <c r="E2968">
        <v>13524</v>
      </c>
      <c r="F2968" s="9"/>
      <c r="G2968">
        <v>4462</v>
      </c>
      <c r="H2968">
        <f>'[4]200912'!AG87</f>
        <v>4190</v>
      </c>
      <c r="I2968">
        <v>502</v>
      </c>
      <c r="J2968">
        <v>2761</v>
      </c>
      <c r="K2968">
        <v>37</v>
      </c>
      <c r="L2968">
        <v>1132</v>
      </c>
      <c r="M2968">
        <v>664</v>
      </c>
      <c r="N2968">
        <v>2830</v>
      </c>
      <c r="O2968">
        <v>70</v>
      </c>
      <c r="P2968">
        <v>1947.56</v>
      </c>
    </row>
    <row r="2969" spans="3:16" x14ac:dyDescent="0.2">
      <c r="C2969" s="5">
        <v>40178</v>
      </c>
      <c r="D2969" t="s">
        <v>87</v>
      </c>
      <c r="E2969">
        <v>13643</v>
      </c>
      <c r="F2969" s="9"/>
      <c r="G2969">
        <v>4490</v>
      </c>
      <c r="H2969">
        <f>'[4]200912'!AG88</f>
        <v>4080</v>
      </c>
      <c r="I2969">
        <v>505</v>
      </c>
      <c r="J2969">
        <v>2668</v>
      </c>
      <c r="K2969">
        <v>39</v>
      </c>
      <c r="L2969">
        <v>1130</v>
      </c>
      <c r="M2969">
        <v>669</v>
      </c>
      <c r="N2969">
        <v>2644</v>
      </c>
      <c r="O2969">
        <v>70</v>
      </c>
      <c r="P2969">
        <v>1945.86</v>
      </c>
    </row>
    <row r="2970" spans="3:16" x14ac:dyDescent="0.2">
      <c r="C2970" s="5">
        <v>40178</v>
      </c>
      <c r="D2970" t="s">
        <v>88</v>
      </c>
      <c r="E2970">
        <v>13758</v>
      </c>
      <c r="F2970" s="9"/>
      <c r="G2970">
        <v>4494</v>
      </c>
      <c r="H2970">
        <f>'[4]200912'!AG89</f>
        <v>4073</v>
      </c>
      <c r="I2970">
        <v>483</v>
      </c>
      <c r="J2970">
        <v>2625</v>
      </c>
      <c r="K2970">
        <v>38</v>
      </c>
      <c r="L2970">
        <v>1070</v>
      </c>
      <c r="M2970">
        <v>669</v>
      </c>
      <c r="N2970">
        <v>2644</v>
      </c>
      <c r="O2970">
        <v>69</v>
      </c>
      <c r="P2970">
        <v>1944.15</v>
      </c>
    </row>
    <row r="2971" spans="3:16" x14ac:dyDescent="0.2">
      <c r="C2971" s="5">
        <v>40178</v>
      </c>
      <c r="D2971" t="s">
        <v>89</v>
      </c>
      <c r="E2971">
        <v>13679</v>
      </c>
      <c r="F2971" s="9"/>
      <c r="G2971">
        <v>4552</v>
      </c>
      <c r="H2971">
        <f>'[4]200912'!AG90</f>
        <v>4082</v>
      </c>
      <c r="I2971">
        <v>471</v>
      </c>
      <c r="J2971">
        <v>2573</v>
      </c>
      <c r="K2971">
        <v>38</v>
      </c>
      <c r="L2971">
        <v>1069</v>
      </c>
      <c r="M2971">
        <v>669</v>
      </c>
      <c r="N2971">
        <v>2644</v>
      </c>
      <c r="O2971">
        <v>68</v>
      </c>
      <c r="P2971">
        <v>1935.4</v>
      </c>
    </row>
    <row r="2972" spans="3:16" x14ac:dyDescent="0.2">
      <c r="C2972" s="5">
        <v>40178</v>
      </c>
      <c r="D2972" t="s">
        <v>90</v>
      </c>
      <c r="E2972">
        <v>13666</v>
      </c>
      <c r="F2972" s="9"/>
      <c r="G2972">
        <v>4557</v>
      </c>
      <c r="H2972">
        <f>'[4]200912'!AG91</f>
        <v>4202</v>
      </c>
      <c r="I2972">
        <v>466</v>
      </c>
      <c r="J2972">
        <v>2539</v>
      </c>
      <c r="K2972">
        <v>38</v>
      </c>
      <c r="L2972">
        <v>1030</v>
      </c>
      <c r="M2972">
        <v>669</v>
      </c>
      <c r="N2972">
        <v>2644</v>
      </c>
      <c r="O2972">
        <v>67</v>
      </c>
      <c r="P2972">
        <v>1927.15</v>
      </c>
    </row>
    <row r="2973" spans="3:16" x14ac:dyDescent="0.2">
      <c r="C2973" s="5">
        <v>40178</v>
      </c>
      <c r="D2973" t="s">
        <v>91</v>
      </c>
      <c r="E2973">
        <v>13869</v>
      </c>
      <c r="F2973" s="9"/>
      <c r="G2973">
        <v>4757</v>
      </c>
      <c r="H2973">
        <f>'[4]200912'!AG92</f>
        <v>4458</v>
      </c>
      <c r="I2973">
        <v>453</v>
      </c>
      <c r="J2973">
        <v>2465</v>
      </c>
      <c r="K2973">
        <v>39</v>
      </c>
      <c r="L2973">
        <v>969</v>
      </c>
      <c r="M2973">
        <v>652</v>
      </c>
      <c r="N2973">
        <v>2644</v>
      </c>
      <c r="O2973">
        <v>66</v>
      </c>
      <c r="P2973">
        <v>1918.9</v>
      </c>
    </row>
    <row r="2974" spans="3:16" x14ac:dyDescent="0.2">
      <c r="C2974" s="5">
        <v>40178</v>
      </c>
      <c r="D2974" t="s">
        <v>92</v>
      </c>
      <c r="E2974">
        <v>13936</v>
      </c>
      <c r="F2974" s="9"/>
      <c r="G2974">
        <v>4765</v>
      </c>
      <c r="H2974">
        <f>'[4]200912'!AG93</f>
        <v>4565</v>
      </c>
      <c r="I2974">
        <v>437</v>
      </c>
      <c r="J2974">
        <v>2440</v>
      </c>
      <c r="K2974">
        <v>39</v>
      </c>
      <c r="L2974">
        <v>949</v>
      </c>
      <c r="M2974">
        <v>652</v>
      </c>
      <c r="N2974">
        <v>2644</v>
      </c>
      <c r="O2974">
        <v>64</v>
      </c>
      <c r="P2974">
        <v>1910.15</v>
      </c>
    </row>
    <row r="2975" spans="3:16" x14ac:dyDescent="0.2">
      <c r="C2975" s="5">
        <v>40178</v>
      </c>
      <c r="D2975" t="s">
        <v>93</v>
      </c>
      <c r="E2975">
        <v>13866</v>
      </c>
      <c r="F2975" s="9"/>
      <c r="G2975">
        <v>4700</v>
      </c>
      <c r="H2975">
        <f>'[4]200912'!AG94</f>
        <v>4548</v>
      </c>
      <c r="I2975">
        <v>437</v>
      </c>
      <c r="J2975">
        <v>2345</v>
      </c>
      <c r="K2975">
        <v>36</v>
      </c>
      <c r="L2975">
        <v>920</v>
      </c>
      <c r="M2975">
        <v>652</v>
      </c>
      <c r="N2975">
        <v>2644</v>
      </c>
      <c r="O2975">
        <v>61</v>
      </c>
      <c r="P2975">
        <v>1886.2</v>
      </c>
    </row>
    <row r="2976" spans="3:16" x14ac:dyDescent="0.2">
      <c r="C2976" s="5">
        <v>40178</v>
      </c>
      <c r="D2976" t="s">
        <v>94</v>
      </c>
      <c r="E2976">
        <v>13750</v>
      </c>
      <c r="F2976" s="9"/>
      <c r="G2976">
        <v>4589</v>
      </c>
      <c r="H2976">
        <f>'[4]200912'!AG95</f>
        <v>4550</v>
      </c>
      <c r="I2976">
        <v>451</v>
      </c>
      <c r="J2976">
        <v>2293</v>
      </c>
      <c r="K2976">
        <v>36</v>
      </c>
      <c r="L2976">
        <v>904</v>
      </c>
      <c r="M2976">
        <v>652</v>
      </c>
      <c r="N2976">
        <v>2644</v>
      </c>
      <c r="O2976">
        <v>59</v>
      </c>
      <c r="P2976">
        <v>1862.75</v>
      </c>
    </row>
    <row r="2977" spans="3:16" x14ac:dyDescent="0.2">
      <c r="C2977" s="5">
        <v>40178</v>
      </c>
      <c r="D2977" t="s">
        <v>95</v>
      </c>
      <c r="E2977">
        <v>13739</v>
      </c>
      <c r="F2977" s="9"/>
      <c r="G2977">
        <v>4585</v>
      </c>
      <c r="H2977">
        <f>'[4]200912'!AG96</f>
        <v>4564</v>
      </c>
      <c r="I2977">
        <v>467</v>
      </c>
      <c r="J2977">
        <v>2251</v>
      </c>
      <c r="K2977">
        <v>32</v>
      </c>
      <c r="L2977">
        <v>916</v>
      </c>
      <c r="M2977">
        <v>645</v>
      </c>
      <c r="N2977">
        <v>2553</v>
      </c>
      <c r="O2977">
        <v>56</v>
      </c>
      <c r="P2977">
        <v>1839.11</v>
      </c>
    </row>
    <row r="2978" spans="3:16" x14ac:dyDescent="0.2">
      <c r="C2978" s="5">
        <v>40178</v>
      </c>
      <c r="D2978" s="10" t="s">
        <v>96</v>
      </c>
      <c r="E2978">
        <v>13614</v>
      </c>
      <c r="F2978" s="9"/>
      <c r="G2978">
        <v>4547</v>
      </c>
      <c r="H2978">
        <f>'[4]200912'!AG97</f>
        <v>4554</v>
      </c>
      <c r="I2978">
        <v>476</v>
      </c>
      <c r="J2978">
        <v>2286</v>
      </c>
      <c r="K2978">
        <v>29</v>
      </c>
      <c r="L2978">
        <v>942</v>
      </c>
      <c r="M2978">
        <v>645</v>
      </c>
      <c r="N2978">
        <v>2553</v>
      </c>
      <c r="O2978">
        <v>54</v>
      </c>
      <c r="P2978">
        <v>1815.16</v>
      </c>
    </row>
    <row r="2979" spans="3:16" x14ac:dyDescent="0.2">
      <c r="C2979" s="5">
        <v>40178</v>
      </c>
      <c r="D2979" t="s">
        <v>97</v>
      </c>
      <c r="E2979">
        <v>13421</v>
      </c>
      <c r="F2979" s="9"/>
      <c r="G2979">
        <v>4538</v>
      </c>
      <c r="H2979">
        <f>'[4]200912'!AG98</f>
        <v>4478</v>
      </c>
      <c r="I2979">
        <v>459</v>
      </c>
      <c r="J2979">
        <v>2248</v>
      </c>
      <c r="K2979">
        <v>28</v>
      </c>
      <c r="L2979">
        <v>923</v>
      </c>
      <c r="M2979">
        <v>645</v>
      </c>
      <c r="N2979">
        <v>2553</v>
      </c>
      <c r="O2979">
        <v>52</v>
      </c>
      <c r="P2979">
        <v>1805.47</v>
      </c>
    </row>
    <row r="2980" spans="3:16" x14ac:dyDescent="0.2">
      <c r="C2980" s="5">
        <v>40178</v>
      </c>
      <c r="D2980" t="s">
        <v>98</v>
      </c>
      <c r="E2980">
        <v>13244</v>
      </c>
      <c r="F2980" s="9"/>
      <c r="G2980">
        <v>4432</v>
      </c>
      <c r="H2980">
        <f>'[4]200912'!AG99</f>
        <v>4459</v>
      </c>
      <c r="I2980">
        <v>459</v>
      </c>
      <c r="J2980">
        <v>2192</v>
      </c>
      <c r="K2980">
        <v>25</v>
      </c>
      <c r="L2980">
        <v>908</v>
      </c>
      <c r="M2980">
        <v>645</v>
      </c>
      <c r="N2980">
        <v>2553</v>
      </c>
      <c r="O2980">
        <v>50</v>
      </c>
      <c r="P2980">
        <v>1796.08</v>
      </c>
    </row>
  </sheetData>
  <mergeCells count="10">
    <mergeCell ref="A2:B2"/>
    <mergeCell ref="E3:H3"/>
    <mergeCell ref="I3:L3"/>
    <mergeCell ref="M3:P3"/>
    <mergeCell ref="AN4:AO4"/>
    <mergeCell ref="U3:X3"/>
    <mergeCell ref="Y3:AB3"/>
    <mergeCell ref="AC3:AF3"/>
    <mergeCell ref="E2:P2"/>
    <mergeCell ref="U2:AF2"/>
  </mergeCells>
  <phoneticPr fontId="7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Januar</vt:lpstr>
      <vt:lpstr>Dezember </vt:lpstr>
    </vt:vector>
  </TitlesOfParts>
  <Company>priat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Valued eMachines Customer</cp:lastModifiedBy>
  <dcterms:created xsi:type="dcterms:W3CDTF">2010-02-08T19:13:31Z</dcterms:created>
  <dcterms:modified xsi:type="dcterms:W3CDTF">2010-03-25T13:48:28Z</dcterms:modified>
</cp:coreProperties>
</file>