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350" windowHeight="11760"/>
  </bookViews>
  <sheets>
    <sheet name="Tabelle1" sheetId="1" r:id="rId1"/>
    <sheet name="Tabelle2" sheetId="2" r:id="rId2"/>
    <sheet name="Tabelle3" sheetId="3" r:id="rId3"/>
  </sheets>
  <calcPr calcId="125725" calcMode="manual" iterate="1" iterateCount="2" calcOnSave="0"/>
</workbook>
</file>

<file path=xl/calcChain.xml><?xml version="1.0" encoding="utf-8"?>
<calcChain xmlns="http://schemas.openxmlformats.org/spreadsheetml/2006/main">
  <c r="J3" i="1"/>
  <c r="K3"/>
  <c r="L3"/>
  <c r="H3"/>
  <c r="G3"/>
  <c r="I3"/>
  <c r="F3"/>
  <c r="E3"/>
  <c r="E4"/>
  <c r="E5"/>
  <c r="E10"/>
  <c r="E9"/>
  <c r="E8"/>
  <c r="E7"/>
  <c r="E6"/>
  <c r="M9"/>
  <c r="M8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M3"/>
  <c r="M7"/>
  <c r="M6"/>
  <c r="M5"/>
  <c r="M4"/>
</calcChain>
</file>

<file path=xl/sharedStrings.xml><?xml version="1.0" encoding="utf-8"?>
<sst xmlns="http://schemas.openxmlformats.org/spreadsheetml/2006/main" count="15" uniqueCount="15">
  <si>
    <t>Frequenz</t>
  </si>
  <si>
    <t>Takt CPU</t>
  </si>
  <si>
    <t>HT Takt einstellung</t>
  </si>
  <si>
    <t>Takt RAM 200</t>
  </si>
  <si>
    <t>Multi CPU</t>
  </si>
  <si>
    <t>Takt RAM 266</t>
  </si>
  <si>
    <t>Takt RAM 400</t>
  </si>
  <si>
    <t>Takt RAM 333</t>
  </si>
  <si>
    <t>Takt RAM 533</t>
  </si>
  <si>
    <t>HT+NB Takt tatsächlich</t>
  </si>
  <si>
    <t>NB Takt einstellung</t>
  </si>
  <si>
    <t>Takt RAM 667</t>
  </si>
  <si>
    <t>Takt RAM 800</t>
  </si>
  <si>
    <t xml:space="preserve">Sockel AM2+ </t>
  </si>
  <si>
    <t>RFT=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</si>
</sst>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5">
    <font>
      <sz val="10"/>
      <name val="Arial"/>
    </font>
    <font>
      <sz val="8"/>
      <name val="Arial"/>
    </font>
    <font>
      <b/>
      <sz val="12"/>
      <color indexed="48"/>
      <name val="Arial"/>
      <family val="2"/>
    </font>
    <font>
      <b/>
      <sz val="10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0" fillId="0" borderId="0" xfId="0" applyNumberFormat="1"/>
    <xf numFmtId="0" fontId="3" fillId="0" borderId="0" xfId="0" applyFont="1"/>
    <xf numFmtId="0" fontId="3" fillId="0" borderId="0" xfId="0" applyFont="1" applyAlignment="1">
      <alignment wrapText="1"/>
    </xf>
    <xf numFmtId="1" fontId="0" fillId="0" borderId="0" xfId="0" applyNumberFormat="1" applyBorder="1"/>
    <xf numFmtId="0" fontId="4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NumberFormat="1" applyFont="1"/>
    <xf numFmtId="0" fontId="0" fillId="0" borderId="0" xfId="0" applyNumberFormat="1"/>
    <xf numFmtId="164" fontId="3" fillId="0" borderId="0" xfId="0" applyNumberFormat="1" applyFont="1"/>
    <xf numFmtId="1" fontId="2" fillId="2" borderId="1" xfId="0" applyNumberFormat="1" applyFont="1" applyFill="1" applyBorder="1"/>
    <xf numFmtId="0" fontId="3" fillId="0" borderId="0" xfId="0" applyFont="1" applyAlignment="1">
      <alignment horizontal="right"/>
    </xf>
  </cellXfs>
  <cellStyles count="1">
    <cellStyle name="Standard" xfId="0" builtinId="0"/>
  </cellStyles>
  <dxfs count="3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585858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53"/>
  <sheetViews>
    <sheetView tabSelected="1" workbookViewId="0">
      <selection activeCell="M18" sqref="M17:M18"/>
    </sheetView>
  </sheetViews>
  <sheetFormatPr baseColWidth="10" defaultRowHeight="12.75"/>
  <cols>
    <col min="6" max="12" width="8.7109375" customWidth="1"/>
  </cols>
  <sheetData>
    <row r="1" spans="2:16" ht="20.25">
      <c r="G1" s="5" t="s">
        <v>13</v>
      </c>
    </row>
    <row r="2" spans="2:16" ht="38.25">
      <c r="C2" s="2" t="s">
        <v>0</v>
      </c>
      <c r="D2" s="2" t="s">
        <v>4</v>
      </c>
      <c r="E2" s="2" t="s">
        <v>1</v>
      </c>
      <c r="F2" s="3" t="s">
        <v>3</v>
      </c>
      <c r="G2" s="3" t="s">
        <v>5</v>
      </c>
      <c r="H2" s="3" t="s">
        <v>7</v>
      </c>
      <c r="I2" s="3" t="s">
        <v>6</v>
      </c>
      <c r="J2" s="3" t="s">
        <v>8</v>
      </c>
      <c r="K2" s="3" t="s">
        <v>11</v>
      </c>
      <c r="L2" s="3" t="s">
        <v>12</v>
      </c>
      <c r="M2" s="3" t="s">
        <v>9</v>
      </c>
      <c r="N2" s="3" t="s">
        <v>10</v>
      </c>
      <c r="O2" s="3" t="s">
        <v>2</v>
      </c>
      <c r="P2" s="3"/>
    </row>
    <row r="3" spans="2:16">
      <c r="C3" s="2"/>
      <c r="D3" s="2">
        <v>2</v>
      </c>
      <c r="E3" s="4">
        <f>C13*D3</f>
        <v>400</v>
      </c>
      <c r="F3" s="13">
        <f>C13</f>
        <v>200</v>
      </c>
      <c r="G3" s="13">
        <f>(4/3)*C13</f>
        <v>266.66666666666663</v>
      </c>
      <c r="H3" s="13">
        <f>(5/3)*C13</f>
        <v>333.33333333333337</v>
      </c>
      <c r="I3" s="13">
        <f>C13*2</f>
        <v>400</v>
      </c>
      <c r="J3" s="13">
        <f>(8/3)*C13</f>
        <v>533.33333333333326</v>
      </c>
      <c r="K3" s="13">
        <f>(10/3)*C13</f>
        <v>666.66666666666674</v>
      </c>
      <c r="L3" s="13">
        <f>C13*4</f>
        <v>800</v>
      </c>
      <c r="M3" s="2">
        <f>C13*N3</f>
        <v>1200</v>
      </c>
      <c r="N3">
        <v>6</v>
      </c>
      <c r="O3">
        <v>1200</v>
      </c>
      <c r="P3" s="3"/>
    </row>
    <row r="4" spans="2:16">
      <c r="C4" s="2"/>
      <c r="D4" s="2">
        <v>2.5</v>
      </c>
      <c r="E4" s="4">
        <f>C13*D4</f>
        <v>500</v>
      </c>
      <c r="F4" s="1"/>
      <c r="G4" s="11"/>
      <c r="H4" s="1"/>
      <c r="I4" s="11"/>
      <c r="J4" s="1"/>
      <c r="K4" s="11"/>
      <c r="L4" s="1"/>
      <c r="M4" s="2">
        <f>C13*N4</f>
        <v>1400</v>
      </c>
      <c r="N4">
        <v>7</v>
      </c>
      <c r="O4">
        <v>1400</v>
      </c>
      <c r="P4" s="3"/>
    </row>
    <row r="5" spans="2:16">
      <c r="C5" s="2"/>
      <c r="D5" s="2">
        <v>3</v>
      </c>
      <c r="E5" s="4">
        <f>C13*D5</f>
        <v>600</v>
      </c>
      <c r="F5" s="1"/>
      <c r="G5" s="11"/>
      <c r="H5" s="1"/>
      <c r="I5" s="11"/>
      <c r="J5" s="1"/>
      <c r="K5" s="11"/>
      <c r="L5" s="1"/>
      <c r="M5" s="2">
        <f>C13*N5</f>
        <v>1600</v>
      </c>
      <c r="N5">
        <v>8</v>
      </c>
      <c r="O5">
        <v>1600</v>
      </c>
      <c r="P5" s="3"/>
    </row>
    <row r="6" spans="2:16">
      <c r="C6" s="2"/>
      <c r="D6" s="2">
        <v>3.5</v>
      </c>
      <c r="E6" s="4">
        <f>C13*D6</f>
        <v>700</v>
      </c>
      <c r="F6" s="1"/>
      <c r="G6" s="11"/>
      <c r="H6" s="1"/>
      <c r="I6" s="11"/>
      <c r="J6" s="1"/>
      <c r="K6" s="11"/>
      <c r="L6" s="1"/>
      <c r="M6" s="2">
        <f>C13*N6</f>
        <v>1800</v>
      </c>
      <c r="N6">
        <v>9</v>
      </c>
      <c r="O6">
        <v>1800</v>
      </c>
      <c r="P6" s="3"/>
    </row>
    <row r="7" spans="2:16">
      <c r="C7" s="2"/>
      <c r="D7" s="2">
        <v>4</v>
      </c>
      <c r="E7" s="4">
        <f>C13*D7</f>
        <v>800</v>
      </c>
      <c r="F7" s="1"/>
      <c r="G7" s="11"/>
      <c r="H7" s="1"/>
      <c r="I7" s="11"/>
      <c r="J7" s="1"/>
      <c r="K7" s="11"/>
      <c r="L7" s="1"/>
      <c r="M7" s="2">
        <f>C13*N7</f>
        <v>2000</v>
      </c>
      <c r="N7">
        <v>10</v>
      </c>
      <c r="O7">
        <v>2000</v>
      </c>
      <c r="P7" s="3"/>
    </row>
    <row r="8" spans="2:16">
      <c r="C8" s="2"/>
      <c r="D8" s="2">
        <v>4.5</v>
      </c>
      <c r="E8" s="4">
        <f>C13*D8</f>
        <v>900</v>
      </c>
      <c r="F8" s="1"/>
      <c r="G8" s="11"/>
      <c r="H8" s="1"/>
      <c r="I8" s="11"/>
      <c r="J8" s="1"/>
      <c r="K8" s="11"/>
      <c r="L8" s="1"/>
      <c r="M8" s="2">
        <f>C13*N8</f>
        <v>2200</v>
      </c>
      <c r="N8">
        <v>11</v>
      </c>
      <c r="P8" s="3"/>
    </row>
    <row r="9" spans="2:16">
      <c r="C9" s="2"/>
      <c r="D9" s="2">
        <v>5</v>
      </c>
      <c r="E9" s="4">
        <f>C13*D9</f>
        <v>1000</v>
      </c>
      <c r="F9" s="1"/>
      <c r="G9" s="11"/>
      <c r="H9" s="1"/>
      <c r="I9" s="11"/>
      <c r="J9" s="1"/>
      <c r="K9" s="11"/>
      <c r="L9" s="1"/>
      <c r="M9" s="2">
        <f>C13*N9</f>
        <v>2400</v>
      </c>
      <c r="N9">
        <v>12</v>
      </c>
      <c r="P9" s="3"/>
    </row>
    <row r="10" spans="2:16">
      <c r="C10" s="2"/>
      <c r="D10" s="2">
        <v>5.5</v>
      </c>
      <c r="E10" s="4">
        <f>C13*D10</f>
        <v>1100</v>
      </c>
      <c r="F10" s="1"/>
      <c r="G10" s="11"/>
      <c r="H10" s="1"/>
      <c r="I10" s="11"/>
      <c r="J10" s="1"/>
      <c r="K10" s="11"/>
      <c r="L10" s="1"/>
      <c r="M10" s="3"/>
      <c r="N10" s="3"/>
      <c r="O10" s="3"/>
      <c r="P10" s="3"/>
    </row>
    <row r="11" spans="2:16">
      <c r="D11">
        <v>6</v>
      </c>
      <c r="E11" s="4">
        <f>C13*D11</f>
        <v>1200</v>
      </c>
      <c r="F11" s="1"/>
      <c r="G11" s="12"/>
      <c r="H11" s="1"/>
      <c r="I11" s="12"/>
      <c r="J11" s="1"/>
      <c r="K11" s="12"/>
      <c r="L11" s="1"/>
    </row>
    <row r="12" spans="2:16" ht="13.5" thickBot="1">
      <c r="D12">
        <v>6.5</v>
      </c>
      <c r="E12" s="4">
        <f>C13*D12</f>
        <v>1300</v>
      </c>
      <c r="F12" s="1"/>
      <c r="G12" s="12"/>
      <c r="H12" s="1"/>
      <c r="I12" s="12"/>
      <c r="J12" s="1"/>
      <c r="K12" s="12"/>
      <c r="L12" s="1"/>
    </row>
    <row r="13" spans="2:16" ht="16.5" thickBot="1">
      <c r="B13" s="15" t="s">
        <v>14</v>
      </c>
      <c r="C13" s="14">
        <v>200</v>
      </c>
      <c r="D13">
        <v>7</v>
      </c>
      <c r="E13" s="4">
        <f>C13*D13</f>
        <v>1400</v>
      </c>
      <c r="F13" s="1"/>
      <c r="G13" s="12"/>
      <c r="H13" s="1"/>
      <c r="I13" s="12"/>
      <c r="J13" s="1"/>
      <c r="K13" s="12"/>
      <c r="L13" s="1"/>
    </row>
    <row r="14" spans="2:16">
      <c r="D14">
        <v>7.5</v>
      </c>
      <c r="E14" s="4">
        <f>C13*D14</f>
        <v>1500</v>
      </c>
      <c r="F14" s="1"/>
      <c r="G14" s="12"/>
      <c r="H14" s="1"/>
      <c r="I14" s="12"/>
      <c r="J14" s="1"/>
      <c r="K14" s="12"/>
      <c r="L14" s="1"/>
    </row>
    <row r="15" spans="2:16">
      <c r="D15">
        <v>8</v>
      </c>
      <c r="E15" s="4">
        <f>C13*D15</f>
        <v>1600</v>
      </c>
      <c r="F15" s="1"/>
      <c r="G15" s="12"/>
      <c r="H15" s="1"/>
      <c r="I15" s="12"/>
      <c r="J15" s="1"/>
      <c r="K15" s="12"/>
      <c r="L15" s="1"/>
    </row>
    <row r="16" spans="2:16">
      <c r="D16">
        <v>8.5</v>
      </c>
      <c r="E16" s="4">
        <f>C13*D16</f>
        <v>1700</v>
      </c>
      <c r="F16" s="1"/>
      <c r="G16" s="12"/>
      <c r="H16" s="1"/>
      <c r="I16" s="12"/>
      <c r="J16" s="1"/>
      <c r="K16" s="12"/>
      <c r="L16" s="1"/>
    </row>
    <row r="17" spans="4:12">
      <c r="D17">
        <v>9</v>
      </c>
      <c r="E17" s="4">
        <f>C13*D17</f>
        <v>1800</v>
      </c>
      <c r="F17" s="1"/>
      <c r="G17" s="12"/>
      <c r="H17" s="1"/>
      <c r="I17" s="12"/>
      <c r="J17" s="1"/>
      <c r="K17" s="12"/>
      <c r="L17" s="1"/>
    </row>
    <row r="18" spans="4:12">
      <c r="D18">
        <v>9.5</v>
      </c>
      <c r="E18" s="4">
        <f>C13*D18</f>
        <v>1900</v>
      </c>
      <c r="F18" s="1"/>
      <c r="G18" s="12"/>
      <c r="H18" s="1"/>
      <c r="I18" s="12"/>
      <c r="J18" s="1"/>
      <c r="K18" s="12"/>
      <c r="L18" s="1"/>
    </row>
    <row r="19" spans="4:12">
      <c r="D19">
        <v>10</v>
      </c>
      <c r="E19" s="4">
        <f>C13*D19</f>
        <v>2000</v>
      </c>
      <c r="F19" s="1"/>
      <c r="G19" s="12"/>
      <c r="H19" s="1"/>
      <c r="I19" s="12"/>
      <c r="J19" s="1"/>
      <c r="K19" s="12"/>
      <c r="L19" s="1"/>
    </row>
    <row r="20" spans="4:12">
      <c r="D20">
        <v>10.5</v>
      </c>
      <c r="E20" s="4">
        <f>C13*D20</f>
        <v>2100</v>
      </c>
      <c r="F20" s="1"/>
      <c r="G20" s="12"/>
      <c r="H20" s="1"/>
      <c r="I20" s="12"/>
      <c r="J20" s="1"/>
      <c r="K20" s="12"/>
      <c r="L20" s="1"/>
    </row>
    <row r="21" spans="4:12">
      <c r="D21">
        <v>11</v>
      </c>
      <c r="E21" s="4">
        <f>C13*D21</f>
        <v>2200</v>
      </c>
      <c r="F21" s="1"/>
      <c r="G21" s="12"/>
      <c r="H21" s="1"/>
      <c r="I21" s="12"/>
      <c r="J21" s="1"/>
      <c r="K21" s="12"/>
      <c r="L21" s="1"/>
    </row>
    <row r="22" spans="4:12">
      <c r="D22">
        <v>11.5</v>
      </c>
      <c r="E22" s="4">
        <f>C13*D22</f>
        <v>2300</v>
      </c>
      <c r="F22" s="1"/>
      <c r="G22" s="12"/>
      <c r="H22" s="1"/>
      <c r="I22" s="12"/>
      <c r="J22" s="1"/>
      <c r="K22" s="12"/>
      <c r="L22" s="1"/>
    </row>
    <row r="23" spans="4:12">
      <c r="D23">
        <v>12</v>
      </c>
      <c r="E23" s="4">
        <f>C13*D23</f>
        <v>2400</v>
      </c>
      <c r="F23" s="1"/>
      <c r="G23" s="12"/>
      <c r="H23" s="1"/>
      <c r="I23" s="12"/>
      <c r="J23" s="1"/>
      <c r="K23" s="12"/>
      <c r="L23" s="1"/>
    </row>
    <row r="24" spans="4:12">
      <c r="D24">
        <v>12.5</v>
      </c>
      <c r="E24" s="4">
        <f>C13*D24</f>
        <v>2500</v>
      </c>
      <c r="F24" s="1"/>
      <c r="G24" s="12"/>
      <c r="H24" s="1"/>
      <c r="I24" s="12"/>
      <c r="J24" s="1"/>
      <c r="K24" s="12"/>
      <c r="L24" s="1"/>
    </row>
    <row r="25" spans="4:12">
      <c r="D25">
        <v>13</v>
      </c>
      <c r="E25" s="4">
        <f>C13*D25</f>
        <v>2600</v>
      </c>
      <c r="F25" s="1"/>
      <c r="G25" s="12"/>
      <c r="H25" s="1"/>
      <c r="I25" s="12"/>
      <c r="J25" s="1"/>
      <c r="K25" s="12"/>
      <c r="L25" s="1"/>
    </row>
    <row r="26" spans="4:12">
      <c r="D26">
        <v>13.5</v>
      </c>
      <c r="E26" s="4">
        <f>C13*D26</f>
        <v>2700</v>
      </c>
      <c r="F26" s="1"/>
      <c r="G26" s="12"/>
      <c r="H26" s="1"/>
      <c r="I26" s="12"/>
      <c r="J26" s="1"/>
      <c r="K26" s="12"/>
      <c r="L26" s="1"/>
    </row>
    <row r="27" spans="4:12">
      <c r="D27">
        <v>14</v>
      </c>
      <c r="E27" s="4">
        <f>C13*D27</f>
        <v>2800</v>
      </c>
      <c r="F27" s="1"/>
      <c r="G27" s="12"/>
      <c r="H27" s="1"/>
      <c r="I27" s="12"/>
      <c r="J27" s="1"/>
      <c r="K27" s="12"/>
      <c r="L27" s="1"/>
    </row>
    <row r="28" spans="4:12">
      <c r="D28">
        <v>14.5</v>
      </c>
      <c r="E28" s="4">
        <f>C13*D28</f>
        <v>2900</v>
      </c>
      <c r="F28" s="1"/>
      <c r="G28" s="12"/>
      <c r="H28" s="1"/>
      <c r="I28" s="12"/>
      <c r="J28" s="1"/>
      <c r="K28" s="12"/>
      <c r="L28" s="1"/>
    </row>
    <row r="29" spans="4:12">
      <c r="D29">
        <v>15</v>
      </c>
      <c r="E29" s="4">
        <f>C13*D29</f>
        <v>3000</v>
      </c>
      <c r="F29" s="1"/>
      <c r="G29" s="12"/>
      <c r="H29" s="1"/>
      <c r="I29" s="12"/>
      <c r="J29" s="1"/>
      <c r="K29" s="12"/>
      <c r="L29" s="1"/>
    </row>
    <row r="30" spans="4:12">
      <c r="D30">
        <v>15.5</v>
      </c>
      <c r="E30" s="4">
        <f>C13*D30</f>
        <v>3100</v>
      </c>
      <c r="F30" s="1"/>
      <c r="G30" s="12"/>
      <c r="H30" s="1"/>
      <c r="I30" s="12"/>
      <c r="J30" s="1"/>
      <c r="K30" s="12"/>
      <c r="L30" s="1"/>
    </row>
    <row r="31" spans="4:12">
      <c r="D31">
        <v>16</v>
      </c>
      <c r="E31" s="4">
        <f>C13*D31</f>
        <v>3200</v>
      </c>
      <c r="F31" s="1"/>
      <c r="G31" s="12"/>
      <c r="H31" s="1"/>
      <c r="I31" s="12"/>
      <c r="J31" s="1"/>
      <c r="K31" s="12"/>
      <c r="L31" s="1"/>
    </row>
    <row r="32" spans="4:12">
      <c r="D32">
        <v>16.5</v>
      </c>
      <c r="E32" s="4">
        <f>C13*D32</f>
        <v>3300</v>
      </c>
      <c r="F32" s="1"/>
      <c r="G32" s="12"/>
      <c r="H32" s="1"/>
      <c r="I32" s="12"/>
      <c r="J32" s="1"/>
      <c r="K32" s="12"/>
      <c r="L32" s="1"/>
    </row>
    <row r="33" spans="2:12">
      <c r="D33">
        <v>17</v>
      </c>
      <c r="E33" s="1">
        <f>C13*D33</f>
        <v>3400</v>
      </c>
      <c r="F33" s="1"/>
      <c r="G33" s="12"/>
      <c r="H33" s="1"/>
      <c r="I33" s="12"/>
      <c r="J33" s="1"/>
      <c r="K33" s="12"/>
      <c r="L33" s="1"/>
    </row>
    <row r="34" spans="2:12">
      <c r="D34">
        <v>17.5</v>
      </c>
      <c r="E34" s="1">
        <f>C13*D34</f>
        <v>3500</v>
      </c>
      <c r="F34" s="1"/>
      <c r="G34" s="12"/>
      <c r="H34" s="1"/>
      <c r="I34" s="12"/>
      <c r="J34" s="1"/>
      <c r="K34" s="12"/>
      <c r="L34" s="1"/>
    </row>
    <row r="35" spans="2:12">
      <c r="D35">
        <v>18</v>
      </c>
      <c r="E35" s="1">
        <f>C13*D35</f>
        <v>3600</v>
      </c>
      <c r="F35" s="1"/>
      <c r="G35" s="12"/>
      <c r="H35" s="1"/>
      <c r="I35" s="12"/>
      <c r="J35" s="1"/>
      <c r="K35" s="12"/>
      <c r="L35" s="1"/>
    </row>
    <row r="36" spans="2:12">
      <c r="D36">
        <v>18.5</v>
      </c>
      <c r="E36" s="1">
        <f>C13*D36</f>
        <v>3700</v>
      </c>
      <c r="F36" s="1"/>
      <c r="G36" s="12"/>
      <c r="H36" s="1"/>
      <c r="I36" s="12"/>
      <c r="J36" s="1"/>
      <c r="K36" s="12"/>
      <c r="L36" s="1"/>
    </row>
    <row r="37" spans="2:12">
      <c r="D37">
        <v>19</v>
      </c>
      <c r="E37" s="1">
        <f>C13*D37</f>
        <v>3800</v>
      </c>
      <c r="F37" s="1"/>
      <c r="G37" s="12"/>
      <c r="H37" s="1"/>
      <c r="I37" s="12"/>
      <c r="J37" s="1"/>
      <c r="K37" s="12"/>
      <c r="L37" s="1"/>
    </row>
    <row r="38" spans="2:12">
      <c r="D38">
        <v>19.5</v>
      </c>
      <c r="E38" s="1">
        <f>C13*D38</f>
        <v>3900</v>
      </c>
      <c r="F38" s="1"/>
      <c r="G38" s="12"/>
      <c r="H38" s="1"/>
      <c r="I38" s="12"/>
      <c r="J38" s="1"/>
      <c r="K38" s="12"/>
      <c r="L38" s="1"/>
    </row>
    <row r="39" spans="2:12">
      <c r="D39">
        <v>20</v>
      </c>
      <c r="E39" s="1">
        <f>C13*D39</f>
        <v>4000</v>
      </c>
      <c r="F39" s="1"/>
      <c r="G39" s="12"/>
      <c r="H39" s="1"/>
      <c r="I39" s="12"/>
      <c r="J39" s="1"/>
      <c r="K39" s="12"/>
      <c r="L39" s="1"/>
    </row>
    <row r="41" spans="2:12">
      <c r="B41" s="6"/>
      <c r="C41" s="6"/>
      <c r="D41" s="6"/>
      <c r="E41" s="6"/>
      <c r="F41" s="6"/>
      <c r="H41" s="6"/>
    </row>
    <row r="42" spans="2:12">
      <c r="B42" s="7"/>
      <c r="C42" s="7"/>
      <c r="D42" s="7"/>
      <c r="E42" s="8"/>
      <c r="F42" s="10"/>
      <c r="G42" s="7"/>
      <c r="H42" s="10"/>
    </row>
    <row r="43" spans="2:12">
      <c r="B43" s="7"/>
      <c r="C43" s="7"/>
      <c r="D43" s="7"/>
      <c r="E43" s="8"/>
      <c r="F43" s="10"/>
      <c r="G43" s="7"/>
      <c r="H43" s="9"/>
    </row>
    <row r="44" spans="2:12">
      <c r="B44" s="7"/>
      <c r="C44" s="7"/>
      <c r="D44" s="7"/>
      <c r="E44" s="8"/>
      <c r="F44" s="10"/>
      <c r="G44" s="7"/>
      <c r="H44" s="9"/>
    </row>
    <row r="45" spans="2:12">
      <c r="B45" s="7"/>
      <c r="C45" s="7"/>
      <c r="D45" s="7"/>
      <c r="E45" s="8"/>
      <c r="F45" s="10"/>
      <c r="G45" s="7"/>
      <c r="H45" s="9"/>
    </row>
    <row r="48" spans="2:12">
      <c r="B48" s="6"/>
      <c r="C48" s="6"/>
      <c r="D48" s="6"/>
      <c r="E48" s="6"/>
      <c r="F48" s="6"/>
      <c r="H48" s="6"/>
    </row>
    <row r="49" spans="2:11">
      <c r="B49" s="7"/>
      <c r="C49" s="7"/>
      <c r="D49" s="7"/>
      <c r="E49" s="8"/>
      <c r="F49" s="10"/>
      <c r="G49" s="7"/>
      <c r="H49" s="10"/>
    </row>
    <row r="50" spans="2:11">
      <c r="B50" s="7"/>
      <c r="C50" s="7"/>
      <c r="D50" s="7"/>
      <c r="E50" s="8"/>
      <c r="F50" s="10"/>
      <c r="G50" s="7"/>
      <c r="H50" s="9"/>
      <c r="K50" s="1"/>
    </row>
    <row r="51" spans="2:11">
      <c r="B51" s="7"/>
      <c r="C51" s="7"/>
      <c r="D51" s="7"/>
      <c r="E51" s="8"/>
      <c r="F51" s="10"/>
      <c r="G51" s="7"/>
      <c r="H51" s="9"/>
      <c r="K51" s="1"/>
    </row>
    <row r="52" spans="2:11">
      <c r="B52" s="7"/>
      <c r="C52" s="7"/>
      <c r="D52" s="7"/>
      <c r="E52" s="8"/>
      <c r="F52" s="10"/>
      <c r="G52" s="7"/>
      <c r="H52" s="9"/>
      <c r="K52" s="1"/>
    </row>
    <row r="53" spans="2:11">
      <c r="B53" s="7"/>
      <c r="C53" s="7"/>
      <c r="D53" s="7"/>
      <c r="E53" s="8"/>
      <c r="F53" s="10"/>
      <c r="G53" s="7"/>
      <c r="H53" s="9"/>
    </row>
  </sheetData>
  <phoneticPr fontId="1" type="noConversion"/>
  <conditionalFormatting sqref="E3:E39">
    <cfRule type="cellIs" dxfId="2" priority="19" stopIfTrue="1" operator="lessThanOrEqual">
      <formula>3760</formula>
    </cfRule>
    <cfRule type="cellIs" dxfId="1" priority="20" stopIfTrue="1" operator="between">
      <formula>3761</formula>
      <formula>3800</formula>
    </cfRule>
    <cfRule type="cellIs" dxfId="0" priority="21" stopIfTrue="1" operator="greaterThan">
      <formula>3801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Privat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</dc:creator>
  <cp:lastModifiedBy>Mario</cp:lastModifiedBy>
  <dcterms:created xsi:type="dcterms:W3CDTF">2007-01-11T18:47:28Z</dcterms:created>
  <dcterms:modified xsi:type="dcterms:W3CDTF">2012-09-28T08:51:01Z</dcterms:modified>
</cp:coreProperties>
</file>