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6115" windowHeight="1335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N10" i="1" l="1"/>
  <c r="O10" i="1" s="1"/>
  <c r="N3" i="1"/>
  <c r="O3" i="1" s="1"/>
  <c r="N4" i="1"/>
  <c r="O4" i="1" s="1"/>
  <c r="N5" i="1"/>
  <c r="O5" i="1" s="1"/>
  <c r="N6" i="1"/>
  <c r="O6" i="1" s="1"/>
  <c r="N7" i="1"/>
  <c r="O7" i="1" s="1"/>
  <c r="N8" i="1"/>
  <c r="O8" i="1" s="1"/>
  <c r="N9" i="1"/>
  <c r="O9" i="1" s="1"/>
  <c r="N13" i="1"/>
  <c r="O13" i="1" s="1"/>
  <c r="N11" i="1"/>
  <c r="O11" i="1" s="1"/>
  <c r="N14" i="1"/>
  <c r="O14" i="1" s="1"/>
  <c r="N15" i="1"/>
  <c r="O15" i="1" s="1"/>
  <c r="N16" i="1"/>
  <c r="O16" i="1" s="1"/>
  <c r="N12" i="1"/>
  <c r="O12" i="1" s="1"/>
</calcChain>
</file>

<file path=xl/sharedStrings.xml><?xml version="1.0" encoding="utf-8"?>
<sst xmlns="http://schemas.openxmlformats.org/spreadsheetml/2006/main" count="139" uniqueCount="82">
  <si>
    <t>WAV</t>
  </si>
  <si>
    <t>Codec</t>
  </si>
  <si>
    <t>Codec settings</t>
  </si>
  <si>
    <t>Filesize</t>
  </si>
  <si>
    <t>FLAC</t>
  </si>
  <si>
    <t>WavPack</t>
  </si>
  <si>
    <t>level 5</t>
  </si>
  <si>
    <t>fast x6</t>
  </si>
  <si>
    <t>extra high x6</t>
  </si>
  <si>
    <t>-</t>
  </si>
  <si>
    <t>level 8</t>
  </si>
  <si>
    <t>Commandline</t>
  </si>
  <si>
    <t>level 7</t>
  </si>
  <si>
    <t>GPU Clocks</t>
  </si>
  <si>
    <t>157/300</t>
  </si>
  <si>
    <t>Typ</t>
  </si>
  <si>
    <t>CPU</t>
  </si>
  <si>
    <t>OpenCL</t>
  </si>
  <si>
    <t>300/300</t>
  </si>
  <si>
    <t>850/1200</t>
  </si>
  <si>
    <t>level 11</t>
  </si>
  <si>
    <t>managed by foobar2000</t>
  </si>
  <si>
    <t>Dateiinfo:</t>
  </si>
  <si>
    <t>Artist</t>
  </si>
  <si>
    <t>Album</t>
  </si>
  <si>
    <t>Title</t>
  </si>
  <si>
    <t>Length</t>
  </si>
  <si>
    <t>Norihiko Hibino &amp; Takahide Ayuzawa</t>
  </si>
  <si>
    <t>Metal Gear 20 Years History -Past, Present, Future-</t>
  </si>
  <si>
    <t>Metal Gear 20th Anniversary</t>
  </si>
  <si>
    <t>14:25.867 (38 184 720 samples)</t>
  </si>
  <si>
    <t>Fußnoten:</t>
  </si>
  <si>
    <t>ermittelt mit foo_benchmark</t>
  </si>
  <si>
    <t>via Converter dialog</t>
  </si>
  <si>
    <t>0:40.763</t>
  </si>
  <si>
    <t>0:41.900</t>
  </si>
  <si>
    <t>Bitrate</t>
  </si>
  <si>
    <t>Buffer entire file into memory</t>
  </si>
  <si>
    <t>High priority</t>
  </si>
  <si>
    <t>Number of passes: 20</t>
  </si>
  <si>
    <t>Parameter</t>
  </si>
  <si>
    <t>0:37.439</t>
  </si>
  <si>
    <t>0:37.934</t>
  </si>
  <si>
    <t>0:37.909</t>
  </si>
  <si>
    <t>0:06.253</t>
  </si>
  <si>
    <t>keine DSPs</t>
  </si>
  <si>
    <t>0:37.218</t>
  </si>
  <si>
    <t>0:36.867</t>
  </si>
  <si>
    <t>0:37.244</t>
  </si>
  <si>
    <t>CUETools.FLACCL.cmd.exe &lt;filename&gt; -7 -o &lt;output&gt;</t>
  </si>
  <si>
    <t>CUETools.FLACCL.cmd.exe &lt;filename&gt; -11 -o &lt;output&gt;</t>
  </si>
  <si>
    <t>0:59.526</t>
  </si>
  <si>
    <t>2:04.577</t>
  </si>
  <si>
    <t>Bemerkungen</t>
  </si>
  <si>
    <t>übernimmt keine Tags</t>
  </si>
  <si>
    <t>Filesize ∆</t>
  </si>
  <si>
    <t>ALAC</t>
  </si>
  <si>
    <t>CUETools.ALACEnc.exe -5 &lt;filename&gt; -o &lt;output&gt;</t>
  </si>
  <si>
    <t>Sample rate</t>
  </si>
  <si>
    <t>44100 Hz</t>
  </si>
  <si>
    <t>Channels</t>
  </si>
  <si>
    <t>Bits per sample</t>
  </si>
  <si>
    <t>1:43.500</t>
  </si>
  <si>
    <t>MP3</t>
  </si>
  <si>
    <t>CBR 320 joint stereo</t>
  </si>
  <si>
    <t>VBR V0 joint stereo</t>
  </si>
  <si>
    <t>VBR V2 joint stereo</t>
  </si>
  <si>
    <t>1:11.390</t>
  </si>
  <si>
    <t>1:07.221</t>
  </si>
  <si>
    <t>1:05.749</t>
  </si>
  <si>
    <t>Encoding time</t>
  </si>
  <si>
    <t>Decoding time</t>
  </si>
  <si>
    <t>Encoding speed</t>
  </si>
  <si>
    <t>Decoding speed</t>
  </si>
  <si>
    <t>Durchschnittswert</t>
  </si>
  <si>
    <t>geschätzt aufgrund fehlender Durchschnittsangabe</t>
  </si>
  <si>
    <t>mit --cpu-threads gab es Probleme (Absturz oder Fehlermeldung)</t>
  </si>
  <si>
    <t>ES / DS ratio
* Filesize</t>
  </si>
  <si>
    <t>Encoding speed /
Decoding speed ratio</t>
  </si>
  <si>
    <t>basierend auf einer AMD HD Radeon 5870</t>
  </si>
  <si>
    <t>Werte für jeweils Core-Takt und RAM-Takt</t>
  </si>
  <si>
    <t>Dateigröße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</si>
</sst>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&quot;x&quot;"/>
    <numFmt numFmtId="166" formatCode="#,##0\ &quot;kbps&quot;"/>
    <numFmt numFmtId="167" formatCode="m:ss;@"/>
    <numFmt numFmtId="168" formatCode="0&quot;x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0" fontId="0" fillId="0" borderId="0" xfId="0" applyNumberFormat="1"/>
    <xf numFmtId="0" fontId="0" fillId="3" borderId="0" xfId="0" applyFill="1"/>
    <xf numFmtId="0" fontId="0" fillId="0" borderId="0" xfId="0" applyBorder="1"/>
    <xf numFmtId="3" fontId="0" fillId="0" borderId="2" xfId="0" applyNumberFormat="1" applyBorder="1"/>
    <xf numFmtId="0" fontId="0" fillId="0" borderId="2" xfId="0" applyBorder="1"/>
    <xf numFmtId="166" fontId="0" fillId="0" borderId="2" xfId="0" applyNumberFormat="1" applyBorder="1"/>
    <xf numFmtId="0" fontId="0" fillId="0" borderId="4" xfId="0" applyBorder="1"/>
    <xf numFmtId="0" fontId="0" fillId="0" borderId="6" xfId="0" applyBorder="1"/>
    <xf numFmtId="0" fontId="0" fillId="4" borderId="0" xfId="0" applyFill="1"/>
    <xf numFmtId="0" fontId="0" fillId="0" borderId="0" xfId="0" applyFill="1"/>
    <xf numFmtId="0" fontId="0" fillId="0" borderId="0" xfId="0" applyAlignment="1">
      <alignment horizontal="left"/>
    </xf>
    <xf numFmtId="167" fontId="0" fillId="0" borderId="2" xfId="0" quotePrefix="1" applyNumberFormat="1" applyBorder="1"/>
    <xf numFmtId="167" fontId="0" fillId="0" borderId="2" xfId="0" applyNumberFormat="1" applyBorder="1"/>
    <xf numFmtId="165" fontId="0" fillId="0" borderId="0" xfId="0" quotePrefix="1" applyNumberFormat="1" applyBorder="1"/>
    <xf numFmtId="165" fontId="0" fillId="0" borderId="0" xfId="0" applyNumberFormat="1" applyBorder="1"/>
    <xf numFmtId="47" fontId="0" fillId="0" borderId="2" xfId="0" applyNumberFormat="1" applyBorder="1" applyAlignment="1">
      <alignment horizontal="right"/>
    </xf>
    <xf numFmtId="168" fontId="0" fillId="0" borderId="0" xfId="0" quotePrefix="1" applyNumberFormat="1"/>
    <xf numFmtId="168" fontId="0" fillId="0" borderId="0" xfId="0" applyNumberFormat="1"/>
    <xf numFmtId="168" fontId="0" fillId="5" borderId="0" xfId="0" quotePrefix="1" applyNumberFormat="1" applyFill="1" applyAlignment="1">
      <alignment horizontal="right"/>
    </xf>
    <xf numFmtId="168" fontId="0" fillId="5" borderId="0" xfId="0" applyNumberFormat="1" applyFill="1" applyAlignment="1">
      <alignment horizontal="right"/>
    </xf>
    <xf numFmtId="0" fontId="0" fillId="0" borderId="0" xfId="0" applyNumberFormat="1" applyBorder="1"/>
    <xf numFmtId="164" fontId="0" fillId="0" borderId="8" xfId="0" applyNumberFormat="1" applyBorder="1"/>
    <xf numFmtId="164" fontId="0" fillId="0" borderId="0" xfId="0" applyNumberFormat="1" applyBorder="1"/>
    <xf numFmtId="168" fontId="0" fillId="6" borderId="0" xfId="0" applyNumberFormat="1" applyFill="1" applyAlignment="1">
      <alignment horizontal="right"/>
    </xf>
    <xf numFmtId="0" fontId="1" fillId="0" borderId="0" xfId="0" applyNumberFormat="1" applyFont="1" applyBorder="1"/>
    <xf numFmtId="0" fontId="0" fillId="0" borderId="0" xfId="0" applyNumberFormat="1"/>
    <xf numFmtId="0" fontId="2" fillId="0" borderId="0" xfId="0" applyNumberFormat="1" applyFont="1" applyAlignment="1">
      <alignment horizontal="center"/>
    </xf>
    <xf numFmtId="0" fontId="1" fillId="0" borderId="0" xfId="0" applyNumberFormat="1" applyFont="1"/>
    <xf numFmtId="0" fontId="2" fillId="2" borderId="0" xfId="0" applyNumberFormat="1" applyFont="1" applyFill="1" applyAlignment="1">
      <alignment horizontal="center"/>
    </xf>
    <xf numFmtId="0" fontId="2" fillId="3" borderId="0" xfId="0" applyNumberFormat="1" applyFont="1" applyFill="1" applyAlignment="1">
      <alignment horizontal="center"/>
    </xf>
    <xf numFmtId="0" fontId="2" fillId="4" borderId="0" xfId="0" applyNumberFormat="1" applyFont="1" applyFill="1" applyAlignment="1">
      <alignment horizontal="center"/>
    </xf>
    <xf numFmtId="0" fontId="2" fillId="5" borderId="0" xfId="0" applyNumberFormat="1" applyFont="1" applyFill="1" applyAlignment="1">
      <alignment horizontal="center"/>
    </xf>
    <xf numFmtId="0" fontId="2" fillId="6" borderId="0" xfId="0" applyNumberFormat="1" applyFont="1" applyFill="1" applyBorder="1" applyAlignment="1">
      <alignment horizontal="center"/>
    </xf>
    <xf numFmtId="0" fontId="0" fillId="0" borderId="6" xfId="0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47" fontId="1" fillId="2" borderId="3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4" xfId="0" applyNumberFormat="1" applyBorder="1"/>
    <xf numFmtId="0" fontId="1" fillId="7" borderId="7" xfId="0" applyFont="1" applyFill="1" applyBorder="1" applyAlignment="1">
      <alignment horizontal="center" vertical="center"/>
    </xf>
    <xf numFmtId="0" fontId="0" fillId="0" borderId="0" xfId="0" applyAlignment="1">
      <alignment horizontal="left" indent="2"/>
    </xf>
    <xf numFmtId="0" fontId="2" fillId="2" borderId="0" xfId="0" applyNumberFormat="1" applyFont="1" applyFill="1" applyAlignment="1">
      <alignment horizontal="center" vertical="center"/>
    </xf>
    <xf numFmtId="0" fontId="2" fillId="7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/>
    </xf>
  </cellXfs>
  <cellStyles count="1">
    <cellStyle name="Standard" xfId="0" builtinId="0"/>
  </cellStyles>
  <dxfs count="15">
    <dxf>
      <numFmt numFmtId="14" formatCode="0.00%"/>
    </dxf>
    <dxf>
      <numFmt numFmtId="164" formatCode="0.000"/>
    </dxf>
    <dxf>
      <numFmt numFmtId="164" formatCode="0.000"/>
      <border diagonalUp="0" diagonalDown="0">
        <left style="thick">
          <color indexed="64"/>
        </left>
        <right/>
        <top/>
        <bottom/>
        <vertical/>
        <horizontal/>
      </border>
    </dxf>
    <dxf>
      <numFmt numFmtId="165" formatCode="0.000&quot;x&quot;"/>
    </dxf>
    <dxf>
      <numFmt numFmtId="29" formatCode="mm:ss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numFmt numFmtId="168" formatCode="0&quot;x&quot;"/>
      <fill>
        <patternFill patternType="solid">
          <fgColor indexed="64"/>
          <bgColor theme="7" tint="0.59999389629810485"/>
        </patternFill>
      </fill>
      <alignment horizontal="right" vertical="bottom" textRotation="0" wrapText="0" indent="0" justifyLastLine="0" shrinkToFit="0" readingOrder="0"/>
    </dxf>
    <dxf>
      <numFmt numFmtId="167" formatCode="m:ss;@"/>
      <border diagonalUp="0" diagonalDown="0">
        <left style="thin">
          <color indexed="64"/>
        </left>
        <right/>
        <top/>
        <bottom/>
        <vertical/>
        <horizontal/>
      </border>
    </dxf>
    <dxf>
      <numFmt numFmtId="166" formatCode="#,##0\ &quot;kbps&quot;"/>
      <border diagonalUp="0" diagonalDown="0">
        <left style="thin">
          <color indexed="64"/>
        </left>
        <right/>
        <top/>
        <bottom/>
        <vertical/>
        <horizontal/>
      </border>
    </dxf>
    <dxf>
      <numFmt numFmtId="3" formatCode="#,##0"/>
      <border diagonalUp="0" diagonalDown="0">
        <left style="thin">
          <color indexed="64"/>
        </left>
        <right/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solid">
          <fgColor indexed="64"/>
          <bgColor theme="9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7" name="Tabelle7" displayName="Tabelle7" ref="A1:O16" totalsRowShown="0" headerRowBorderDxfId="14" tableBorderDxfId="13">
  <autoFilter ref="A1:O16"/>
  <sortState ref="A2:O16">
    <sortCondition descending="1" ref="G1:G16"/>
  </sortState>
  <tableColumns count="15">
    <tableColumn id="1" name="Codec"/>
    <tableColumn id="2" name="Typ"/>
    <tableColumn id="3" name="Codec settings" dataDxfId="12"/>
    <tableColumn id="4" name="GPU Clocks" dataDxfId="11"/>
    <tableColumn id="5" name="Commandline" dataDxfId="10"/>
    <tableColumn id="6" name="Bemerkungen" dataDxfId="9"/>
    <tableColumn id="7" name="Filesize" dataDxfId="8"/>
    <tableColumn id="8" name="Filesize ∆" dataDxfId="0">
      <calculatedColumnFormula>Tabelle7[[#This Row],[Filesize]]/$R$12</calculatedColumnFormula>
    </tableColumn>
    <tableColumn id="9" name="Bitrate" dataDxfId="7"/>
    <tableColumn id="10" name="Encoding time" dataDxfId="6"/>
    <tableColumn id="11" name="Encoding speed" dataDxfId="5"/>
    <tableColumn id="12" name="Decoding time" dataDxfId="4"/>
    <tableColumn id="13" name="Decoding speed" dataDxfId="3"/>
    <tableColumn id="14" name="Encoding speed /_x000a_Decoding speed ratio" dataDxfId="2">
      <calculatedColumnFormula>K2/M2</calculatedColumnFormula>
    </tableColumn>
    <tableColumn id="15" name="ES / DS ratio_x000a_* Filesize" dataDxfId="1">
      <calculatedColumnFormula>G2*N2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N3" sqref="N3"/>
    </sheetView>
  </sheetViews>
  <sheetFormatPr baseColWidth="10" defaultRowHeight="15" x14ac:dyDescent="0.25"/>
  <cols>
    <col min="1" max="1" width="11" bestFit="1" customWidth="1"/>
    <col min="2" max="2" width="8.7109375" bestFit="1" customWidth="1"/>
    <col min="3" max="3" width="18.7109375" style="7" bestFit="1" customWidth="1"/>
    <col min="4" max="4" width="15.5703125" style="8" bestFit="1" customWidth="1"/>
    <col min="5" max="5" width="49.42578125" bestFit="1" customWidth="1"/>
    <col min="6" max="6" width="20.85546875" style="8" bestFit="1" customWidth="1"/>
    <col min="7" max="7" width="12.28515625" style="5" bestFit="1" customWidth="1"/>
    <col min="8" max="8" width="14" style="1" bestFit="1" customWidth="1"/>
    <col min="9" max="9" width="11.5703125" style="6" bestFit="1" customWidth="1"/>
    <col min="10" max="10" width="18.140625" style="13" bestFit="1" customWidth="1"/>
    <col min="11" max="11" width="19.42578125" style="18" bestFit="1" customWidth="1"/>
    <col min="12" max="12" width="13.85546875" style="16" bestFit="1" customWidth="1"/>
    <col min="13" max="13" width="19.7109375" style="15" bestFit="1" customWidth="1"/>
    <col min="14" max="14" width="24.42578125" style="22" bestFit="1" customWidth="1"/>
    <col min="15" max="15" width="16.140625" style="50" bestFit="1" customWidth="1"/>
    <col min="16" max="16" width="3.140625" style="23" customWidth="1"/>
    <col min="17" max="17" width="14.7109375" style="21" bestFit="1" customWidth="1"/>
    <col min="18" max="18" width="60" bestFit="1" customWidth="1"/>
    <col min="19" max="19" width="14.7109375" bestFit="1" customWidth="1"/>
    <col min="20" max="20" width="46.140625" bestFit="1" customWidth="1"/>
  </cols>
  <sheetData>
    <row r="1" spans="1:18" s="48" customFormat="1" ht="30" x14ac:dyDescent="0.25">
      <c r="A1" s="35" t="s">
        <v>1</v>
      </c>
      <c r="B1" s="35" t="s">
        <v>15</v>
      </c>
      <c r="C1" s="36" t="s">
        <v>2</v>
      </c>
      <c r="D1" s="51" t="s">
        <v>13</v>
      </c>
      <c r="E1" s="35" t="s">
        <v>11</v>
      </c>
      <c r="F1" s="37" t="s">
        <v>53</v>
      </c>
      <c r="G1" s="38" t="s">
        <v>3</v>
      </c>
      <c r="H1" s="39" t="s">
        <v>55</v>
      </c>
      <c r="I1" s="40" t="s">
        <v>36</v>
      </c>
      <c r="J1" s="41" t="s">
        <v>70</v>
      </c>
      <c r="K1" s="42" t="s">
        <v>72</v>
      </c>
      <c r="L1" s="43" t="s">
        <v>71</v>
      </c>
      <c r="M1" s="44" t="s">
        <v>73</v>
      </c>
      <c r="N1" s="45" t="s">
        <v>78</v>
      </c>
      <c r="O1" s="49" t="s">
        <v>77</v>
      </c>
      <c r="P1" s="46"/>
      <c r="Q1" s="47"/>
    </row>
    <row r="2" spans="1:18" x14ac:dyDescent="0.25">
      <c r="A2" t="s">
        <v>0</v>
      </c>
      <c r="B2" t="s">
        <v>9</v>
      </c>
      <c r="C2" s="7" t="s">
        <v>9</v>
      </c>
      <c r="D2" s="8" t="s">
        <v>9</v>
      </c>
      <c r="G2" s="4">
        <v>152739955</v>
      </c>
      <c r="H2" s="1">
        <f>Tabelle7[[#This Row],[Filesize]]/$R$12</f>
        <v>1</v>
      </c>
      <c r="I2" s="6">
        <v>1411</v>
      </c>
      <c r="J2" s="12">
        <v>0</v>
      </c>
      <c r="K2" s="17" t="s">
        <v>9</v>
      </c>
      <c r="L2" s="16" t="s">
        <v>44</v>
      </c>
      <c r="M2" s="14">
        <v>2769.4589999999998</v>
      </c>
      <c r="O2" s="23"/>
    </row>
    <row r="3" spans="1:18" x14ac:dyDescent="0.25">
      <c r="A3" t="s">
        <v>4</v>
      </c>
      <c r="B3" t="s">
        <v>17</v>
      </c>
      <c r="C3" s="7" t="s">
        <v>12</v>
      </c>
      <c r="D3" s="8" t="s">
        <v>14</v>
      </c>
      <c r="E3" s="9" t="s">
        <v>49</v>
      </c>
      <c r="F3" s="8" t="s">
        <v>54</v>
      </c>
      <c r="G3" s="4">
        <v>86068087</v>
      </c>
      <c r="H3" s="1">
        <f>Tabelle7[[#This Row],[Filesize]]/$R$12</f>
        <v>0.56349425400838959</v>
      </c>
      <c r="I3" s="6">
        <v>795</v>
      </c>
      <c r="J3" s="13">
        <v>5.7870370370370366E-5</v>
      </c>
      <c r="K3" s="24">
        <v>171.69</v>
      </c>
      <c r="L3" s="16" t="s">
        <v>41</v>
      </c>
      <c r="M3" s="15">
        <v>457.608</v>
      </c>
      <c r="N3" s="22">
        <f>K3/M3</f>
        <v>0.37519011905386268</v>
      </c>
      <c r="O3" s="23">
        <f>G3*N3</f>
        <v>32291895.808268212</v>
      </c>
      <c r="Q3" s="25" t="s">
        <v>22</v>
      </c>
      <c r="R3" s="3"/>
    </row>
    <row r="4" spans="1:18" x14ac:dyDescent="0.25">
      <c r="A4" t="s">
        <v>4</v>
      </c>
      <c r="B4" t="s">
        <v>17</v>
      </c>
      <c r="C4" s="7" t="s">
        <v>12</v>
      </c>
      <c r="D4" s="8" t="s">
        <v>18</v>
      </c>
      <c r="E4" s="9" t="s">
        <v>49</v>
      </c>
      <c r="F4" s="8" t="s">
        <v>54</v>
      </c>
      <c r="G4" s="4">
        <v>86068087</v>
      </c>
      <c r="H4" s="1">
        <f>Tabelle7[[#This Row],[Filesize]]/$R$12</f>
        <v>0.56349425400838959</v>
      </c>
      <c r="I4" s="6">
        <v>795</v>
      </c>
      <c r="J4" s="13">
        <v>3.4722222222222222E-5</v>
      </c>
      <c r="K4" s="24">
        <v>251.47</v>
      </c>
      <c r="L4" s="16" t="s">
        <v>42</v>
      </c>
      <c r="M4" s="15">
        <v>451.64600000000002</v>
      </c>
      <c r="N4" s="22">
        <f>K4/M4</f>
        <v>0.55678562413925947</v>
      </c>
      <c r="O4" s="23">
        <f>G4*N4</f>
        <v>47921473.538767084</v>
      </c>
      <c r="Q4" s="26"/>
    </row>
    <row r="5" spans="1:18" x14ac:dyDescent="0.25">
      <c r="A5" t="s">
        <v>4</v>
      </c>
      <c r="B5" t="s">
        <v>17</v>
      </c>
      <c r="C5" s="7" t="s">
        <v>12</v>
      </c>
      <c r="D5" s="8" t="s">
        <v>19</v>
      </c>
      <c r="E5" s="9" t="s">
        <v>49</v>
      </c>
      <c r="F5" s="8" t="s">
        <v>54</v>
      </c>
      <c r="G5" s="4">
        <v>86068087</v>
      </c>
      <c r="H5" s="1">
        <f>Tabelle7[[#This Row],[Filesize]]/$R$12</f>
        <v>0.56349425400838959</v>
      </c>
      <c r="I5" s="6">
        <v>795</v>
      </c>
      <c r="J5" s="13">
        <v>2.3148148148148147E-5</v>
      </c>
      <c r="K5" s="24">
        <v>357.04</v>
      </c>
      <c r="L5" s="16" t="s">
        <v>43</v>
      </c>
      <c r="M5" s="15">
        <v>451.94299999999998</v>
      </c>
      <c r="N5" s="22">
        <f>K5/M5</f>
        <v>0.79001112972211107</v>
      </c>
      <c r="O5" s="23">
        <f>G5*N5</f>
        <v>67994746.643890947</v>
      </c>
      <c r="Q5" s="27" t="s">
        <v>23</v>
      </c>
      <c r="R5" t="s">
        <v>27</v>
      </c>
    </row>
    <row r="6" spans="1:18" x14ac:dyDescent="0.25">
      <c r="A6" t="s">
        <v>4</v>
      </c>
      <c r="B6" t="s">
        <v>17</v>
      </c>
      <c r="C6" s="7" t="s">
        <v>20</v>
      </c>
      <c r="D6" s="8" t="s">
        <v>14</v>
      </c>
      <c r="E6" s="9" t="s">
        <v>50</v>
      </c>
      <c r="F6" s="8" t="s">
        <v>54</v>
      </c>
      <c r="G6" s="4">
        <v>85147079</v>
      </c>
      <c r="H6" s="1">
        <f>Tabelle7[[#This Row],[Filesize]]/$R$12</f>
        <v>0.55746434520031118</v>
      </c>
      <c r="I6" s="6">
        <v>787</v>
      </c>
      <c r="J6" s="13">
        <v>1.5046296296296297E-4</v>
      </c>
      <c r="K6" s="24">
        <v>65.010000000000005</v>
      </c>
      <c r="L6" s="16" t="s">
        <v>47</v>
      </c>
      <c r="M6" s="15">
        <v>468.36</v>
      </c>
      <c r="N6" s="22">
        <f>K6/M6</f>
        <v>0.13880348449910326</v>
      </c>
      <c r="O6" s="23">
        <f>G6*N6</f>
        <v>11818711.260120422</v>
      </c>
      <c r="Q6" s="27" t="s">
        <v>24</v>
      </c>
      <c r="R6" t="s">
        <v>29</v>
      </c>
    </row>
    <row r="7" spans="1:18" x14ac:dyDescent="0.25">
      <c r="A7" t="s">
        <v>4</v>
      </c>
      <c r="B7" t="s">
        <v>17</v>
      </c>
      <c r="C7" s="7" t="s">
        <v>20</v>
      </c>
      <c r="D7" s="8" t="s">
        <v>18</v>
      </c>
      <c r="E7" s="9" t="s">
        <v>50</v>
      </c>
      <c r="F7" s="8" t="s">
        <v>54</v>
      </c>
      <c r="G7" s="4">
        <v>85147079</v>
      </c>
      <c r="H7" s="1">
        <f>Tabelle7[[#This Row],[Filesize]]/$R$12</f>
        <v>0.55746434520031118</v>
      </c>
      <c r="I7" s="6">
        <v>787</v>
      </c>
      <c r="J7" s="13">
        <v>9.2592592592592588E-5</v>
      </c>
      <c r="K7" s="24">
        <v>105.01</v>
      </c>
      <c r="L7" s="16" t="s">
        <v>46</v>
      </c>
      <c r="M7" s="15">
        <v>463.947</v>
      </c>
      <c r="N7" s="22">
        <f>K7/M7</f>
        <v>0.22634050872190142</v>
      </c>
      <c r="O7" s="23">
        <f>G7*N7</f>
        <v>19272233.17704393</v>
      </c>
      <c r="Q7" s="27" t="s">
        <v>25</v>
      </c>
      <c r="R7" t="s">
        <v>28</v>
      </c>
    </row>
    <row r="8" spans="1:18" x14ac:dyDescent="0.25">
      <c r="A8" t="s">
        <v>4</v>
      </c>
      <c r="B8" t="s">
        <v>17</v>
      </c>
      <c r="C8" s="7" t="s">
        <v>20</v>
      </c>
      <c r="D8" s="8" t="s">
        <v>19</v>
      </c>
      <c r="E8" s="9" t="s">
        <v>50</v>
      </c>
      <c r="F8" s="8" t="s">
        <v>54</v>
      </c>
      <c r="G8" s="4">
        <v>85147079</v>
      </c>
      <c r="H8" s="1">
        <f>Tabelle7[[#This Row],[Filesize]]/$R$12</f>
        <v>0.55746434520031118</v>
      </c>
      <c r="I8" s="6">
        <v>787</v>
      </c>
      <c r="J8" s="13">
        <v>3.4722222222222222E-5</v>
      </c>
      <c r="K8" s="24">
        <v>233.5</v>
      </c>
      <c r="L8" s="16" t="s">
        <v>48</v>
      </c>
      <c r="M8" s="15">
        <v>463.62400000000002</v>
      </c>
      <c r="N8" s="22">
        <f>K8/M8</f>
        <v>0.50364088140389629</v>
      </c>
      <c r="O8" s="23">
        <f>G8*N8</f>
        <v>42883549.916527189</v>
      </c>
      <c r="Q8" s="27" t="s">
        <v>26</v>
      </c>
      <c r="R8" t="s">
        <v>30</v>
      </c>
    </row>
    <row r="9" spans="1:18" x14ac:dyDescent="0.25">
      <c r="A9" t="s">
        <v>5</v>
      </c>
      <c r="B9" t="s">
        <v>16</v>
      </c>
      <c r="C9" s="7" t="s">
        <v>7</v>
      </c>
      <c r="D9" s="8" t="s">
        <v>9</v>
      </c>
      <c r="E9" s="2" t="s">
        <v>21</v>
      </c>
      <c r="F9" s="34"/>
      <c r="G9" s="4">
        <v>79403086</v>
      </c>
      <c r="H9" s="1">
        <f>Tabelle7[[#This Row],[Filesize]]/$R$12</f>
        <v>0.51985799000660959</v>
      </c>
      <c r="I9" s="6">
        <v>714</v>
      </c>
      <c r="J9" s="13">
        <v>5.7870370370370378E-4</v>
      </c>
      <c r="K9" s="20">
        <v>19</v>
      </c>
      <c r="L9" s="16" t="s">
        <v>51</v>
      </c>
      <c r="M9" s="15">
        <v>290.91899999999998</v>
      </c>
      <c r="N9" s="22">
        <f>K9/M9</f>
        <v>6.5310275368745258E-2</v>
      </c>
      <c r="O9" s="23">
        <f>G9*N9</f>
        <v>5185837.4117881618</v>
      </c>
      <c r="Q9" s="27" t="s">
        <v>58</v>
      </c>
      <c r="R9" t="s">
        <v>59</v>
      </c>
    </row>
    <row r="10" spans="1:18" x14ac:dyDescent="0.25">
      <c r="A10" t="s">
        <v>4</v>
      </c>
      <c r="B10" t="s">
        <v>16</v>
      </c>
      <c r="C10" s="7" t="s">
        <v>6</v>
      </c>
      <c r="D10" s="8" t="s">
        <v>9</v>
      </c>
      <c r="E10" s="2" t="s">
        <v>21</v>
      </c>
      <c r="F10" s="34"/>
      <c r="G10" s="4">
        <v>79059892</v>
      </c>
      <c r="H10" s="1">
        <f>Tabelle7[[#This Row],[Filesize]]/$R$12</f>
        <v>0.51761107301622555</v>
      </c>
      <c r="I10" s="6">
        <v>730</v>
      </c>
      <c r="J10" s="13">
        <v>5.7870370370370366E-5</v>
      </c>
      <c r="K10" s="20">
        <v>170</v>
      </c>
      <c r="L10" s="16" t="s">
        <v>34</v>
      </c>
      <c r="M10" s="15">
        <v>424.82900000000001</v>
      </c>
      <c r="N10" s="22">
        <f>K10/M10</f>
        <v>0.40016100595769122</v>
      </c>
      <c r="O10" s="23">
        <f>G10*N10</f>
        <v>31636685.913626425</v>
      </c>
      <c r="Q10" s="27" t="s">
        <v>60</v>
      </c>
      <c r="R10" s="11">
        <v>2</v>
      </c>
    </row>
    <row r="11" spans="1:18" x14ac:dyDescent="0.25">
      <c r="A11" t="s">
        <v>56</v>
      </c>
      <c r="B11" t="s">
        <v>16</v>
      </c>
      <c r="C11" s="7" t="s">
        <v>6</v>
      </c>
      <c r="D11" s="8" t="s">
        <v>9</v>
      </c>
      <c r="E11" s="10" t="s">
        <v>57</v>
      </c>
      <c r="F11" s="34" t="s">
        <v>54</v>
      </c>
      <c r="G11" s="4">
        <v>79042436</v>
      </c>
      <c r="H11" s="1">
        <f>Tabelle7[[#This Row],[Filesize]]/$R$12</f>
        <v>0.51749678726826909</v>
      </c>
      <c r="I11" s="6">
        <v>730</v>
      </c>
      <c r="J11" s="13">
        <v>1.5046296296296297E-4</v>
      </c>
      <c r="K11" s="24">
        <v>63.32</v>
      </c>
      <c r="L11" s="16" t="s">
        <v>62</v>
      </c>
      <c r="M11" s="15">
        <v>167.31700000000001</v>
      </c>
      <c r="N11" s="22">
        <f>K11/M11</f>
        <v>0.37844331418803828</v>
      </c>
      <c r="O11" s="23">
        <f>G11*N11</f>
        <v>29913081.441335909</v>
      </c>
      <c r="Q11" s="27" t="s">
        <v>61</v>
      </c>
      <c r="R11" s="11">
        <v>16</v>
      </c>
    </row>
    <row r="12" spans="1:18" x14ac:dyDescent="0.25">
      <c r="A12" t="s">
        <v>4</v>
      </c>
      <c r="B12" t="s">
        <v>16</v>
      </c>
      <c r="C12" s="7" t="s">
        <v>10</v>
      </c>
      <c r="D12" s="8" t="s">
        <v>9</v>
      </c>
      <c r="E12" s="2" t="s">
        <v>21</v>
      </c>
      <c r="F12" s="34"/>
      <c r="G12" s="4">
        <v>78740430</v>
      </c>
      <c r="H12" s="1">
        <f>Tabelle7[[#This Row],[Filesize]]/$R$12</f>
        <v>0.51551953121892702</v>
      </c>
      <c r="I12" s="6">
        <v>727</v>
      </c>
      <c r="J12" s="12">
        <v>2.199074074074074E-4</v>
      </c>
      <c r="K12" s="19">
        <v>47</v>
      </c>
      <c r="L12" s="16" t="s">
        <v>35</v>
      </c>
      <c r="M12" s="14">
        <v>413.3</v>
      </c>
      <c r="N12" s="22">
        <f>K12/M12</f>
        <v>0.11371884829421727</v>
      </c>
      <c r="O12" s="23">
        <f>G12*N12</f>
        <v>8954271.0137914345</v>
      </c>
      <c r="Q12" s="27" t="s">
        <v>81</v>
      </c>
      <c r="R12" s="55">
        <v>152739955</v>
      </c>
    </row>
    <row r="13" spans="1:18" x14ac:dyDescent="0.25">
      <c r="A13" t="s">
        <v>5</v>
      </c>
      <c r="B13" t="s">
        <v>16</v>
      </c>
      <c r="C13" s="7" t="s">
        <v>8</v>
      </c>
      <c r="D13" s="8" t="s">
        <v>9</v>
      </c>
      <c r="E13" s="2" t="s">
        <v>21</v>
      </c>
      <c r="F13" s="34"/>
      <c r="G13" s="4">
        <v>77247080</v>
      </c>
      <c r="H13" s="1">
        <f>Tabelle7[[#This Row],[Filesize]]/$R$12</f>
        <v>0.50574245618967217</v>
      </c>
      <c r="I13" s="6">
        <v>734</v>
      </c>
      <c r="J13" s="13">
        <v>5.1504629629629635E-3</v>
      </c>
      <c r="K13" s="20">
        <v>3</v>
      </c>
      <c r="L13" s="16" t="s">
        <v>52</v>
      </c>
      <c r="M13" s="15">
        <v>139.00899999999999</v>
      </c>
      <c r="N13" s="22">
        <f>K13/M13</f>
        <v>2.1581336460229195E-2</v>
      </c>
      <c r="O13" s="23">
        <f>G13*N13</f>
        <v>1667095.2240502415</v>
      </c>
    </row>
    <row r="14" spans="1:18" x14ac:dyDescent="0.25">
      <c r="A14" t="s">
        <v>63</v>
      </c>
      <c r="B14" t="s">
        <v>16</v>
      </c>
      <c r="C14" s="7" t="s">
        <v>64</v>
      </c>
      <c r="D14" s="8" t="s">
        <v>9</v>
      </c>
      <c r="E14" s="2" t="s">
        <v>21</v>
      </c>
      <c r="G14" s="4">
        <v>34637975</v>
      </c>
      <c r="H14" s="1">
        <f>Tabelle7[[#This Row],[Filesize]]/$R$12</f>
        <v>0.22677743357983837</v>
      </c>
      <c r="I14" s="6">
        <v>320</v>
      </c>
      <c r="J14" s="13">
        <v>6.7129629629629625E-4</v>
      </c>
      <c r="K14" s="20">
        <v>16</v>
      </c>
      <c r="L14" s="16" t="s">
        <v>67</v>
      </c>
      <c r="M14" s="15">
        <v>242.57599999999999</v>
      </c>
      <c r="N14" s="22">
        <f>K14/M14</f>
        <v>6.5958709847635383E-2</v>
      </c>
      <c r="O14" s="23">
        <f>G14*N14</f>
        <v>2284676.1427346482</v>
      </c>
      <c r="Q14" s="28" t="s">
        <v>31</v>
      </c>
    </row>
    <row r="15" spans="1:18" x14ac:dyDescent="0.25">
      <c r="A15" t="s">
        <v>63</v>
      </c>
      <c r="B15" t="s">
        <v>16</v>
      </c>
      <c r="C15" s="7" t="s">
        <v>65</v>
      </c>
      <c r="D15" s="8" t="s">
        <v>9</v>
      </c>
      <c r="E15" s="2" t="s">
        <v>21</v>
      </c>
      <c r="G15" s="4">
        <v>24553430</v>
      </c>
      <c r="H15" s="1">
        <f>Tabelle7[[#This Row],[Filesize]]/$R$12</f>
        <v>0.16075315722071543</v>
      </c>
      <c r="I15" s="6">
        <v>227</v>
      </c>
      <c r="J15" s="13">
        <v>5.3240740740740744E-4</v>
      </c>
      <c r="K15" s="20">
        <v>20</v>
      </c>
      <c r="L15" s="16" t="s">
        <v>68</v>
      </c>
      <c r="M15" s="15">
        <v>257.62</v>
      </c>
      <c r="N15" s="22">
        <f>K15/M15</f>
        <v>7.7633724089744588E-2</v>
      </c>
      <c r="O15" s="23">
        <f>G15*N15</f>
        <v>1906174.2100768574</v>
      </c>
      <c r="Q15" s="26"/>
    </row>
    <row r="16" spans="1:18" x14ac:dyDescent="0.25">
      <c r="A16" t="s">
        <v>63</v>
      </c>
      <c r="B16" t="s">
        <v>16</v>
      </c>
      <c r="C16" s="7" t="s">
        <v>66</v>
      </c>
      <c r="D16" s="8" t="s">
        <v>9</v>
      </c>
      <c r="E16" s="2" t="s">
        <v>21</v>
      </c>
      <c r="G16" s="4">
        <v>20050720</v>
      </c>
      <c r="H16" s="1">
        <f>Tabelle7[[#This Row],[Filesize]]/$R$12</f>
        <v>0.13127357540468046</v>
      </c>
      <c r="I16" s="6">
        <v>185</v>
      </c>
      <c r="J16" s="13">
        <v>5.3240740740740744E-4</v>
      </c>
      <c r="K16" s="20">
        <v>20</v>
      </c>
      <c r="L16" s="16" t="s">
        <v>69</v>
      </c>
      <c r="M16" s="15">
        <v>263.387</v>
      </c>
      <c r="N16" s="22">
        <f>K16/M16</f>
        <v>7.5933891953665136E-2</v>
      </c>
      <c r="O16" s="23">
        <f>G16*N16</f>
        <v>1522529.2060731926</v>
      </c>
      <c r="Q16" s="29">
        <v>1</v>
      </c>
      <c r="R16" t="s">
        <v>32</v>
      </c>
    </row>
    <row r="17" spans="17:18" x14ac:dyDescent="0.25">
      <c r="Q17" s="53" t="s">
        <v>40</v>
      </c>
      <c r="R17" s="52" t="s">
        <v>37</v>
      </c>
    </row>
    <row r="18" spans="17:18" x14ac:dyDescent="0.25">
      <c r="Q18" s="53"/>
      <c r="R18" s="52" t="s">
        <v>38</v>
      </c>
    </row>
    <row r="19" spans="17:18" x14ac:dyDescent="0.25">
      <c r="Q19" s="53"/>
      <c r="R19" s="52" t="s">
        <v>39</v>
      </c>
    </row>
    <row r="20" spans="17:18" x14ac:dyDescent="0.25">
      <c r="Q20" s="53"/>
      <c r="R20" s="52" t="s">
        <v>45</v>
      </c>
    </row>
    <row r="21" spans="17:18" x14ac:dyDescent="0.25">
      <c r="Q21" s="30">
        <v>2</v>
      </c>
      <c r="R21" t="s">
        <v>33</v>
      </c>
    </row>
    <row r="22" spans="17:18" x14ac:dyDescent="0.25">
      <c r="Q22" s="31">
        <v>3</v>
      </c>
      <c r="R22" t="s">
        <v>76</v>
      </c>
    </row>
    <row r="23" spans="17:18" x14ac:dyDescent="0.25">
      <c r="Q23" s="32">
        <v>4</v>
      </c>
      <c r="R23" t="s">
        <v>75</v>
      </c>
    </row>
    <row r="24" spans="17:18" x14ac:dyDescent="0.25">
      <c r="Q24" s="33">
        <v>5</v>
      </c>
      <c r="R24" t="s">
        <v>74</v>
      </c>
    </row>
    <row r="25" spans="17:18" x14ac:dyDescent="0.25">
      <c r="Q25" s="54">
        <v>6</v>
      </c>
      <c r="R25" t="s">
        <v>79</v>
      </c>
    </row>
    <row r="26" spans="17:18" x14ac:dyDescent="0.25">
      <c r="Q26" s="54"/>
      <c r="R26" s="52" t="s">
        <v>80</v>
      </c>
    </row>
  </sheetData>
  <mergeCells count="2">
    <mergeCell ref="Q17:Q20"/>
    <mergeCell ref="Q25:Q26"/>
  </mergeCells>
  <pageMargins left="0.7" right="0.7" top="0.78740157499999996" bottom="0.78740157499999996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claW</dc:creator>
  <cp:lastModifiedBy>claW</cp:lastModifiedBy>
  <dcterms:created xsi:type="dcterms:W3CDTF">2011-12-16T11:05:05Z</dcterms:created>
  <dcterms:modified xsi:type="dcterms:W3CDTF">2011-12-16T12:38:44Z</dcterms:modified>
</cp:coreProperties>
</file>