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17715" windowHeight="7740"/>
  </bookViews>
  <sheets>
    <sheet name="Tabelle1" sheetId="1" r:id="rId1"/>
    <sheet name="Backup" sheetId="2" r:id="rId2"/>
  </sheets>
  <calcPr calcId="125725"/>
</workbook>
</file>

<file path=xl/calcChain.xml><?xml version="1.0" encoding="utf-8"?>
<calcChain xmlns="http://schemas.openxmlformats.org/spreadsheetml/2006/main">
  <c r="BC2" i="1"/>
  <c r="AL2" s="1"/>
  <c r="K7"/>
  <c r="V7" s="1"/>
  <c r="H7"/>
  <c r="S7" s="1"/>
  <c r="I7"/>
  <c r="F7"/>
  <c r="Q7" s="1"/>
  <c r="BC7"/>
  <c r="AL7" s="1"/>
  <c r="AY13"/>
  <c r="AY12"/>
  <c r="AY9"/>
  <c r="AY8"/>
  <c r="AY11"/>
  <c r="AY10"/>
  <c r="AY6"/>
  <c r="AY5"/>
  <c r="K23"/>
  <c r="BA23" s="1"/>
  <c r="H23"/>
  <c r="S23" s="1"/>
  <c r="BC4"/>
  <c r="AL4" s="1"/>
  <c r="I4"/>
  <c r="AY4" s="1"/>
  <c r="F4"/>
  <c r="L23"/>
  <c r="N23" s="1"/>
  <c r="M23"/>
  <c r="O23" s="1"/>
  <c r="D15"/>
  <c r="BC15" s="1"/>
  <c r="AL15" s="1"/>
  <c r="Q15"/>
  <c r="T15"/>
  <c r="K22"/>
  <c r="BA22" s="1"/>
  <c r="K15"/>
  <c r="V15" s="1"/>
  <c r="K10"/>
  <c r="BA10" s="1"/>
  <c r="H22"/>
  <c r="S22" s="1"/>
  <c r="H15"/>
  <c r="S15" s="1"/>
  <c r="H10"/>
  <c r="S10" s="1"/>
  <c r="H2"/>
  <c r="S2" s="1"/>
  <c r="J22"/>
  <c r="U22" s="1"/>
  <c r="J21"/>
  <c r="X21" s="1"/>
  <c r="J20"/>
  <c r="AZ20" s="1"/>
  <c r="J19"/>
  <c r="J18" s="1"/>
  <c r="J17"/>
  <c r="X17" s="1"/>
  <c r="J15"/>
  <c r="X15" s="1"/>
  <c r="J16"/>
  <c r="AZ16" s="1"/>
  <c r="J14"/>
  <c r="AZ14" s="1"/>
  <c r="J13"/>
  <c r="AZ13" s="1"/>
  <c r="J12"/>
  <c r="U12" s="1"/>
  <c r="J9"/>
  <c r="U9" s="1"/>
  <c r="J11"/>
  <c r="AZ11" s="1"/>
  <c r="J8"/>
  <c r="AZ8" s="1"/>
  <c r="J10"/>
  <c r="X10" s="1"/>
  <c r="J6"/>
  <c r="J4" s="1"/>
  <c r="J5"/>
  <c r="AY15"/>
  <c r="G22"/>
  <c r="L22" s="1"/>
  <c r="N22" s="1"/>
  <c r="G21"/>
  <c r="L21" s="1"/>
  <c r="N21" s="1"/>
  <c r="G20"/>
  <c r="L20" s="1"/>
  <c r="N20" s="1"/>
  <c r="G19"/>
  <c r="G17"/>
  <c r="R17" s="1"/>
  <c r="G15"/>
  <c r="W15" s="1"/>
  <c r="G16"/>
  <c r="L16" s="1"/>
  <c r="N16" s="1"/>
  <c r="G14"/>
  <c r="L14" s="1"/>
  <c r="N14" s="1"/>
  <c r="G13"/>
  <c r="L13" s="1"/>
  <c r="N13" s="1"/>
  <c r="G12"/>
  <c r="R12" s="1"/>
  <c r="G9"/>
  <c r="L9" s="1"/>
  <c r="N9" s="1"/>
  <c r="G11"/>
  <c r="L11" s="1"/>
  <c r="N11" s="1"/>
  <c r="G8"/>
  <c r="W8" s="1"/>
  <c r="G10"/>
  <c r="R10" s="1"/>
  <c r="G6"/>
  <c r="G4" s="1"/>
  <c r="G5"/>
  <c r="AZ5" s="1"/>
  <c r="G3"/>
  <c r="AZ3" s="1"/>
  <c r="G2"/>
  <c r="Q23"/>
  <c r="R23"/>
  <c r="T23"/>
  <c r="U23"/>
  <c r="W23"/>
  <c r="X23"/>
  <c r="AY23"/>
  <c r="AZ23"/>
  <c r="BB23"/>
  <c r="BC23"/>
  <c r="AL23" s="1"/>
  <c r="Q22"/>
  <c r="T22"/>
  <c r="AY22"/>
  <c r="BC22"/>
  <c r="AL22" s="1"/>
  <c r="BC10"/>
  <c r="AL10" s="1"/>
  <c r="Q10"/>
  <c r="T10"/>
  <c r="BC5"/>
  <c r="AL5" s="1"/>
  <c r="BC6"/>
  <c r="AL6" s="1"/>
  <c r="BC11"/>
  <c r="AL11" s="1"/>
  <c r="BC8"/>
  <c r="AL8" s="1"/>
  <c r="BC9"/>
  <c r="AL9" s="1"/>
  <c r="BC12"/>
  <c r="AL12" s="1"/>
  <c r="BC14"/>
  <c r="AL14" s="1"/>
  <c r="BC16"/>
  <c r="AL16" s="1"/>
  <c r="BC13"/>
  <c r="AL13" s="1"/>
  <c r="BC20"/>
  <c r="AL20" s="1"/>
  <c r="BC19"/>
  <c r="AL19" s="1"/>
  <c r="BC18"/>
  <c r="AL18" s="1"/>
  <c r="BC21"/>
  <c r="AL21" s="1"/>
  <c r="BC3"/>
  <c r="AL3" s="1"/>
  <c r="I17" i="2"/>
  <c r="D17"/>
  <c r="C17"/>
  <c r="B17"/>
  <c r="H16"/>
  <c r="G16"/>
  <c r="F16"/>
  <c r="E16"/>
  <c r="D16"/>
  <c r="C16"/>
  <c r="B16"/>
  <c r="I16" s="1"/>
  <c r="I15"/>
  <c r="H15"/>
  <c r="G15"/>
  <c r="F15"/>
  <c r="E15"/>
  <c r="D15"/>
  <c r="C15"/>
  <c r="B15"/>
  <c r="I14"/>
  <c r="H14"/>
  <c r="G14"/>
  <c r="F14"/>
  <c r="E14"/>
  <c r="D14"/>
  <c r="C14"/>
  <c r="B14"/>
  <c r="I13"/>
  <c r="H13"/>
  <c r="G13"/>
  <c r="F13"/>
  <c r="E13"/>
  <c r="D13"/>
  <c r="C13"/>
  <c r="B13"/>
  <c r="I12"/>
  <c r="H12"/>
  <c r="G12"/>
  <c r="F12"/>
  <c r="E12"/>
  <c r="D12"/>
  <c r="C12"/>
  <c r="B12"/>
  <c r="I11"/>
  <c r="H11"/>
  <c r="G11"/>
  <c r="F11"/>
  <c r="E11"/>
  <c r="D11"/>
  <c r="C11"/>
  <c r="B11"/>
  <c r="I10"/>
  <c r="H10"/>
  <c r="G10"/>
  <c r="F10"/>
  <c r="E10"/>
  <c r="D10"/>
  <c r="C10"/>
  <c r="B10"/>
  <c r="I9"/>
  <c r="H9"/>
  <c r="G9"/>
  <c r="F9"/>
  <c r="E9"/>
  <c r="D9"/>
  <c r="C9"/>
  <c r="B9"/>
  <c r="I8"/>
  <c r="H8"/>
  <c r="G8"/>
  <c r="F8"/>
  <c r="E8"/>
  <c r="D8"/>
  <c r="C8"/>
  <c r="B8"/>
  <c r="I7"/>
  <c r="H7"/>
  <c r="G7"/>
  <c r="F7"/>
  <c r="E7"/>
  <c r="D7"/>
  <c r="C7"/>
  <c r="B7"/>
  <c r="I6"/>
  <c r="H6"/>
  <c r="G6"/>
  <c r="F6"/>
  <c r="E6"/>
  <c r="D6"/>
  <c r="C6"/>
  <c r="B6"/>
  <c r="I5"/>
  <c r="H5"/>
  <c r="G5"/>
  <c r="F5"/>
  <c r="E5"/>
  <c r="D5"/>
  <c r="C5"/>
  <c r="B5"/>
  <c r="I4"/>
  <c r="H4"/>
  <c r="G4"/>
  <c r="F4"/>
  <c r="E4"/>
  <c r="D4"/>
  <c r="C4"/>
  <c r="B4"/>
  <c r="I3"/>
  <c r="H3"/>
  <c r="G3"/>
  <c r="F3"/>
  <c r="E3"/>
  <c r="D3"/>
  <c r="C3"/>
  <c r="B3"/>
  <c r="I2"/>
  <c r="H2"/>
  <c r="G2"/>
  <c r="F2"/>
  <c r="E2"/>
  <c r="D2"/>
  <c r="C2"/>
  <c r="B2"/>
  <c r="I3" i="1"/>
  <c r="T3" s="1"/>
  <c r="I2"/>
  <c r="AY2" s="1"/>
  <c r="AY16"/>
  <c r="Q16"/>
  <c r="T16"/>
  <c r="K16"/>
  <c r="V16" s="1"/>
  <c r="K6"/>
  <c r="K5"/>
  <c r="V5" s="1"/>
  <c r="H21"/>
  <c r="S21" s="1"/>
  <c r="H18"/>
  <c r="S18" s="1"/>
  <c r="H20"/>
  <c r="S20" s="1"/>
  <c r="H19"/>
  <c r="S19" s="1"/>
  <c r="H17"/>
  <c r="S17" s="1"/>
  <c r="H13"/>
  <c r="S13" s="1"/>
  <c r="H16"/>
  <c r="S16" s="1"/>
  <c r="H14"/>
  <c r="S14" s="1"/>
  <c r="H12"/>
  <c r="S12" s="1"/>
  <c r="H9"/>
  <c r="S9" s="1"/>
  <c r="H8"/>
  <c r="S8" s="1"/>
  <c r="H11"/>
  <c r="S11" s="1"/>
  <c r="H6"/>
  <c r="S6" s="1"/>
  <c r="H5"/>
  <c r="S5" s="1"/>
  <c r="H3"/>
  <c r="BA3" s="1"/>
  <c r="I18"/>
  <c r="AY18" s="1"/>
  <c r="F18"/>
  <c r="J3"/>
  <c r="G18"/>
  <c r="D17"/>
  <c r="BC17" s="1"/>
  <c r="AL17" s="1"/>
  <c r="K2"/>
  <c r="V2" s="1"/>
  <c r="K21"/>
  <c r="V21" s="1"/>
  <c r="K18"/>
  <c r="V18" s="1"/>
  <c r="K20"/>
  <c r="V20" s="1"/>
  <c r="K19"/>
  <c r="V19" s="1"/>
  <c r="K17"/>
  <c r="V17" s="1"/>
  <c r="K13"/>
  <c r="V13" s="1"/>
  <c r="K14"/>
  <c r="V14" s="1"/>
  <c r="K12"/>
  <c r="V12" s="1"/>
  <c r="K9"/>
  <c r="V9" s="1"/>
  <c r="K8"/>
  <c r="V8" s="1"/>
  <c r="K11"/>
  <c r="V11" s="1"/>
  <c r="K3"/>
  <c r="V3" s="1"/>
  <c r="T5"/>
  <c r="T6"/>
  <c r="Q2"/>
  <c r="Q3"/>
  <c r="Q5"/>
  <c r="BB6"/>
  <c r="T20"/>
  <c r="Q20"/>
  <c r="T19"/>
  <c r="Q19"/>
  <c r="T17"/>
  <c r="Q17"/>
  <c r="AY20"/>
  <c r="AY17"/>
  <c r="AY19"/>
  <c r="T21"/>
  <c r="Q21"/>
  <c r="AY21"/>
  <c r="AY14"/>
  <c r="Q11"/>
  <c r="T11"/>
  <c r="T12"/>
  <c r="Q12"/>
  <c r="T8"/>
  <c r="T9"/>
  <c r="T14"/>
  <c r="T13"/>
  <c r="Q8"/>
  <c r="Q9"/>
  <c r="Q14"/>
  <c r="Q13"/>
  <c r="AL28" l="1"/>
  <c r="AL29"/>
  <c r="AP14"/>
  <c r="AE2"/>
  <c r="AT20"/>
  <c r="AE6"/>
  <c r="AE4"/>
  <c r="AE11"/>
  <c r="AE15"/>
  <c r="AE7"/>
  <c r="AE17"/>
  <c r="AE18"/>
  <c r="AE16"/>
  <c r="AE8"/>
  <c r="AE10"/>
  <c r="AE19"/>
  <c r="AE14"/>
  <c r="AE21"/>
  <c r="AT13"/>
  <c r="AT9"/>
  <c r="AE5"/>
  <c r="AE22"/>
  <c r="AE23"/>
  <c r="AP12"/>
  <c r="AP20"/>
  <c r="AE20"/>
  <c r="AT3"/>
  <c r="AT12"/>
  <c r="AT19"/>
  <c r="AT18"/>
  <c r="AE3"/>
  <c r="AT14"/>
  <c r="AP19"/>
  <c r="S3"/>
  <c r="AE12"/>
  <c r="AE9"/>
  <c r="BB3"/>
  <c r="AP13"/>
  <c r="AP18"/>
  <c r="AE13"/>
  <c r="AT2"/>
  <c r="BA8"/>
  <c r="BB11"/>
  <c r="AT6"/>
  <c r="AZ10"/>
  <c r="BB10"/>
  <c r="BB8"/>
  <c r="AT5"/>
  <c r="AT4"/>
  <c r="BA7"/>
  <c r="BA11"/>
  <c r="AP16"/>
  <c r="AP17"/>
  <c r="AP15"/>
  <c r="AZ22"/>
  <c r="V23"/>
  <c r="AT16"/>
  <c r="AP22"/>
  <c r="AP23"/>
  <c r="AT11"/>
  <c r="AT21"/>
  <c r="AT8"/>
  <c r="AP21"/>
  <c r="BA6"/>
  <c r="AT23"/>
  <c r="AT22"/>
  <c r="AY3"/>
  <c r="AH14" s="1"/>
  <c r="AT17"/>
  <c r="AT15"/>
  <c r="J7"/>
  <c r="AZ6"/>
  <c r="AT10"/>
  <c r="G7"/>
  <c r="W7" s="1"/>
  <c r="T7"/>
  <c r="AY7"/>
  <c r="AH7" s="1"/>
  <c r="AT7"/>
  <c r="P23"/>
  <c r="Y23" s="1"/>
  <c r="L10"/>
  <c r="N10" s="1"/>
  <c r="V10"/>
  <c r="BB4"/>
  <c r="M10"/>
  <c r="O10" s="1"/>
  <c r="X22"/>
  <c r="BD23"/>
  <c r="BB22"/>
  <c r="U4"/>
  <c r="X4"/>
  <c r="AZ4"/>
  <c r="L4"/>
  <c r="N4" s="1"/>
  <c r="R4"/>
  <c r="W4"/>
  <c r="H4"/>
  <c r="S4" s="1"/>
  <c r="AZ15"/>
  <c r="U10"/>
  <c r="BD10" s="1"/>
  <c r="W10"/>
  <c r="V22"/>
  <c r="U15"/>
  <c r="M15"/>
  <c r="O15" s="1"/>
  <c r="BA15"/>
  <c r="M4"/>
  <c r="O4" s="1"/>
  <c r="T4"/>
  <c r="W22"/>
  <c r="R22"/>
  <c r="BD22" s="1"/>
  <c r="K4"/>
  <c r="V4" s="1"/>
  <c r="Q4"/>
  <c r="BB15"/>
  <c r="M22"/>
  <c r="O22" s="1"/>
  <c r="P22" s="1"/>
  <c r="R15"/>
  <c r="L15"/>
  <c r="N15" s="1"/>
  <c r="W16"/>
  <c r="M16"/>
  <c r="O16" s="1"/>
  <c r="P16" s="1"/>
  <c r="BA16"/>
  <c r="J2"/>
  <c r="U2" s="1"/>
  <c r="X16"/>
  <c r="BB16"/>
  <c r="U16"/>
  <c r="R16"/>
  <c r="BD3"/>
  <c r="BA18"/>
  <c r="BA12"/>
  <c r="BA20"/>
  <c r="BD5"/>
  <c r="BA19"/>
  <c r="BA5"/>
  <c r="BA9"/>
  <c r="V6"/>
  <c r="BA17"/>
  <c r="BB18"/>
  <c r="BB13"/>
  <c r="BB2"/>
  <c r="BB20"/>
  <c r="BA13"/>
  <c r="BB5"/>
  <c r="BA21"/>
  <c r="BB21"/>
  <c r="BB17"/>
  <c r="AZ2"/>
  <c r="AZ9"/>
  <c r="BA2"/>
  <c r="BB14"/>
  <c r="BB9"/>
  <c r="BB19"/>
  <c r="BB12"/>
  <c r="BA14"/>
  <c r="BD12"/>
  <c r="M8"/>
  <c r="O8" s="1"/>
  <c r="R8"/>
  <c r="M13"/>
  <c r="O13" s="1"/>
  <c r="W14"/>
  <c r="W13"/>
  <c r="AZ21"/>
  <c r="AZ17"/>
  <c r="X14"/>
  <c r="M14"/>
  <c r="O14" s="1"/>
  <c r="L19"/>
  <c r="N19" s="1"/>
  <c r="L17"/>
  <c r="N17" s="1"/>
  <c r="U18"/>
  <c r="AZ18"/>
  <c r="W17"/>
  <c r="W19"/>
  <c r="W20"/>
  <c r="X3"/>
  <c r="W21"/>
  <c r="M17"/>
  <c r="O17" s="1"/>
  <c r="R19"/>
  <c r="M19"/>
  <c r="O19" s="1"/>
  <c r="R20"/>
  <c r="M20"/>
  <c r="O20" s="1"/>
  <c r="U5"/>
  <c r="R6"/>
  <c r="U17"/>
  <c r="BD17" s="1"/>
  <c r="U19"/>
  <c r="X19"/>
  <c r="U20"/>
  <c r="X20"/>
  <c r="T2"/>
  <c r="BD2" s="1"/>
  <c r="Q6"/>
  <c r="BD6" s="1"/>
  <c r="W18"/>
  <c r="X18"/>
  <c r="T18"/>
  <c r="R18"/>
  <c r="M18"/>
  <c r="O18" s="1"/>
  <c r="L18"/>
  <c r="N18" s="1"/>
  <c r="Q18"/>
  <c r="M12"/>
  <c r="O12" s="1"/>
  <c r="X12"/>
  <c r="W9"/>
  <c r="U8"/>
  <c r="X13"/>
  <c r="R21"/>
  <c r="U13"/>
  <c r="AZ12"/>
  <c r="AZ19"/>
  <c r="M9"/>
  <c r="O9" s="1"/>
  <c r="M21"/>
  <c r="O21" s="1"/>
  <c r="M11"/>
  <c r="O11" s="1"/>
  <c r="L12"/>
  <c r="N12" s="1"/>
  <c r="W12"/>
  <c r="U11"/>
  <c r="U21"/>
  <c r="X11"/>
  <c r="R9"/>
  <c r="BD9" s="1"/>
  <c r="R13"/>
  <c r="X9"/>
  <c r="R11"/>
  <c r="W5"/>
  <c r="U14"/>
  <c r="X8"/>
  <c r="R14"/>
  <c r="W11"/>
  <c r="L8"/>
  <c r="N8" s="1"/>
  <c r="BE23" l="1"/>
  <c r="AE28"/>
  <c r="AE29"/>
  <c r="BD15"/>
  <c r="L7"/>
  <c r="N7" s="1"/>
  <c r="AH12"/>
  <c r="AH10"/>
  <c r="AH4"/>
  <c r="AH13"/>
  <c r="AH11"/>
  <c r="AH23"/>
  <c r="AH22"/>
  <c r="AH17"/>
  <c r="AH2"/>
  <c r="AH20"/>
  <c r="AH3"/>
  <c r="AH8"/>
  <c r="AH5"/>
  <c r="AH15"/>
  <c r="AH9"/>
  <c r="AH6"/>
  <c r="AH16"/>
  <c r="AH21"/>
  <c r="AH18"/>
  <c r="AH19"/>
  <c r="AA9"/>
  <c r="BE9"/>
  <c r="AA15"/>
  <c r="AA20"/>
  <c r="AA23"/>
  <c r="BE15"/>
  <c r="AA8"/>
  <c r="AR12"/>
  <c r="AQ18"/>
  <c r="AS19"/>
  <c r="BE17"/>
  <c r="AQ21"/>
  <c r="AS20"/>
  <c r="AR19"/>
  <c r="AR18"/>
  <c r="BE22"/>
  <c r="AP9"/>
  <c r="AA7"/>
  <c r="AP3"/>
  <c r="AA3"/>
  <c r="BE3"/>
  <c r="BE2"/>
  <c r="AA14"/>
  <c r="AA5"/>
  <c r="AA17"/>
  <c r="AA6"/>
  <c r="AA10"/>
  <c r="AS18"/>
  <c r="BE6"/>
  <c r="BE12"/>
  <c r="AQ17"/>
  <c r="AQ19"/>
  <c r="AQ3"/>
  <c r="AS13"/>
  <c r="AR9"/>
  <c r="AR20"/>
  <c r="AA19"/>
  <c r="AA13"/>
  <c r="AA2"/>
  <c r="AA22"/>
  <c r="AQ20"/>
  <c r="AA16"/>
  <c r="AR21"/>
  <c r="BE5"/>
  <c r="BE10"/>
  <c r="AA4"/>
  <c r="AA11"/>
  <c r="AA12"/>
  <c r="AA21"/>
  <c r="AA18"/>
  <c r="BD4"/>
  <c r="AQ12"/>
  <c r="AQ13"/>
  <c r="X7"/>
  <c r="AZ7"/>
  <c r="AR14"/>
  <c r="AS14"/>
  <c r="AR13"/>
  <c r="AQ14"/>
  <c r="AS2"/>
  <c r="P10"/>
  <c r="R7"/>
  <c r="BB7"/>
  <c r="AS12"/>
  <c r="AQ4"/>
  <c r="AQ6"/>
  <c r="AQ5"/>
  <c r="AP2"/>
  <c r="AP4"/>
  <c r="AS3"/>
  <c r="AU4"/>
  <c r="AS4"/>
  <c r="AP5"/>
  <c r="M2"/>
  <c r="O2" s="1"/>
  <c r="AQ2"/>
  <c r="AS5"/>
  <c r="AP6"/>
  <c r="AS6"/>
  <c r="M7"/>
  <c r="O7" s="1"/>
  <c r="P7" s="1"/>
  <c r="Y7" s="1"/>
  <c r="AS16"/>
  <c r="AR17"/>
  <c r="AQ16"/>
  <c r="AS10"/>
  <c r="U7"/>
  <c r="BD7" s="1"/>
  <c r="AS21"/>
  <c r="AS23"/>
  <c r="AR22"/>
  <c r="AS17"/>
  <c r="AS15"/>
  <c r="AR15"/>
  <c r="AQ22"/>
  <c r="AR23"/>
  <c r="AQ23"/>
  <c r="AR16"/>
  <c r="AQ15"/>
  <c r="AS22"/>
  <c r="AQ10"/>
  <c r="AP8"/>
  <c r="AP7"/>
  <c r="AP10"/>
  <c r="AP11"/>
  <c r="AS11"/>
  <c r="Y10"/>
  <c r="Y22"/>
  <c r="P15"/>
  <c r="Y15" s="1"/>
  <c r="BA4"/>
  <c r="AJ3" s="1"/>
  <c r="P4"/>
  <c r="Y4" s="1"/>
  <c r="X2"/>
  <c r="Y16"/>
  <c r="BD16"/>
  <c r="BD11"/>
  <c r="R5"/>
  <c r="U3"/>
  <c r="BD13"/>
  <c r="BD18"/>
  <c r="L6"/>
  <c r="N6" s="1"/>
  <c r="L2"/>
  <c r="N2" s="1"/>
  <c r="P2" s="1"/>
  <c r="BD14"/>
  <c r="L3"/>
  <c r="N3" s="1"/>
  <c r="BD19"/>
  <c r="BD8"/>
  <c r="BD21"/>
  <c r="AM21" s="1"/>
  <c r="L5"/>
  <c r="N5" s="1"/>
  <c r="BD20"/>
  <c r="AM20" s="1"/>
  <c r="R3"/>
  <c r="P13"/>
  <c r="Y13" s="1"/>
  <c r="P12"/>
  <c r="Y12" s="1"/>
  <c r="P14"/>
  <c r="Y14" s="1"/>
  <c r="M3"/>
  <c r="O3" s="1"/>
  <c r="P17"/>
  <c r="Y17" s="1"/>
  <c r="W3"/>
  <c r="W6"/>
  <c r="P20"/>
  <c r="Y20" s="1"/>
  <c r="P19"/>
  <c r="Y19" s="1"/>
  <c r="P18"/>
  <c r="Y18" s="1"/>
  <c r="P8"/>
  <c r="Y8" s="1"/>
  <c r="P11"/>
  <c r="Y11" s="1"/>
  <c r="P21"/>
  <c r="Y21" s="1"/>
  <c r="P9"/>
  <c r="Y9" s="1"/>
  <c r="X6"/>
  <c r="U6"/>
  <c r="W2"/>
  <c r="R2"/>
  <c r="X5"/>
  <c r="M5"/>
  <c r="O5" s="1"/>
  <c r="M6"/>
  <c r="O6" s="1"/>
  <c r="BE18" l="1"/>
  <c r="AM18"/>
  <c r="AD19"/>
  <c r="AK7"/>
  <c r="AB7"/>
  <c r="AI7"/>
  <c r="AU6"/>
  <c r="AM4"/>
  <c r="AA28"/>
  <c r="AA29"/>
  <c r="AH28"/>
  <c r="AH29"/>
  <c r="AM14"/>
  <c r="AM8"/>
  <c r="AM11"/>
  <c r="AK6"/>
  <c r="AK23"/>
  <c r="AI14"/>
  <c r="AI23"/>
  <c r="AI13"/>
  <c r="AK3"/>
  <c r="AI10"/>
  <c r="AJ11"/>
  <c r="AK4"/>
  <c r="AI15"/>
  <c r="AM22"/>
  <c r="AJ18"/>
  <c r="AJ19"/>
  <c r="AJ17"/>
  <c r="AK20"/>
  <c r="AK21"/>
  <c r="AJ2"/>
  <c r="AK12"/>
  <c r="AI21"/>
  <c r="AM6"/>
  <c r="AJ10"/>
  <c r="AI5"/>
  <c r="AI16"/>
  <c r="AJ8"/>
  <c r="AJ7"/>
  <c r="AM10"/>
  <c r="AM15"/>
  <c r="AM3"/>
  <c r="AM5"/>
  <c r="AK18"/>
  <c r="AJ13"/>
  <c r="AK17"/>
  <c r="AK14"/>
  <c r="AJ14"/>
  <c r="AI18"/>
  <c r="AI12"/>
  <c r="AI19"/>
  <c r="BE13"/>
  <c r="AM13"/>
  <c r="AC12"/>
  <c r="AJ4"/>
  <c r="AM19"/>
  <c r="AM16"/>
  <c r="AM7"/>
  <c r="AI3"/>
  <c r="AJ22"/>
  <c r="AI20"/>
  <c r="AK11"/>
  <c r="AK8"/>
  <c r="AI22"/>
  <c r="AI6"/>
  <c r="AK22"/>
  <c r="AJ15"/>
  <c r="AK16"/>
  <c r="AJ20"/>
  <c r="AJ9"/>
  <c r="AK13"/>
  <c r="AK5"/>
  <c r="AI2"/>
  <c r="AK9"/>
  <c r="AM12"/>
  <c r="AM17"/>
  <c r="AJ23"/>
  <c r="AI8"/>
  <c r="AK10"/>
  <c r="AJ6"/>
  <c r="AI4"/>
  <c r="AK15"/>
  <c r="AJ16"/>
  <c r="AJ12"/>
  <c r="AJ5"/>
  <c r="AK2"/>
  <c r="AJ21"/>
  <c r="AI9"/>
  <c r="AK19"/>
  <c r="AI17"/>
  <c r="AM2"/>
  <c r="AM9"/>
  <c r="AM23"/>
  <c r="AI11"/>
  <c r="AB5"/>
  <c r="AQ8"/>
  <c r="AQ7"/>
  <c r="AS8"/>
  <c r="AF20"/>
  <c r="AS7"/>
  <c r="AQ11"/>
  <c r="AF22"/>
  <c r="AC22"/>
  <c r="AD23"/>
  <c r="AB13"/>
  <c r="AD10"/>
  <c r="AD2"/>
  <c r="BE20"/>
  <c r="AC23"/>
  <c r="AB15"/>
  <c r="AF6"/>
  <c r="AF15"/>
  <c r="AC9"/>
  <c r="AB2"/>
  <c r="AB17"/>
  <c r="AC11"/>
  <c r="AD16"/>
  <c r="AD12"/>
  <c r="AF2"/>
  <c r="BE7"/>
  <c r="AC3"/>
  <c r="AS9"/>
  <c r="AD7"/>
  <c r="AF19"/>
  <c r="AF8"/>
  <c r="AQ9"/>
  <c r="BE4"/>
  <c r="AC8"/>
  <c r="AF3"/>
  <c r="AC10"/>
  <c r="AF10"/>
  <c r="AC21"/>
  <c r="AB3"/>
  <c r="AD22"/>
  <c r="AF12"/>
  <c r="AB16"/>
  <c r="AF23"/>
  <c r="AB19"/>
  <c r="AB12"/>
  <c r="AC14"/>
  <c r="AB11"/>
  <c r="AD8"/>
  <c r="AC15"/>
  <c r="AC2"/>
  <c r="AC13"/>
  <c r="AC19"/>
  <c r="AB21"/>
  <c r="BE19"/>
  <c r="BE14"/>
  <c r="AF14"/>
  <c r="AU17"/>
  <c r="AF16"/>
  <c r="AR4"/>
  <c r="AC4"/>
  <c r="AF21"/>
  <c r="AF13"/>
  <c r="AF7"/>
  <c r="BE16"/>
  <c r="AD15"/>
  <c r="AD6"/>
  <c r="AD14"/>
  <c r="AV5"/>
  <c r="AB8"/>
  <c r="AG8" s="1"/>
  <c r="AG2"/>
  <c r="AD4"/>
  <c r="AD9"/>
  <c r="AD3"/>
  <c r="AC20"/>
  <c r="AD13"/>
  <c r="AC16"/>
  <c r="AG16" s="1"/>
  <c r="AD11"/>
  <c r="AB6"/>
  <c r="AD21"/>
  <c r="AB4"/>
  <c r="AG3"/>
  <c r="AC18"/>
  <c r="AD20"/>
  <c r="AB18"/>
  <c r="BE8"/>
  <c r="BE11"/>
  <c r="AF11"/>
  <c r="AU3"/>
  <c r="AF4"/>
  <c r="AF18"/>
  <c r="AB20"/>
  <c r="AG20" s="1"/>
  <c r="AC7"/>
  <c r="AG7" s="1"/>
  <c r="AB9"/>
  <c r="AC5"/>
  <c r="AF5"/>
  <c r="AB14"/>
  <c r="AG14" s="1"/>
  <c r="BE21"/>
  <c r="AB10"/>
  <c r="AG10" s="1"/>
  <c r="AD5"/>
  <c r="AD17"/>
  <c r="AC6"/>
  <c r="AD18"/>
  <c r="AB23"/>
  <c r="AG23" s="1"/>
  <c r="AB22"/>
  <c r="AG22" s="1"/>
  <c r="AC17"/>
  <c r="AF9"/>
  <c r="AF17"/>
  <c r="AU18"/>
  <c r="AU20"/>
  <c r="AU19"/>
  <c r="AU5"/>
  <c r="AU2"/>
  <c r="AU9"/>
  <c r="AU13"/>
  <c r="AU12"/>
  <c r="AU14"/>
  <c r="AV13"/>
  <c r="AV12"/>
  <c r="AV14"/>
  <c r="AR5"/>
  <c r="AR3"/>
  <c r="AR6"/>
  <c r="AR2"/>
  <c r="AU8"/>
  <c r="AU11"/>
  <c r="AU10"/>
  <c r="AR10"/>
  <c r="AR11"/>
  <c r="AR7"/>
  <c r="AR8"/>
  <c r="AU15"/>
  <c r="AU7"/>
  <c r="AU16"/>
  <c r="AU22"/>
  <c r="AU21"/>
  <c r="AU23"/>
  <c r="P3"/>
  <c r="Y3" s="1"/>
  <c r="P6"/>
  <c r="Y6" s="1"/>
  <c r="Y2"/>
  <c r="P5"/>
  <c r="Y5" s="1"/>
  <c r="AC28" l="1"/>
  <c r="AC29"/>
  <c r="AB28"/>
  <c r="AB29"/>
  <c r="AK29"/>
  <c r="AK28"/>
  <c r="AF28"/>
  <c r="AF29"/>
  <c r="AD28"/>
  <c r="AD29"/>
  <c r="AM29"/>
  <c r="AM28"/>
  <c r="AI29"/>
  <c r="AI28"/>
  <c r="AJ28"/>
  <c r="AJ29"/>
  <c r="AG11"/>
  <c r="AG21"/>
  <c r="AO21" s="1"/>
  <c r="AG12"/>
  <c r="AG5"/>
  <c r="AG4"/>
  <c r="AO23"/>
  <c r="AO22"/>
  <c r="AG13"/>
  <c r="AG18"/>
  <c r="AO20" s="1"/>
  <c r="AG17"/>
  <c r="AG6"/>
  <c r="AO6" s="1"/>
  <c r="AG19"/>
  <c r="AO19" s="1"/>
  <c r="AG15"/>
  <c r="AG9"/>
  <c r="AV18"/>
  <c r="AV20"/>
  <c r="AV19"/>
  <c r="AV9"/>
  <c r="AV4"/>
  <c r="AV6"/>
  <c r="AV3"/>
  <c r="AV2"/>
  <c r="AV16"/>
  <c r="AV17"/>
  <c r="AV15"/>
  <c r="AV11"/>
  <c r="AV7"/>
  <c r="AV8"/>
  <c r="AV10"/>
  <c r="AV22"/>
  <c r="AV21"/>
  <c r="AV23"/>
  <c r="AO18" l="1"/>
  <c r="AO12"/>
  <c r="AO3"/>
  <c r="AO5"/>
  <c r="AO4"/>
  <c r="AO2"/>
  <c r="AO9"/>
  <c r="AO11"/>
  <c r="AO8"/>
  <c r="AO14"/>
  <c r="AO10"/>
  <c r="AO13"/>
  <c r="AO7"/>
  <c r="AO17"/>
  <c r="AO16"/>
  <c r="AO15"/>
</calcChain>
</file>

<file path=xl/sharedStrings.xml><?xml version="1.0" encoding="utf-8"?>
<sst xmlns="http://schemas.openxmlformats.org/spreadsheetml/2006/main" count="126" uniqueCount="74">
  <si>
    <t>P/L</t>
  </si>
  <si>
    <t>P/L (AA)</t>
  </si>
  <si>
    <t>Watt</t>
  </si>
  <si>
    <t>Modell</t>
  </si>
  <si>
    <t>P/L HR</t>
  </si>
  <si>
    <t>P/L HR (AA)</t>
  </si>
  <si>
    <t xml:space="preserve">Preis     </t>
  </si>
  <si>
    <t>GTS 450</t>
  </si>
  <si>
    <t>HD 5750 1024</t>
  </si>
  <si>
    <t>GTX 460 768</t>
  </si>
  <si>
    <t>GTX 460 1024</t>
  </si>
  <si>
    <t>HD 5850</t>
  </si>
  <si>
    <t>GTX 470</t>
  </si>
  <si>
    <t>HD 5870</t>
  </si>
  <si>
    <t>GTX 480</t>
  </si>
  <si>
    <t>avrg P/L</t>
  </si>
  <si>
    <t>avrg P/L HR</t>
  </si>
  <si>
    <t>HD 6850</t>
  </si>
  <si>
    <t>HD 6870</t>
  </si>
  <si>
    <t>Allrounder</t>
  </si>
  <si>
    <t>Preisbereich</t>
  </si>
  <si>
    <t>Schnäppchenhit</t>
  </si>
  <si>
    <t>Perf</t>
  </si>
  <si>
    <t>Perf (AA)</t>
  </si>
  <si>
    <t>Perf HR</t>
  </si>
  <si>
    <t>Perf HR (AA)</t>
  </si>
  <si>
    <t>Perf/Watt</t>
  </si>
  <si>
    <t>avrg Perf</t>
  </si>
  <si>
    <t>avrg Perf HR</t>
  </si>
  <si>
    <t>Perf/Watt + P/L</t>
  </si>
  <si>
    <t>GTX 580</t>
  </si>
  <si>
    <t>HD 5770 1024</t>
  </si>
  <si>
    <t>HD 6970</t>
  </si>
  <si>
    <t>GTX 570</t>
  </si>
  <si>
    <t>Perf/Watt HR</t>
  </si>
  <si>
    <t>avrg Perf/Watt</t>
  </si>
  <si>
    <t>Gold</t>
  </si>
  <si>
    <t>Silber</t>
  </si>
  <si>
    <t>Bronze</t>
  </si>
  <si>
    <t>nix</t>
  </si>
  <si>
    <t>Rückstand bis</t>
  </si>
  <si>
    <t>Abzeichen</t>
  </si>
  <si>
    <t>W (idle)</t>
  </si>
  <si>
    <t>W (mM)</t>
  </si>
  <si>
    <t>3D-Effizienz</t>
  </si>
  <si>
    <t>2D-Effizienz</t>
  </si>
  <si>
    <t>Perf (SSAA)</t>
  </si>
  <si>
    <t>Perf HR (SSAA)</t>
  </si>
  <si>
    <t>P/L (SSAA)</t>
  </si>
  <si>
    <t>P/L HR (SSAA)</t>
  </si>
  <si>
    <t>Awarde:</t>
  </si>
  <si>
    <t>Summe</t>
  </si>
  <si>
    <t>Platzierung</t>
  </si>
  <si>
    <t>Rechnung für Platzierung:</t>
  </si>
  <si>
    <t>HD 6950 2048</t>
  </si>
  <si>
    <t>GTX 560</t>
  </si>
  <si>
    <t>6,6% idle 3,3% mM</t>
  </si>
  <si>
    <t>bis 300€</t>
  </si>
  <si>
    <t>über 300€</t>
  </si>
  <si>
    <t>GTX 550</t>
  </si>
  <si>
    <t>HD 6990</t>
  </si>
  <si>
    <t>GTX 590</t>
  </si>
  <si>
    <t>HD 6950 1024</t>
  </si>
  <si>
    <t>HD 5830</t>
  </si>
  <si>
    <t>bis 100€</t>
  </si>
  <si>
    <t>HD 6790</t>
  </si>
  <si>
    <t>bis 140€</t>
  </si>
  <si>
    <t>bis 180€</t>
  </si>
  <si>
    <t>bis 220€</t>
  </si>
  <si>
    <t>Schnäppchen</t>
  </si>
  <si>
    <t>Standardabweichung</t>
  </si>
  <si>
    <t>Mittelwert</t>
  </si>
  <si>
    <t>StdAbw</t>
  </si>
  <si>
    <t>Mittelw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</si>
</sst>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Dashed">
        <color auto="1"/>
      </right>
      <top/>
      <bottom/>
      <diagonal/>
    </border>
    <border>
      <left/>
      <right style="mediumDashed">
        <color auto="1"/>
      </right>
      <top style="medium">
        <color auto="1"/>
      </top>
      <bottom/>
      <diagonal/>
    </border>
    <border>
      <left/>
      <right style="mediumDashed">
        <color auto="1"/>
      </right>
      <top/>
      <bottom style="medium">
        <color auto="1"/>
      </bottom>
      <diagonal/>
    </border>
    <border>
      <left style="mediumDashed">
        <color auto="1"/>
      </left>
      <right/>
      <top/>
      <bottom/>
      <diagonal/>
    </border>
    <border>
      <left style="mediumDashed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Dashed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Dashed">
        <color auto="1"/>
      </top>
      <bottom/>
      <diagonal/>
    </border>
    <border>
      <left style="medium">
        <color auto="1"/>
      </left>
      <right/>
      <top style="mediumDashed">
        <color auto="1"/>
      </top>
      <bottom/>
      <diagonal/>
    </border>
    <border>
      <left/>
      <right style="medium">
        <color auto="1"/>
      </right>
      <top style="mediumDashed">
        <color auto="1"/>
      </top>
      <bottom/>
      <diagonal/>
    </border>
    <border>
      <left style="mediumDashed">
        <color auto="1"/>
      </left>
      <right style="medium">
        <color auto="1"/>
      </right>
      <top style="mediumDashed">
        <color auto="1"/>
      </top>
      <bottom/>
      <diagonal/>
    </border>
    <border>
      <left/>
      <right style="thin">
        <color auto="1"/>
      </right>
      <top style="mediumDashed">
        <color auto="1"/>
      </top>
      <bottom style="thin">
        <color auto="1"/>
      </bottom>
      <diagonal/>
    </border>
    <border>
      <left/>
      <right/>
      <top style="mediumDashed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Dashed">
        <color auto="1"/>
      </top>
      <bottom style="medium">
        <color auto="1"/>
      </bottom>
      <diagonal/>
    </border>
    <border>
      <left/>
      <right style="medium">
        <color auto="1"/>
      </right>
      <top style="mediumDashed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Dashed">
        <color auto="1"/>
      </bottom>
      <diagonal/>
    </border>
    <border>
      <left style="thin">
        <color auto="1"/>
      </left>
      <right style="thin">
        <color auto="1"/>
      </right>
      <top/>
      <bottom style="mediumDashed">
        <color auto="1"/>
      </bottom>
      <diagonal/>
    </border>
    <border>
      <left style="mediumDashed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1" xfId="0" applyBorder="1"/>
    <xf numFmtId="164" fontId="0" fillId="0" borderId="2" xfId="0" applyNumberFormat="1" applyBorder="1"/>
    <xf numFmtId="0" fontId="0" fillId="0" borderId="0" xfId="0" applyBorder="1"/>
    <xf numFmtId="164" fontId="0" fillId="0" borderId="0" xfId="0" applyNumberFormat="1" applyBorder="1"/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164" fontId="0" fillId="0" borderId="3" xfId="0" applyNumberFormat="1" applyBorder="1"/>
    <xf numFmtId="164" fontId="0" fillId="0" borderId="1" xfId="0" applyNumberFormat="1" applyBorder="1"/>
    <xf numFmtId="164" fontId="0" fillId="0" borderId="4" xfId="0" applyNumberFormat="1" applyBorder="1"/>
    <xf numFmtId="164" fontId="0" fillId="0" borderId="0" xfId="0" applyNumberFormat="1" applyFill="1" applyBorder="1"/>
    <xf numFmtId="0" fontId="2" fillId="0" borderId="1" xfId="0" applyFont="1" applyFill="1" applyBorder="1" applyAlignment="1">
      <alignment horizontal="left"/>
    </xf>
    <xf numFmtId="0" fontId="0" fillId="0" borderId="0" xfId="0" applyFont="1" applyBorder="1"/>
    <xf numFmtId="164" fontId="0" fillId="0" borderId="5" xfId="0" applyNumberFormat="1" applyBorder="1"/>
    <xf numFmtId="0" fontId="0" fillId="0" borderId="4" xfId="0" applyBorder="1"/>
    <xf numFmtId="0" fontId="1" fillId="0" borderId="1" xfId="0" applyFont="1" applyBorder="1" applyAlignment="1">
      <alignment horizontal="left"/>
    </xf>
    <xf numFmtId="164" fontId="0" fillId="0" borderId="12" xfId="0" applyNumberFormat="1" applyBorder="1"/>
    <xf numFmtId="164" fontId="0" fillId="0" borderId="11" xfId="0" applyNumberFormat="1" applyBorder="1"/>
    <xf numFmtId="164" fontId="0" fillId="0" borderId="13" xfId="0" applyNumberFormat="1" applyBorder="1"/>
    <xf numFmtId="164" fontId="0" fillId="0" borderId="9" xfId="0" applyNumberFormat="1" applyBorder="1"/>
    <xf numFmtId="0" fontId="0" fillId="0" borderId="0" xfId="0" applyFill="1" applyBorder="1"/>
    <xf numFmtId="9" fontId="0" fillId="0" borderId="0" xfId="0" applyNumberFormat="1" applyAlignment="1">
      <alignment horizontal="left"/>
    </xf>
    <xf numFmtId="2" fontId="0" fillId="0" borderId="0" xfId="0" applyNumberFormat="1" applyBorder="1"/>
    <xf numFmtId="164" fontId="0" fillId="0" borderId="6" xfId="0" applyNumberFormat="1" applyBorder="1"/>
    <xf numFmtId="2" fontId="0" fillId="0" borderId="4" xfId="0" applyNumberFormat="1" applyBorder="1"/>
    <xf numFmtId="0" fontId="2" fillId="0" borderId="1" xfId="0" applyFont="1" applyBorder="1"/>
    <xf numFmtId="0" fontId="1" fillId="0" borderId="9" xfId="0" applyFont="1" applyBorder="1" applyAlignment="1">
      <alignment horizontal="left"/>
    </xf>
    <xf numFmtId="0" fontId="0" fillId="0" borderId="8" xfId="0" applyBorder="1"/>
    <xf numFmtId="2" fontId="0" fillId="0" borderId="9" xfId="0" applyNumberFormat="1" applyBorder="1"/>
    <xf numFmtId="2" fontId="0" fillId="0" borderId="3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2" fontId="0" fillId="0" borderId="2" xfId="0" applyNumberFormat="1" applyBorder="1"/>
    <xf numFmtId="2" fontId="0" fillId="0" borderId="1" xfId="0" applyNumberFormat="1" applyBorder="1"/>
    <xf numFmtId="164" fontId="0" fillId="0" borderId="8" xfId="0" applyNumberFormat="1" applyBorder="1"/>
    <xf numFmtId="164" fontId="0" fillId="0" borderId="19" xfId="0" applyNumberFormat="1" applyBorder="1"/>
    <xf numFmtId="164" fontId="0" fillId="0" borderId="20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164" fontId="0" fillId="0" borderId="21" xfId="0" applyNumberFormat="1" applyBorder="1"/>
    <xf numFmtId="164" fontId="0" fillId="0" borderId="22" xfId="0" applyNumberFormat="1" applyBorder="1"/>
    <xf numFmtId="2" fontId="0" fillId="0" borderId="17" xfId="0" applyNumberFormat="1" applyBorder="1"/>
    <xf numFmtId="2" fontId="0" fillId="0" borderId="16" xfId="0" applyNumberFormat="1" applyBorder="1"/>
    <xf numFmtId="2" fontId="0" fillId="0" borderId="19" xfId="0" applyNumberFormat="1" applyBorder="1"/>
    <xf numFmtId="2" fontId="0" fillId="0" borderId="23" xfId="0" applyNumberFormat="1" applyBorder="1"/>
    <xf numFmtId="2" fontId="0" fillId="0" borderId="21" xfId="0" applyNumberFormat="1" applyBorder="1"/>
    <xf numFmtId="2" fontId="0" fillId="0" borderId="24" xfId="0" applyNumberFormat="1" applyBorder="1"/>
    <xf numFmtId="1" fontId="0" fillId="0" borderId="5" xfId="0" applyNumberFormat="1" applyBorder="1"/>
    <xf numFmtId="1" fontId="0" fillId="0" borderId="6" xfId="0" applyNumberFormat="1" applyBorder="1"/>
    <xf numFmtId="1" fontId="0" fillId="0" borderId="8" xfId="0" applyNumberFormat="1" applyBorder="1"/>
    <xf numFmtId="1" fontId="0" fillId="0" borderId="2" xfId="0" applyNumberFormat="1" applyBorder="1"/>
    <xf numFmtId="1" fontId="0" fillId="0" borderId="0" xfId="0" applyNumberFormat="1" applyBorder="1"/>
    <xf numFmtId="1" fontId="0" fillId="0" borderId="4" xfId="0" applyNumberFormat="1" applyBorder="1"/>
    <xf numFmtId="0" fontId="0" fillId="0" borderId="17" xfId="0" applyBorder="1"/>
    <xf numFmtId="0" fontId="0" fillId="0" borderId="18" xfId="0" applyBorder="1"/>
    <xf numFmtId="0" fontId="0" fillId="0" borderId="16" xfId="0" applyBorder="1"/>
    <xf numFmtId="2" fontId="0" fillId="0" borderId="18" xfId="0" applyNumberFormat="1" applyBorder="1"/>
    <xf numFmtId="0" fontId="0" fillId="0" borderId="7" xfId="0" applyBorder="1" applyAlignment="1">
      <alignment horizontal="right"/>
    </xf>
    <xf numFmtId="0" fontId="0" fillId="0" borderId="25" xfId="0" applyBorder="1"/>
    <xf numFmtId="0" fontId="0" fillId="0" borderId="10" xfId="0" applyBorder="1"/>
    <xf numFmtId="0" fontId="0" fillId="0" borderId="7" xfId="0" applyFill="1" applyBorder="1"/>
    <xf numFmtId="164" fontId="0" fillId="0" borderId="2" xfId="0" applyNumberFormat="1" applyFill="1" applyBorder="1"/>
    <xf numFmtId="164" fontId="0" fillId="0" borderId="4" xfId="0" applyNumberFormat="1" applyFill="1" applyBorder="1"/>
    <xf numFmtId="2" fontId="0" fillId="0" borderId="25" xfId="0" applyNumberFormat="1" applyBorder="1"/>
    <xf numFmtId="2" fontId="0" fillId="0" borderId="7" xfId="0" applyNumberFormat="1" applyBorder="1"/>
    <xf numFmtId="2" fontId="0" fillId="0" borderId="10" xfId="0" applyNumberFormat="1" applyBorder="1"/>
    <xf numFmtId="1" fontId="0" fillId="0" borderId="25" xfId="0" applyNumberFormat="1" applyBorder="1"/>
    <xf numFmtId="1" fontId="0" fillId="0" borderId="7" xfId="0" applyNumberFormat="1" applyBorder="1"/>
    <xf numFmtId="1" fontId="0" fillId="0" borderId="10" xfId="0" applyNumberFormat="1" applyBorder="1"/>
    <xf numFmtId="9" fontId="0" fillId="0" borderId="6" xfId="0" applyNumberForma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9" fontId="0" fillId="0" borderId="25" xfId="0" applyNumberFormat="1" applyBorder="1" applyAlignment="1">
      <alignment horizontal="center"/>
    </xf>
    <xf numFmtId="9" fontId="0" fillId="0" borderId="26" xfId="0" applyNumberFormat="1" applyBorder="1" applyAlignment="1">
      <alignment horizontal="center"/>
    </xf>
    <xf numFmtId="164" fontId="0" fillId="0" borderId="27" xfId="0" applyNumberFormat="1" applyBorder="1"/>
    <xf numFmtId="0" fontId="0" fillId="0" borderId="0" xfId="0"/>
    <xf numFmtId="0" fontId="1" fillId="0" borderId="1" xfId="0" applyFont="1" applyFill="1" applyBorder="1" applyAlignment="1">
      <alignment horizontal="left"/>
    </xf>
    <xf numFmtId="164" fontId="0" fillId="0" borderId="0" xfId="0" applyNumberFormat="1"/>
    <xf numFmtId="0" fontId="0" fillId="0" borderId="28" xfId="0" applyBorder="1"/>
    <xf numFmtId="0" fontId="0" fillId="0" borderId="28" xfId="0" applyFill="1" applyBorder="1"/>
    <xf numFmtId="9" fontId="0" fillId="0" borderId="28" xfId="0" applyNumberFormat="1" applyBorder="1" applyAlignment="1">
      <alignment horizontal="center"/>
    </xf>
    <xf numFmtId="9" fontId="0" fillId="0" borderId="31" xfId="0" applyNumberFormat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0" xfId="0"/>
    <xf numFmtId="0" fontId="0" fillId="0" borderId="11" xfId="0" applyBorder="1"/>
    <xf numFmtId="0" fontId="0" fillId="0" borderId="1" xfId="0" applyFill="1" applyBorder="1"/>
    <xf numFmtId="1" fontId="0" fillId="0" borderId="34" xfId="0" applyNumberFormat="1" applyBorder="1"/>
    <xf numFmtId="1" fontId="0" fillId="0" borderId="35" xfId="0" applyNumberFormat="1" applyBorder="1"/>
    <xf numFmtId="0" fontId="0" fillId="0" borderId="0" xfId="0"/>
    <xf numFmtId="0" fontId="2" fillId="0" borderId="9" xfId="0" applyFont="1" applyBorder="1" applyAlignment="1">
      <alignment horizontal="left"/>
    </xf>
    <xf numFmtId="164" fontId="0" fillId="0" borderId="36" xfId="0" applyNumberFormat="1" applyBorder="1"/>
    <xf numFmtId="0" fontId="0" fillId="0" borderId="0" xfId="0" applyFont="1"/>
    <xf numFmtId="1" fontId="0" fillId="0" borderId="37" xfId="0" applyNumberFormat="1" applyBorder="1"/>
    <xf numFmtId="1" fontId="0" fillId="0" borderId="3" xfId="0" applyNumberFormat="1" applyBorder="1"/>
    <xf numFmtId="1" fontId="0" fillId="0" borderId="1" xfId="0" applyNumberFormat="1" applyBorder="1"/>
    <xf numFmtId="1" fontId="0" fillId="0" borderId="9" xfId="0" applyNumberFormat="1" applyBorder="1"/>
    <xf numFmtId="0" fontId="0" fillId="0" borderId="6" xfId="0" applyFont="1" applyBorder="1"/>
    <xf numFmtId="0" fontId="0" fillId="0" borderId="5" xfId="0" applyFont="1" applyBorder="1"/>
    <xf numFmtId="0" fontId="0" fillId="0" borderId="8" xfId="0" applyFont="1" applyBorder="1"/>
    <xf numFmtId="2" fontId="0" fillId="0" borderId="0" xfId="0" applyNumberFormat="1"/>
    <xf numFmtId="164" fontId="0" fillId="0" borderId="38" xfId="0" applyNumberFormat="1" applyBorder="1"/>
    <xf numFmtId="0" fontId="0" fillId="0" borderId="4" xfId="0" applyFont="1" applyBorder="1"/>
    <xf numFmtId="9" fontId="0" fillId="0" borderId="39" xfId="0" applyNumberFormat="1" applyBorder="1" applyAlignment="1"/>
    <xf numFmtId="9" fontId="0" fillId="0" borderId="40" xfId="0" applyNumberFormat="1" applyBorder="1" applyAlignment="1"/>
    <xf numFmtId="0" fontId="0" fillId="0" borderId="5" xfId="0" applyFill="1" applyBorder="1" applyAlignment="1">
      <alignment horizontal="right"/>
    </xf>
    <xf numFmtId="0" fontId="0" fillId="0" borderId="18" xfId="0" applyFill="1" applyBorder="1"/>
    <xf numFmtId="2" fontId="0" fillId="0" borderId="5" xfId="0" applyNumberFormat="1" applyBorder="1"/>
    <xf numFmtId="2" fontId="0" fillId="0" borderId="34" xfId="0" applyNumberFormat="1" applyBorder="1"/>
    <xf numFmtId="2" fontId="0" fillId="0" borderId="35" xfId="0" applyNumberFormat="1" applyBorder="1"/>
    <xf numFmtId="2" fontId="0" fillId="0" borderId="41" xfId="0" applyNumberFormat="1" applyBorder="1"/>
    <xf numFmtId="2" fontId="0" fillId="0" borderId="42" xfId="0" applyNumberFormat="1" applyBorder="1"/>
    <xf numFmtId="2" fontId="0" fillId="0" borderId="6" xfId="0" applyNumberFormat="1" applyBorder="1"/>
    <xf numFmtId="2" fontId="0" fillId="0" borderId="20" xfId="0" applyNumberFormat="1" applyBorder="1"/>
    <xf numFmtId="2" fontId="0" fillId="0" borderId="8" xfId="0" applyNumberFormat="1" applyBorder="1"/>
    <xf numFmtId="2" fontId="0" fillId="0" borderId="22" xfId="0" applyNumberFormat="1" applyBorder="1"/>
    <xf numFmtId="0" fontId="0" fillId="0" borderId="37" xfId="0" applyBorder="1"/>
    <xf numFmtId="0" fontId="0" fillId="0" borderId="27" xfId="0" applyBorder="1"/>
    <xf numFmtId="0" fontId="0" fillId="0" borderId="0" xfId="0"/>
    <xf numFmtId="0" fontId="0" fillId="0" borderId="2" xfId="0" applyFont="1" applyBorder="1"/>
    <xf numFmtId="0" fontId="0" fillId="0" borderId="2" xfId="0" applyBorder="1"/>
    <xf numFmtId="164" fontId="0" fillId="0" borderId="4" xfId="0" applyNumberFormat="1" applyFont="1" applyBorder="1"/>
    <xf numFmtId="0" fontId="1" fillId="0" borderId="7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164" fontId="0" fillId="0" borderId="43" xfId="0" applyNumberFormat="1" applyBorder="1"/>
    <xf numFmtId="0" fontId="0" fillId="0" borderId="0" xfId="0" applyFont="1" applyFill="1" applyBorder="1"/>
    <xf numFmtId="0" fontId="0" fillId="0" borderId="5" xfId="0" applyFont="1" applyFill="1" applyBorder="1"/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34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9" fontId="0" fillId="0" borderId="29" xfId="0" applyNumberFormat="1" applyBorder="1" applyAlignment="1">
      <alignment horizontal="center"/>
    </xf>
    <xf numFmtId="9" fontId="0" fillId="0" borderId="28" xfId="0" applyNumberFormat="1" applyBorder="1" applyAlignment="1">
      <alignment horizontal="center"/>
    </xf>
    <xf numFmtId="9" fontId="0" fillId="0" borderId="30" xfId="0" applyNumberFormat="1" applyBorder="1" applyAlignment="1">
      <alignment horizontal="center"/>
    </xf>
    <xf numFmtId="0" fontId="0" fillId="0" borderId="0" xfId="0"/>
    <xf numFmtId="0" fontId="0" fillId="2" borderId="0" xfId="0" applyFont="1" applyFill="1" applyBorder="1"/>
    <xf numFmtId="0" fontId="0" fillId="2" borderId="18" xfId="0" applyFont="1" applyFill="1" applyBorder="1"/>
    <xf numFmtId="0" fontId="0" fillId="2" borderId="16" xfId="0" applyFont="1" applyFill="1" applyBorder="1"/>
    <xf numFmtId="2" fontId="0" fillId="2" borderId="3" xfId="0" applyNumberFormat="1" applyFont="1" applyFill="1" applyBorder="1"/>
    <xf numFmtId="9" fontId="0" fillId="2" borderId="28" xfId="0" applyNumberFormat="1" applyFont="1" applyFill="1" applyBorder="1" applyAlignment="1">
      <alignment horizontal="center"/>
    </xf>
    <xf numFmtId="9" fontId="0" fillId="2" borderId="0" xfId="0" applyNumberFormat="1" applyFont="1" applyFill="1" applyBorder="1" applyAlignment="1">
      <alignment horizontal="center"/>
    </xf>
    <xf numFmtId="0" fontId="0" fillId="2" borderId="0" xfId="0" applyFont="1" applyFill="1"/>
    <xf numFmtId="2" fontId="0" fillId="2" borderId="0" xfId="0" applyNumberFormat="1" applyFont="1" applyFill="1"/>
    <xf numFmtId="0" fontId="0" fillId="2" borderId="5" xfId="0" applyFill="1" applyBorder="1"/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A9AC92"/>
      <color rgb="FF9E783E"/>
      <color rgb="FFE6E1A4"/>
      <color rgb="FF33352C"/>
      <color rgb="FF334222"/>
      <color rgb="FF454545"/>
      <color rgb="FF2F3324"/>
      <color rgb="FFC6C6C5"/>
      <color rgb="FF283A2C"/>
      <color rgb="FFECF0D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</a:defRPr>
            </a:pPr>
            <a:r>
              <a:rPr lang="de-DE">
                <a:solidFill>
                  <a:schemeClr val="bg1"/>
                </a:solidFill>
              </a:rPr>
              <a:t>allgemeine Zusammenfassung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Tabelle1!$L$1</c:f>
              <c:strCache>
                <c:ptCount val="1"/>
                <c:pt idx="0">
                  <c:v>avrg Perf</c:v>
                </c:pt>
              </c:strCache>
            </c:strRef>
          </c:tx>
          <c:spPr>
            <a:ln>
              <a:solidFill>
                <a:srgbClr val="FF6600"/>
              </a:solidFill>
            </a:ln>
          </c:spPr>
          <c:marker>
            <c:spPr>
              <a:solidFill>
                <a:srgbClr val="FF6600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Tabelle1!$L$2:$L$23</c:f>
              <c:numCache>
                <c:formatCode>0.0</c:formatCode>
                <c:ptCount val="22"/>
                <c:pt idx="0">
                  <c:v>84.15</c:v>
                </c:pt>
                <c:pt idx="1">
                  <c:v>81.650000000000006</c:v>
                </c:pt>
                <c:pt idx="2">
                  <c:v>113.88703865000001</c:v>
                </c:pt>
                <c:pt idx="3">
                  <c:v>99.575000000000003</c:v>
                </c:pt>
                <c:pt idx="4">
                  <c:v>116.15</c:v>
                </c:pt>
                <c:pt idx="5">
                  <c:v>109.78595000000001</c:v>
                </c:pt>
                <c:pt idx="6">
                  <c:v>125.6</c:v>
                </c:pt>
                <c:pt idx="7">
                  <c:v>142.80000000000001</c:v>
                </c:pt>
                <c:pt idx="8">
                  <c:v>100</c:v>
                </c:pt>
                <c:pt idx="9">
                  <c:v>130.27500000000001</c:v>
                </c:pt>
                <c:pt idx="10">
                  <c:v>152.25</c:v>
                </c:pt>
                <c:pt idx="11">
                  <c:v>166.57499999999999</c:v>
                </c:pt>
                <c:pt idx="12">
                  <c:v>155.60000000000002</c:v>
                </c:pt>
                <c:pt idx="13">
                  <c:v>168.77500000000001</c:v>
                </c:pt>
                <c:pt idx="14">
                  <c:v>165.42500000000001</c:v>
                </c:pt>
                <c:pt idx="15">
                  <c:v>166.625</c:v>
                </c:pt>
                <c:pt idx="16">
                  <c:v>187.80543309926045</c:v>
                </c:pt>
                <c:pt idx="17">
                  <c:v>189.97499999999999</c:v>
                </c:pt>
                <c:pt idx="18">
                  <c:v>184.5</c:v>
                </c:pt>
                <c:pt idx="19">
                  <c:v>215.7</c:v>
                </c:pt>
                <c:pt idx="20">
                  <c:v>269.875</c:v>
                </c:pt>
                <c:pt idx="21">
                  <c:v>287.79999999999995</c:v>
                </c:pt>
              </c:numCache>
            </c:numRef>
          </c:val>
        </c:ser>
        <c:ser>
          <c:idx val="1"/>
          <c:order val="1"/>
          <c:tx>
            <c:strRef>
              <c:f>Tabelle1!$M$1</c:f>
              <c:strCache>
                <c:ptCount val="1"/>
                <c:pt idx="0">
                  <c:v>avrg Perf HR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Tabelle1!$M$2:$M$23</c:f>
              <c:numCache>
                <c:formatCode>0.0</c:formatCode>
                <c:ptCount val="22"/>
                <c:pt idx="0">
                  <c:v>85.865375</c:v>
                </c:pt>
                <c:pt idx="1">
                  <c:v>83.227374999999995</c:v>
                </c:pt>
                <c:pt idx="2">
                  <c:v>119.01062251249999</c:v>
                </c:pt>
                <c:pt idx="3">
                  <c:v>104.47499999999999</c:v>
                </c:pt>
                <c:pt idx="4">
                  <c:v>117.175</c:v>
                </c:pt>
                <c:pt idx="5">
                  <c:v>116.8347</c:v>
                </c:pt>
                <c:pt idx="6">
                  <c:v>131.42500000000001</c:v>
                </c:pt>
                <c:pt idx="7">
                  <c:v>153.35</c:v>
                </c:pt>
                <c:pt idx="8">
                  <c:v>100</c:v>
                </c:pt>
                <c:pt idx="9">
                  <c:v>138.22499999999999</c:v>
                </c:pt>
                <c:pt idx="10">
                  <c:v>162.57499999999999</c:v>
                </c:pt>
                <c:pt idx="11">
                  <c:v>180.8</c:v>
                </c:pt>
                <c:pt idx="12">
                  <c:v>162.5</c:v>
                </c:pt>
                <c:pt idx="13">
                  <c:v>182.02500000000001</c:v>
                </c:pt>
                <c:pt idx="14">
                  <c:v>172.85</c:v>
                </c:pt>
                <c:pt idx="15">
                  <c:v>181.5</c:v>
                </c:pt>
                <c:pt idx="16">
                  <c:v>199.782025</c:v>
                </c:pt>
                <c:pt idx="17">
                  <c:v>201.375</c:v>
                </c:pt>
                <c:pt idx="18">
                  <c:v>199.875</c:v>
                </c:pt>
                <c:pt idx="19">
                  <c:v>230.35000000000002</c:v>
                </c:pt>
                <c:pt idx="20">
                  <c:v>306.375</c:v>
                </c:pt>
                <c:pt idx="21">
                  <c:v>318.10000000000002</c:v>
                </c:pt>
              </c:numCache>
            </c:numRef>
          </c:val>
        </c:ser>
        <c:ser>
          <c:idx val="2"/>
          <c:order val="2"/>
          <c:tx>
            <c:strRef>
              <c:f>Tabelle1!$W$1</c:f>
              <c:strCache>
                <c:ptCount val="1"/>
                <c:pt idx="0">
                  <c:v>avrg P/L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Tabelle1!$W$2:$W$23</c:f>
              <c:numCache>
                <c:formatCode>0.0</c:formatCode>
                <c:ptCount val="22"/>
                <c:pt idx="0">
                  <c:v>199.85625000000002</c:v>
                </c:pt>
                <c:pt idx="1">
                  <c:v>193.91875000000002</c:v>
                </c:pt>
                <c:pt idx="2">
                  <c:v>240.42819270555557</c:v>
                </c:pt>
                <c:pt idx="3">
                  <c:v>199.15</c:v>
                </c:pt>
                <c:pt idx="4">
                  <c:v>232.3</c:v>
                </c:pt>
                <c:pt idx="5">
                  <c:v>189.63027727272728</c:v>
                </c:pt>
                <c:pt idx="6">
                  <c:v>216.94545454545454</c:v>
                </c:pt>
                <c:pt idx="7">
                  <c:v>246.65454545454548</c:v>
                </c:pt>
                <c:pt idx="8">
                  <c:v>165.21739130434781</c:v>
                </c:pt>
                <c:pt idx="9">
                  <c:v>190.40192307692311</c:v>
                </c:pt>
                <c:pt idx="10">
                  <c:v>199.5</c:v>
                </c:pt>
                <c:pt idx="11">
                  <c:v>197.80781249999998</c:v>
                </c:pt>
                <c:pt idx="12">
                  <c:v>168.93714285714287</c:v>
                </c:pt>
                <c:pt idx="13">
                  <c:v>173.33648648648651</c:v>
                </c:pt>
                <c:pt idx="14">
                  <c:v>165.42500000000001</c:v>
                </c:pt>
                <c:pt idx="15">
                  <c:v>154.43292682926827</c:v>
                </c:pt>
                <c:pt idx="16">
                  <c:v>145.64502975044689</c:v>
                </c:pt>
                <c:pt idx="17">
                  <c:v>138.82788461538462</c:v>
                </c:pt>
                <c:pt idx="18">
                  <c:v>132.28301886792451</c:v>
                </c:pt>
                <c:pt idx="19">
                  <c:v>105.08461538461538</c:v>
                </c:pt>
                <c:pt idx="20">
                  <c:v>94.956018518518519</c:v>
                </c:pt>
                <c:pt idx="21">
                  <c:v>91.136666666666656</c:v>
                </c:pt>
              </c:numCache>
            </c:numRef>
          </c:val>
        </c:ser>
        <c:ser>
          <c:idx val="3"/>
          <c:order val="3"/>
          <c:tx>
            <c:strRef>
              <c:f>Tabelle1!$X$1</c:f>
              <c:strCache>
                <c:ptCount val="1"/>
                <c:pt idx="0">
                  <c:v>avrg P/L HR</c:v>
                </c:pt>
              </c:strCache>
            </c:strRef>
          </c:tx>
          <c:spPr>
            <a:ln>
              <a:solidFill>
                <a:schemeClr val="accent3">
                  <a:lumMod val="50000"/>
                </a:schemeClr>
              </a:solidFill>
            </a:ln>
          </c:spPr>
          <c:marker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Tabelle1!$X$2:$X$23</c:f>
              <c:numCache>
                <c:formatCode>0.0</c:formatCode>
                <c:ptCount val="22"/>
                <c:pt idx="0">
                  <c:v>203.930265625</c:v>
                </c:pt>
                <c:pt idx="1">
                  <c:v>197.66501562499997</c:v>
                </c:pt>
                <c:pt idx="2">
                  <c:v>251.24464752638886</c:v>
                </c:pt>
                <c:pt idx="3">
                  <c:v>208.95</c:v>
                </c:pt>
                <c:pt idx="4">
                  <c:v>234.35</c:v>
                </c:pt>
                <c:pt idx="5">
                  <c:v>201.80539090909093</c:v>
                </c:pt>
                <c:pt idx="6">
                  <c:v>227.0068181818182</c:v>
                </c:pt>
                <c:pt idx="7">
                  <c:v>264.87727272727273</c:v>
                </c:pt>
                <c:pt idx="8">
                  <c:v>165.21739130434781</c:v>
                </c:pt>
                <c:pt idx="9">
                  <c:v>202.02115384615382</c:v>
                </c:pt>
                <c:pt idx="10">
                  <c:v>213.02931034482759</c:v>
                </c:pt>
                <c:pt idx="11">
                  <c:v>214.70000000000002</c:v>
                </c:pt>
                <c:pt idx="12">
                  <c:v>176.42857142857144</c:v>
                </c:pt>
                <c:pt idx="13">
                  <c:v>186.94459459459461</c:v>
                </c:pt>
                <c:pt idx="14">
                  <c:v>172.85</c:v>
                </c:pt>
                <c:pt idx="15">
                  <c:v>168.21951219512195</c:v>
                </c:pt>
                <c:pt idx="16">
                  <c:v>154.93299897959184</c:v>
                </c:pt>
                <c:pt idx="17">
                  <c:v>147.15865384615384</c:v>
                </c:pt>
                <c:pt idx="18">
                  <c:v>143.30660377358492</c:v>
                </c:pt>
                <c:pt idx="19">
                  <c:v>112.22179487179488</c:v>
                </c:pt>
                <c:pt idx="20">
                  <c:v>107.79861111111111</c:v>
                </c:pt>
                <c:pt idx="21">
                  <c:v>100.73166666666667</c:v>
                </c:pt>
              </c:numCache>
            </c:numRef>
          </c:val>
        </c:ser>
        <c:dropLines/>
        <c:marker val="1"/>
        <c:axId val="186177408"/>
        <c:axId val="186178944"/>
      </c:lineChart>
      <c:catAx>
        <c:axId val="186177408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6178944"/>
        <c:crosses val="autoZero"/>
        <c:auto val="1"/>
        <c:lblAlgn val="ctr"/>
        <c:lblOffset val="100"/>
      </c:catAx>
      <c:valAx>
        <c:axId val="186178944"/>
        <c:scaling>
          <c:orientation val="minMax"/>
        </c:scaling>
        <c:axPos val="l"/>
        <c:majorGridlines/>
        <c:numFmt formatCode="0" sourceLinked="0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6177408"/>
        <c:crosses val="autoZero"/>
        <c:crossBetween val="between"/>
      </c:valAx>
      <c:spPr>
        <a:gradFill flip="none" rotWithShape="1">
          <a:gsLst>
            <a:gs pos="4000">
              <a:srgbClr val="4F81BD"/>
            </a:gs>
            <a:gs pos="35000">
              <a:srgbClr val="4F81BD">
                <a:tint val="44500"/>
                <a:satMod val="160000"/>
              </a:srgbClr>
            </a:gs>
            <a:gs pos="100000">
              <a:srgbClr val="4F81BD">
                <a:tint val="44500"/>
                <a:satMod val="160000"/>
              </a:srgbClr>
            </a:gs>
          </a:gsLst>
          <a:lin ang="15600000" scaled="0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  <a:ln>
          <a:noFill/>
        </a:ln>
      </c:spPr>
    </c:legend>
    <c:plotVisOnly val="1"/>
  </c:chart>
  <c:spPr>
    <a:solidFill>
      <a:srgbClr val="71A4D5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</a:defRPr>
            </a:pPr>
            <a:r>
              <a:rPr lang="de-DE">
                <a:solidFill>
                  <a:schemeClr val="bg1"/>
                </a:solidFill>
              </a:rPr>
              <a:t>Preis/Leistung</a:t>
            </a:r>
            <a:r>
              <a:rPr lang="de-DE" baseline="0">
                <a:solidFill>
                  <a:schemeClr val="bg1"/>
                </a:solidFill>
              </a:rPr>
              <a:t> bei 1680x1050</a:t>
            </a:r>
            <a:endParaRPr lang="de-DE">
              <a:solidFill>
                <a:schemeClr val="bg1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Tabelle1!$Q$1</c:f>
              <c:strCache>
                <c:ptCount val="1"/>
                <c:pt idx="0">
                  <c:v>P/L</c:v>
                </c:pt>
              </c:strCache>
            </c:strRef>
          </c:tx>
          <c:spPr>
            <a:ln>
              <a:solidFill>
                <a:srgbClr val="FF6600"/>
              </a:solidFill>
            </a:ln>
          </c:spPr>
          <c:marker>
            <c:spPr>
              <a:solidFill>
                <a:srgbClr val="FF6600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Tabelle1!$Q$2:$Q$23</c:f>
              <c:numCache>
                <c:formatCode>0.0</c:formatCode>
                <c:ptCount val="22"/>
                <c:pt idx="0">
                  <c:v>1.11375</c:v>
                </c:pt>
                <c:pt idx="1">
                  <c:v>1.04375</c:v>
                </c:pt>
                <c:pt idx="2">
                  <c:v>1.3538508644444445</c:v>
                </c:pt>
                <c:pt idx="3">
                  <c:v>1.1178947368421053</c:v>
                </c:pt>
                <c:pt idx="4">
                  <c:v>1.2557894736842106</c:v>
                </c:pt>
                <c:pt idx="5">
                  <c:v>1.0401500000000001</c:v>
                </c:pt>
                <c:pt idx="6">
                  <c:v>1.1345454545454545</c:v>
                </c:pt>
                <c:pt idx="7">
                  <c:v>1.35</c:v>
                </c:pt>
                <c:pt idx="8">
                  <c:v>0.86956521739130432</c:v>
                </c:pt>
                <c:pt idx="9">
                  <c:v>1.0523076923076924</c:v>
                </c:pt>
                <c:pt idx="10">
                  <c:v>1.1027586206896551</c:v>
                </c:pt>
                <c:pt idx="11">
                  <c:v>1.076875</c:v>
                </c:pt>
                <c:pt idx="12">
                  <c:v>0.90628571428571425</c:v>
                </c:pt>
                <c:pt idx="13">
                  <c:v>0.92864864864864871</c:v>
                </c:pt>
                <c:pt idx="14">
                  <c:v>0.87000000000000011</c:v>
                </c:pt>
                <c:pt idx="15">
                  <c:v>0.82878048780487812</c:v>
                </c:pt>
                <c:pt idx="16">
                  <c:v>0.76796408163265306</c:v>
                </c:pt>
                <c:pt idx="17">
                  <c:v>0.7369230769230769</c:v>
                </c:pt>
                <c:pt idx="18">
                  <c:v>0.69735849056603783</c:v>
                </c:pt>
                <c:pt idx="19">
                  <c:v>0.54846153846153844</c:v>
                </c:pt>
                <c:pt idx="20">
                  <c:v>0.46907407407407409</c:v>
                </c:pt>
                <c:pt idx="21">
                  <c:v>0.4453333333333333</c:v>
                </c:pt>
              </c:numCache>
            </c:numRef>
          </c:val>
        </c:ser>
        <c:ser>
          <c:idx val="1"/>
          <c:order val="1"/>
          <c:tx>
            <c:strRef>
              <c:f>Tabelle1!$R$1</c:f>
              <c:strCache>
                <c:ptCount val="1"/>
                <c:pt idx="0">
                  <c:v>P/L (AA)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Tabelle1!$R$2:$R$23</c:f>
              <c:numCache>
                <c:formatCode>0.0</c:formatCode>
                <c:ptCount val="22"/>
                <c:pt idx="0">
                  <c:v>0.99</c:v>
                </c:pt>
                <c:pt idx="1">
                  <c:v>0.99750000000000016</c:v>
                </c:pt>
                <c:pt idx="2">
                  <c:v>1.1769722166666667</c:v>
                </c:pt>
                <c:pt idx="3">
                  <c:v>0.97842105263157897</c:v>
                </c:pt>
                <c:pt idx="4">
                  <c:v>1.1894736842105262</c:v>
                </c:pt>
                <c:pt idx="5">
                  <c:v>0.95595818181818193</c:v>
                </c:pt>
                <c:pt idx="6">
                  <c:v>1.1490909090909092</c:v>
                </c:pt>
                <c:pt idx="7">
                  <c:v>1.2463636363636363</c:v>
                </c:pt>
                <c:pt idx="8">
                  <c:v>0.86956521739130432</c:v>
                </c:pt>
                <c:pt idx="9">
                  <c:v>0.95192307692307687</c:v>
                </c:pt>
                <c:pt idx="10">
                  <c:v>0.99724137931034473</c:v>
                </c:pt>
                <c:pt idx="11">
                  <c:v>1.0053125000000001</c:v>
                </c:pt>
                <c:pt idx="12">
                  <c:v>0.87200000000000011</c:v>
                </c:pt>
                <c:pt idx="13">
                  <c:v>0.8959459459459459</c:v>
                </c:pt>
                <c:pt idx="14">
                  <c:v>0.87131578947368427</c:v>
                </c:pt>
                <c:pt idx="15">
                  <c:v>0.79682926829268308</c:v>
                </c:pt>
                <c:pt idx="16">
                  <c:v>0.76514149468784054</c:v>
                </c:pt>
                <c:pt idx="17">
                  <c:v>0.72442307692307695</c:v>
                </c:pt>
                <c:pt idx="18">
                  <c:v>0.69509433962264144</c:v>
                </c:pt>
                <c:pt idx="19">
                  <c:v>0.55769230769230771</c:v>
                </c:pt>
                <c:pt idx="20">
                  <c:v>0.53046296296296291</c:v>
                </c:pt>
                <c:pt idx="21">
                  <c:v>0.51400000000000001</c:v>
                </c:pt>
              </c:numCache>
            </c:numRef>
          </c:val>
        </c:ser>
        <c:ser>
          <c:idx val="2"/>
          <c:order val="2"/>
          <c:tx>
            <c:v>P/L (SSAA)</c:v>
          </c:tx>
          <c:spPr>
            <a:ln>
              <a:solidFill>
                <a:srgbClr val="9E783E"/>
              </a:solidFill>
            </a:ln>
          </c:spPr>
          <c:marker>
            <c:spPr>
              <a:solidFill>
                <a:srgbClr val="9E783E"/>
              </a:solidFill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Tabelle1!$S$2:$S$23</c:f>
              <c:numCache>
                <c:formatCode>0.00</c:formatCode>
                <c:ptCount val="22"/>
                <c:pt idx="0">
                  <c:v>0.47700000000000009</c:v>
                </c:pt>
                <c:pt idx="1">
                  <c:v>0.42700000000000005</c:v>
                </c:pt>
                <c:pt idx="2">
                  <c:v>0.55630822666666679</c:v>
                </c:pt>
                <c:pt idx="3">
                  <c:v>0.47915789473684217</c:v>
                </c:pt>
                <c:pt idx="4">
                  <c:v>0.5178947368421053</c:v>
                </c:pt>
                <c:pt idx="5">
                  <c:v>0.44654545454545458</c:v>
                </c:pt>
                <c:pt idx="6">
                  <c:v>0.47490909090909095</c:v>
                </c:pt>
                <c:pt idx="7">
                  <c:v>0.60654545454545461</c:v>
                </c:pt>
                <c:pt idx="8">
                  <c:v>0.35130434782608699</c:v>
                </c:pt>
                <c:pt idx="9">
                  <c:v>0.43753846153846149</c:v>
                </c:pt>
                <c:pt idx="10">
                  <c:v>0.47889655172413792</c:v>
                </c:pt>
                <c:pt idx="11">
                  <c:v>0.46450000000000008</c:v>
                </c:pt>
                <c:pt idx="12">
                  <c:v>0.36251428571428573</c:v>
                </c:pt>
                <c:pt idx="13">
                  <c:v>0.42248648648648657</c:v>
                </c:pt>
                <c:pt idx="14">
                  <c:v>0.3625263157894737</c:v>
                </c:pt>
                <c:pt idx="15">
                  <c:v>0.37697560975609756</c:v>
                </c:pt>
                <c:pt idx="16">
                  <c:v>0.32457142857142862</c:v>
                </c:pt>
                <c:pt idx="17">
                  <c:v>0.30492307692307691</c:v>
                </c:pt>
                <c:pt idx="18">
                  <c:v>0.34083018867924531</c:v>
                </c:pt>
                <c:pt idx="19">
                  <c:v>0.23261538461538464</c:v>
                </c:pt>
                <c:pt idx="20">
                  <c:v>0.26370370370370372</c:v>
                </c:pt>
                <c:pt idx="21">
                  <c:v>0.24199999999999999</c:v>
                </c:pt>
              </c:numCache>
            </c:numRef>
          </c:val>
        </c:ser>
        <c:dropLines/>
        <c:marker val="1"/>
        <c:axId val="186315520"/>
        <c:axId val="186317056"/>
      </c:lineChart>
      <c:catAx>
        <c:axId val="186315520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6317056"/>
        <c:crosses val="autoZero"/>
        <c:auto val="1"/>
        <c:lblAlgn val="ctr"/>
        <c:lblOffset val="100"/>
      </c:catAx>
      <c:valAx>
        <c:axId val="186317056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6315520"/>
        <c:crosses val="autoZero"/>
        <c:crossBetween val="between"/>
      </c:valAx>
      <c:spPr>
        <a:gradFill flip="none" rotWithShape="1">
          <a:gsLst>
            <a:gs pos="0">
              <a:schemeClr val="accent1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16200000" scaled="1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71A4D5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Pr>
        <a:bodyPr/>
        <a:lstStyle/>
        <a:p>
          <a:pPr>
            <a:defRPr>
              <a:solidFill>
                <a:schemeClr val="bg1"/>
              </a:solidFill>
            </a:defRPr>
          </a:pPr>
          <a:endParaRPr lang="de-DE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Tabelle1!$B$1</c:f>
              <c:strCache>
                <c:ptCount val="1"/>
                <c:pt idx="0">
                  <c:v>Preis     </c:v>
                </c:pt>
              </c:strCache>
            </c:strRef>
          </c:tx>
          <c:spPr>
            <a:solidFill>
              <a:srgbClr val="FF6600"/>
            </a:solidFill>
          </c:spP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Tabelle1!$B$2:$B$23</c:f>
              <c:numCache>
                <c:formatCode>General</c:formatCode>
                <c:ptCount val="22"/>
                <c:pt idx="0">
                  <c:v>80</c:v>
                </c:pt>
                <c:pt idx="1">
                  <c:v>80</c:v>
                </c:pt>
                <c:pt idx="2">
                  <c:v>90</c:v>
                </c:pt>
                <c:pt idx="3">
                  <c:v>95</c:v>
                </c:pt>
                <c:pt idx="4">
                  <c:v>95</c:v>
                </c:pt>
                <c:pt idx="5">
                  <c:v>110</c:v>
                </c:pt>
                <c:pt idx="6">
                  <c:v>110</c:v>
                </c:pt>
                <c:pt idx="7">
                  <c:v>110</c:v>
                </c:pt>
                <c:pt idx="8">
                  <c:v>115</c:v>
                </c:pt>
                <c:pt idx="9">
                  <c:v>130</c:v>
                </c:pt>
                <c:pt idx="10">
                  <c:v>145</c:v>
                </c:pt>
                <c:pt idx="11">
                  <c:v>160</c:v>
                </c:pt>
                <c:pt idx="12">
                  <c:v>175</c:v>
                </c:pt>
                <c:pt idx="13">
                  <c:v>185</c:v>
                </c:pt>
                <c:pt idx="14">
                  <c:v>190</c:v>
                </c:pt>
                <c:pt idx="15">
                  <c:v>205</c:v>
                </c:pt>
                <c:pt idx="16">
                  <c:v>245</c:v>
                </c:pt>
                <c:pt idx="17">
                  <c:v>260</c:v>
                </c:pt>
                <c:pt idx="18">
                  <c:v>265</c:v>
                </c:pt>
                <c:pt idx="19">
                  <c:v>390</c:v>
                </c:pt>
                <c:pt idx="20">
                  <c:v>540</c:v>
                </c:pt>
                <c:pt idx="21">
                  <c:v>600</c:v>
                </c:pt>
              </c:numCache>
            </c:numRef>
          </c:val>
        </c:ser>
        <c:dLbls>
          <c:showVal val="1"/>
        </c:dLbls>
        <c:axId val="187921920"/>
        <c:axId val="187923456"/>
      </c:barChart>
      <c:catAx>
        <c:axId val="187921920"/>
        <c:scaling>
          <c:orientation val="minMax"/>
        </c:scaling>
        <c:axPos val="b"/>
        <c:numFmt formatCode="@" sourceLinked="0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7923456"/>
        <c:crosses val="autoZero"/>
        <c:auto val="1"/>
        <c:lblAlgn val="ctr"/>
        <c:lblOffset val="100"/>
      </c:catAx>
      <c:valAx>
        <c:axId val="18792345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7921920"/>
        <c:crosses val="autoZero"/>
        <c:crossBetween val="between"/>
      </c:valAx>
      <c:spPr>
        <a:gradFill flip="none" rotWithShape="1">
          <a:gsLst>
            <a:gs pos="0">
              <a:schemeClr val="accent1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2700000" scaled="1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71A4D5"/>
    </a:solidFill>
    <a:ln>
      <a:solidFill>
        <a:schemeClr val="tx1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layout/>
      <c:txPr>
        <a:bodyPr/>
        <a:lstStyle/>
        <a:p>
          <a:pPr>
            <a:defRPr baseline="0">
              <a:solidFill>
                <a:schemeClr val="bg1"/>
              </a:solidFill>
            </a:defRPr>
          </a:pPr>
          <a:endParaRPr lang="de-DE"/>
        </a:p>
      </c:txPr>
    </c:title>
    <c:plotArea>
      <c:layout/>
      <c:lineChart>
        <c:grouping val="standard"/>
        <c:ser>
          <c:idx val="0"/>
          <c:order val="0"/>
          <c:tx>
            <c:v>Leistung/Watt</c:v>
          </c:tx>
          <c:spPr>
            <a:ln>
              <a:solidFill>
                <a:srgbClr val="FF6600"/>
              </a:solidFill>
            </a:ln>
          </c:spPr>
          <c:marker>
            <c:spPr>
              <a:solidFill>
                <a:srgbClr val="FF6600"/>
              </a:solidFill>
              <a:ln>
                <a:noFill/>
              </a:ln>
            </c:spPr>
          </c:marker>
          <c:dLbls>
            <c:delete val="1"/>
          </c:dLbls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Tabelle1!$P$2:$P$23</c:f>
              <c:numCache>
                <c:formatCode>0.0</c:formatCode>
                <c:ptCount val="22"/>
                <c:pt idx="0">
                  <c:v>1.3243135613023838</c:v>
                </c:pt>
                <c:pt idx="1">
                  <c:v>0.98352049033643529</c:v>
                </c:pt>
                <c:pt idx="2">
                  <c:v>0.96798695412510394</c:v>
                </c:pt>
                <c:pt idx="3">
                  <c:v>1.2527627701375246</c:v>
                </c:pt>
                <c:pt idx="4">
                  <c:v>1.0702981651376147</c:v>
                </c:pt>
                <c:pt idx="5">
                  <c:v>1.0362169638774579</c:v>
                </c:pt>
                <c:pt idx="6">
                  <c:v>1.0541588056763187</c:v>
                </c:pt>
                <c:pt idx="7">
                  <c:v>1.3377450537537268</c:v>
                </c:pt>
                <c:pt idx="8">
                  <c:v>1.0719262514738985</c:v>
                </c:pt>
                <c:pt idx="9">
                  <c:v>1.2971014492753623</c:v>
                </c:pt>
                <c:pt idx="10">
                  <c:v>1.2681261580600984</c:v>
                </c:pt>
                <c:pt idx="11">
                  <c:v>1.1700067362748401</c:v>
                </c:pt>
                <c:pt idx="12">
                  <c:v>0.83486431158469387</c:v>
                </c:pt>
                <c:pt idx="13">
                  <c:v>1.167465388711395</c:v>
                </c:pt>
                <c:pt idx="14">
                  <c:v>1.1069932587211206</c:v>
                </c:pt>
                <c:pt idx="15">
                  <c:v>1.1585629659211927</c:v>
                </c:pt>
                <c:pt idx="16">
                  <c:v>0.77778828483556839</c:v>
                </c:pt>
                <c:pt idx="17">
                  <c:v>0.98552002014605888</c:v>
                </c:pt>
                <c:pt idx="18">
                  <c:v>0.93644934951030556</c:v>
                </c:pt>
                <c:pt idx="19">
                  <c:v>0.90348389710350419</c:v>
                </c:pt>
                <c:pt idx="20">
                  <c:v>0.87173242163863018</c:v>
                </c:pt>
                <c:pt idx="21">
                  <c:v>0.84559131381360431</c:v>
                </c:pt>
              </c:numCache>
            </c:numRef>
          </c:val>
        </c:ser>
        <c:dLbls>
          <c:showVal val="1"/>
        </c:dLbls>
        <c:dropLines/>
        <c:marker val="1"/>
        <c:axId val="187968512"/>
        <c:axId val="187982592"/>
      </c:lineChart>
      <c:catAx>
        <c:axId val="187968512"/>
        <c:scaling>
          <c:orientation val="minMax"/>
        </c:scaling>
        <c:axPos val="b"/>
        <c:tickLblPos val="nextTo"/>
        <c:spPr>
          <a:noFill/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7982592"/>
        <c:crosses val="autoZero"/>
        <c:auto val="1"/>
        <c:lblAlgn val="ctr"/>
        <c:lblOffset val="100"/>
      </c:catAx>
      <c:valAx>
        <c:axId val="187982592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7968512"/>
        <c:crosses val="autoZero"/>
        <c:crossBetween val="between"/>
      </c:valAx>
      <c:spPr>
        <a:gradFill flip="none" rotWithShape="1">
          <a:gsLst>
            <a:gs pos="0">
              <a:schemeClr val="accent1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16200000" scaled="1"/>
          <a:tileRect/>
        </a:gradFill>
      </c:spPr>
    </c:plotArea>
    <c:legend>
      <c:legendPos val="t"/>
      <c:layout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71A4D5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</a:defRPr>
            </a:pPr>
            <a:r>
              <a:rPr lang="de-DE">
                <a:solidFill>
                  <a:schemeClr val="bg1"/>
                </a:solidFill>
              </a:rPr>
              <a:t>Preis/Leistung bei </a:t>
            </a:r>
            <a:r>
              <a:rPr lang="de-DE" sz="1800" b="1" i="0" u="none" strike="noStrike" baseline="0">
                <a:solidFill>
                  <a:schemeClr val="bg1"/>
                </a:solidFill>
              </a:rPr>
              <a:t>1920x1200</a:t>
            </a:r>
            <a:endParaRPr lang="de-DE">
              <a:solidFill>
                <a:schemeClr val="bg1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Tabelle1!$T$1</c:f>
              <c:strCache>
                <c:ptCount val="1"/>
                <c:pt idx="0">
                  <c:v>P/L HR</c:v>
                </c:pt>
              </c:strCache>
            </c:strRef>
          </c:tx>
          <c:spPr>
            <a:ln>
              <a:solidFill>
                <a:srgbClr val="FF6600"/>
              </a:solidFill>
            </a:ln>
          </c:spPr>
          <c:marker>
            <c:spPr>
              <a:solidFill>
                <a:srgbClr val="FF6600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Tabelle1!$T$2:$T$23</c:f>
              <c:numCache>
                <c:formatCode>0.0</c:formatCode>
                <c:ptCount val="22"/>
                <c:pt idx="0">
                  <c:v>1.1107125000000002</c:v>
                </c:pt>
                <c:pt idx="1">
                  <c:v>1.0695749999999999</c:v>
                </c:pt>
                <c:pt idx="2">
                  <c:v>1.4298630444444442</c:v>
                </c:pt>
                <c:pt idx="3">
                  <c:v>1.1547368421052633</c:v>
                </c:pt>
                <c:pt idx="4">
                  <c:v>1.2842105263157895</c:v>
                </c:pt>
                <c:pt idx="5">
                  <c:v>1.0771218181818181</c:v>
                </c:pt>
                <c:pt idx="6">
                  <c:v>1.1727272727272726</c:v>
                </c:pt>
                <c:pt idx="7">
                  <c:v>1.4345454545454546</c:v>
                </c:pt>
                <c:pt idx="8">
                  <c:v>0.86956521739130432</c:v>
                </c:pt>
                <c:pt idx="9">
                  <c:v>1.1038461538461539</c:v>
                </c:pt>
                <c:pt idx="10">
                  <c:v>1.1627586206896552</c:v>
                </c:pt>
                <c:pt idx="11">
                  <c:v>1.1468750000000001</c:v>
                </c:pt>
                <c:pt idx="12">
                  <c:v>0.92571428571428571</c:v>
                </c:pt>
                <c:pt idx="13">
                  <c:v>0.99297297297297293</c:v>
                </c:pt>
                <c:pt idx="14">
                  <c:v>0.89789473684210519</c:v>
                </c:pt>
                <c:pt idx="15">
                  <c:v>0.88926829268292684</c:v>
                </c:pt>
                <c:pt idx="16">
                  <c:v>0.79925714285714289</c:v>
                </c:pt>
                <c:pt idx="17">
                  <c:v>0.7646153846153847</c:v>
                </c:pt>
                <c:pt idx="18">
                  <c:v>0.75471698113207553</c:v>
                </c:pt>
                <c:pt idx="19">
                  <c:v>0.57666666666666666</c:v>
                </c:pt>
                <c:pt idx="20">
                  <c:v>0.52444444444444438</c:v>
                </c:pt>
                <c:pt idx="21">
                  <c:v>0.48966666666666669</c:v>
                </c:pt>
              </c:numCache>
            </c:numRef>
          </c:val>
        </c:ser>
        <c:ser>
          <c:idx val="1"/>
          <c:order val="1"/>
          <c:tx>
            <c:strRef>
              <c:f>Tabelle1!$U$1</c:f>
              <c:strCache>
                <c:ptCount val="1"/>
                <c:pt idx="0">
                  <c:v>P/L HR (AA)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Tabelle1!$U$2:$U$23</c:f>
              <c:numCache>
                <c:formatCode>0.0</c:formatCode>
                <c:ptCount val="22"/>
                <c:pt idx="0">
                  <c:v>1.0359218750000001</c:v>
                </c:pt>
                <c:pt idx="1">
                  <c:v>1.011109375</c:v>
                </c:pt>
                <c:pt idx="2">
                  <c:v>1.2148174558333331</c:v>
                </c:pt>
                <c:pt idx="3">
                  <c:v>1.0447368421052632</c:v>
                </c:pt>
                <c:pt idx="4">
                  <c:v>1.1826315789473683</c:v>
                </c:pt>
                <c:pt idx="5">
                  <c:v>1.0471454545454546</c:v>
                </c:pt>
                <c:pt idx="6">
                  <c:v>1.216818181818182</c:v>
                </c:pt>
                <c:pt idx="7">
                  <c:v>1.3536363636363635</c:v>
                </c:pt>
                <c:pt idx="8">
                  <c:v>0.86956521739130432</c:v>
                </c:pt>
                <c:pt idx="9">
                  <c:v>1.0226923076923076</c:v>
                </c:pt>
                <c:pt idx="10">
                  <c:v>1.0796551724137933</c:v>
                </c:pt>
                <c:pt idx="11">
                  <c:v>1.1131249999999999</c:v>
                </c:pt>
                <c:pt idx="12">
                  <c:v>0.93142857142857138</c:v>
                </c:pt>
                <c:pt idx="13">
                  <c:v>0.97486486486486501</c:v>
                </c:pt>
                <c:pt idx="14">
                  <c:v>0.92157894736842105</c:v>
                </c:pt>
                <c:pt idx="15">
                  <c:v>0.88146341463414624</c:v>
                </c:pt>
                <c:pt idx="16">
                  <c:v>0.83161653061224483</c:v>
                </c:pt>
                <c:pt idx="17">
                  <c:v>0.78442307692307689</c:v>
                </c:pt>
                <c:pt idx="18">
                  <c:v>0.75377358490566038</c:v>
                </c:pt>
                <c:pt idx="19">
                  <c:v>0.60461538461538467</c:v>
                </c:pt>
                <c:pt idx="20">
                  <c:v>0.6102777777777777</c:v>
                </c:pt>
                <c:pt idx="21">
                  <c:v>0.57066666666666666</c:v>
                </c:pt>
              </c:numCache>
            </c:numRef>
          </c:val>
        </c:ser>
        <c:ser>
          <c:idx val="2"/>
          <c:order val="2"/>
          <c:tx>
            <c:v>P/L HR (SSAA)</c:v>
          </c:tx>
          <c:spPr>
            <a:ln>
              <a:solidFill>
                <a:srgbClr val="9E783E"/>
              </a:solidFill>
            </a:ln>
          </c:spPr>
          <c:marker>
            <c:spPr>
              <a:solidFill>
                <a:srgbClr val="9E783E"/>
              </a:solidFill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Tabelle1!$V$2:$V$23</c:f>
              <c:numCache>
                <c:formatCode>0.00</c:formatCode>
                <c:ptCount val="22"/>
                <c:pt idx="0">
                  <c:v>0.41399999999999998</c:v>
                </c:pt>
                <c:pt idx="1">
                  <c:v>0.36899999999999999</c:v>
                </c:pt>
                <c:pt idx="2">
                  <c:v>0.52420421699999986</c:v>
                </c:pt>
                <c:pt idx="3">
                  <c:v>0.44052631578947371</c:v>
                </c:pt>
                <c:pt idx="4">
                  <c:v>0.46042105263157895</c:v>
                </c:pt>
                <c:pt idx="5">
                  <c:v>0.40090909090909088</c:v>
                </c:pt>
                <c:pt idx="6">
                  <c:v>0.41645454545454552</c:v>
                </c:pt>
                <c:pt idx="7">
                  <c:v>0.56045454545454543</c:v>
                </c:pt>
                <c:pt idx="8">
                  <c:v>0.29973913043478262</c:v>
                </c:pt>
                <c:pt idx="9">
                  <c:v>0.40223076923076923</c:v>
                </c:pt>
                <c:pt idx="10">
                  <c:v>0.44068965517241376</c:v>
                </c:pt>
                <c:pt idx="11">
                  <c:v>0.46124999999999999</c:v>
                </c:pt>
                <c:pt idx="12">
                  <c:v>0.33582857142857142</c:v>
                </c:pt>
                <c:pt idx="13">
                  <c:v>0.39843243243243248</c:v>
                </c:pt>
                <c:pt idx="14">
                  <c:v>0.3348947368421053</c:v>
                </c:pt>
                <c:pt idx="15">
                  <c:v>0.36087804878048785</c:v>
                </c:pt>
                <c:pt idx="16">
                  <c:v>0.28800000000000003</c:v>
                </c:pt>
                <c:pt idx="17">
                  <c:v>0.27830769230769231</c:v>
                </c:pt>
                <c:pt idx="18">
                  <c:v>0.31143396226415093</c:v>
                </c:pt>
                <c:pt idx="19">
                  <c:v>0.21046153846153845</c:v>
                </c:pt>
                <c:pt idx="20">
                  <c:v>0.25266666666666665</c:v>
                </c:pt>
                <c:pt idx="21">
                  <c:v>0.22155</c:v>
                </c:pt>
              </c:numCache>
            </c:numRef>
          </c:val>
        </c:ser>
        <c:dropLines/>
        <c:marker val="1"/>
        <c:axId val="188021760"/>
        <c:axId val="188027648"/>
      </c:lineChart>
      <c:catAx>
        <c:axId val="188021760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027648"/>
        <c:crosses val="autoZero"/>
        <c:auto val="1"/>
        <c:lblAlgn val="ctr"/>
        <c:lblOffset val="100"/>
      </c:catAx>
      <c:valAx>
        <c:axId val="188027648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021760"/>
        <c:crosses val="autoZero"/>
        <c:crossBetween val="between"/>
      </c:valAx>
      <c:spPr>
        <a:gradFill flip="none" rotWithShape="1">
          <a:gsLst>
            <a:gs pos="0">
              <a:schemeClr val="accent1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16200000" scaled="1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71A4D5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Pr>
        <a:bodyPr/>
        <a:lstStyle/>
        <a:p>
          <a:pPr>
            <a:defRPr>
              <a:solidFill>
                <a:schemeClr val="bg1"/>
              </a:solidFill>
            </a:defRPr>
          </a:pPr>
          <a:endParaRPr lang="de-DE"/>
        </a:p>
      </c:txPr>
    </c:title>
    <c:plotArea>
      <c:layout/>
      <c:lineChart>
        <c:grouping val="standard"/>
        <c:ser>
          <c:idx val="0"/>
          <c:order val="0"/>
          <c:tx>
            <c:v>Leistung/Watt + P/L</c:v>
          </c:tx>
          <c:spPr>
            <a:ln>
              <a:solidFill>
                <a:srgbClr val="FF6600"/>
              </a:solidFill>
            </a:ln>
          </c:spPr>
          <c:marker>
            <c:spPr>
              <a:solidFill>
                <a:srgbClr val="FF6600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Tabelle1!$Y$2:$Y$23</c:f>
              <c:numCache>
                <c:formatCode>0.0</c:formatCode>
                <c:ptCount val="22"/>
                <c:pt idx="0">
                  <c:v>267.36997925661217</c:v>
                </c:pt>
                <c:pt idx="1">
                  <c:v>192.56532858764385</c:v>
                </c:pt>
                <c:pt idx="2">
                  <c:v>237.96644752107937</c:v>
                </c:pt>
                <c:pt idx="3">
                  <c:v>255.6262432465619</c:v>
                </c:pt>
                <c:pt idx="4">
                  <c:v>249.72731938073392</c:v>
                </c:pt>
                <c:pt idx="5">
                  <c:v>202.80613981835384</c:v>
                </c:pt>
                <c:pt idx="6">
                  <c:v>233.9980987977346</c:v>
                </c:pt>
                <c:pt idx="7">
                  <c:v>342.14957980518898</c:v>
                </c:pt>
                <c:pt idx="8">
                  <c:v>177.10085893916582</c:v>
                </c:pt>
                <c:pt idx="9">
                  <c:v>254.50627090301003</c:v>
                </c:pt>
                <c:pt idx="10">
                  <c:v>261.56960470738414</c:v>
                </c:pt>
                <c:pt idx="11">
                  <c:v>241.31845969549934</c:v>
                </c:pt>
                <c:pt idx="12">
                  <c:v>144.16675465104947</c:v>
                </c:pt>
                <c:pt idx="13">
                  <c:v>210.30784618484299</c:v>
                </c:pt>
                <c:pt idx="14">
                  <c:v>187.23407229694354</c:v>
                </c:pt>
                <c:pt idx="15">
                  <c:v>186.90658335890214</c:v>
                </c:pt>
                <c:pt idx="16">
                  <c:v>116.89303471259652</c:v>
                </c:pt>
                <c:pt idx="17">
                  <c:v>140.92272957305849</c:v>
                </c:pt>
                <c:pt idx="18">
                  <c:v>129.03786142721606</c:v>
                </c:pt>
                <c:pt idx="19">
                  <c:v>98.166421202017219</c:v>
                </c:pt>
                <c:pt idx="20">
                  <c:v>88.373892142740289</c:v>
                </c:pt>
                <c:pt idx="21">
                  <c:v>81.121098031279956</c:v>
                </c:pt>
              </c:numCache>
            </c:numRef>
          </c:val>
        </c:ser>
        <c:dropLines/>
        <c:marker val="1"/>
        <c:axId val="188051456"/>
        <c:axId val="188052992"/>
      </c:lineChart>
      <c:catAx>
        <c:axId val="188051456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052992"/>
        <c:crosses val="autoZero"/>
        <c:auto val="1"/>
        <c:lblAlgn val="ctr"/>
        <c:lblOffset val="100"/>
      </c:catAx>
      <c:valAx>
        <c:axId val="188052992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051456"/>
        <c:crosses val="autoZero"/>
        <c:crossBetween val="between"/>
      </c:valAx>
      <c:spPr>
        <a:gradFill flip="none" rotWithShape="1">
          <a:gsLst>
            <a:gs pos="0">
              <a:srgbClr val="4F81BD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17100000" scaled="0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71A4D5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Pr>
        <a:bodyPr/>
        <a:lstStyle/>
        <a:p>
          <a:pPr>
            <a:defRPr>
              <a:solidFill>
                <a:schemeClr val="bg1"/>
              </a:solidFill>
            </a:defRPr>
          </a:pPr>
          <a:endParaRPr lang="de-DE"/>
        </a:p>
      </c:txPr>
    </c:title>
    <c:plotArea>
      <c:layout/>
      <c:lineChart>
        <c:grouping val="standard"/>
        <c:ser>
          <c:idx val="0"/>
          <c:order val="0"/>
          <c:tx>
            <c:v>idle Leistungsaufnahme</c:v>
          </c:tx>
          <c:spPr>
            <a:ln>
              <a:solidFill>
                <a:srgbClr val="FF6600"/>
              </a:solidFill>
            </a:ln>
          </c:spPr>
          <c:marker>
            <c:spPr>
              <a:solidFill>
                <a:srgbClr val="FF6600"/>
              </a:solidFill>
              <a:ln>
                <a:noFill/>
              </a:ln>
            </c:spPr>
          </c:marker>
          <c:dLbls>
            <c:dLblPos val="b"/>
            <c:showVal val="1"/>
          </c:dLbls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Tabelle1!$D$2:$D$23</c:f>
              <c:numCache>
                <c:formatCode>0.0</c:formatCode>
                <c:ptCount val="22"/>
                <c:pt idx="0">
                  <c:v>14.57</c:v>
                </c:pt>
                <c:pt idx="1">
                  <c:v>12.06</c:v>
                </c:pt>
                <c:pt idx="2">
                  <c:v>20.2</c:v>
                </c:pt>
                <c:pt idx="3">
                  <c:v>16.190000000000001</c:v>
                </c:pt>
                <c:pt idx="4">
                  <c:v>14.38</c:v>
                </c:pt>
                <c:pt idx="5">
                  <c:v>17.489999999999998</c:v>
                </c:pt>
                <c:pt idx="6">
                  <c:v>14.87</c:v>
                </c:pt>
                <c:pt idx="7">
                  <c:v>19.52</c:v>
                </c:pt>
                <c:pt idx="8">
                  <c:v>14.41</c:v>
                </c:pt>
                <c:pt idx="9">
                  <c:v>18.72</c:v>
                </c:pt>
                <c:pt idx="10">
                  <c:v>18.05</c:v>
                </c:pt>
                <c:pt idx="11">
                  <c:v>20.79</c:v>
                </c:pt>
                <c:pt idx="12">
                  <c:v>30.9</c:v>
                </c:pt>
                <c:pt idx="13">
                  <c:v>21.439999999999998</c:v>
                </c:pt>
                <c:pt idx="14">
                  <c:v>16.350000000000001</c:v>
                </c:pt>
                <c:pt idx="15">
                  <c:v>21.439999999999998</c:v>
                </c:pt>
                <c:pt idx="16">
                  <c:v>47.18</c:v>
                </c:pt>
                <c:pt idx="17">
                  <c:v>24.14</c:v>
                </c:pt>
                <c:pt idx="18">
                  <c:v>21.87</c:v>
                </c:pt>
                <c:pt idx="19">
                  <c:v>31.12</c:v>
                </c:pt>
                <c:pt idx="20">
                  <c:v>37.130000000000003</c:v>
                </c:pt>
                <c:pt idx="21">
                  <c:v>51.87</c:v>
                </c:pt>
              </c:numCache>
            </c:numRef>
          </c:val>
        </c:ser>
        <c:dropLines/>
        <c:marker val="1"/>
        <c:axId val="188221696"/>
        <c:axId val="188235776"/>
      </c:lineChart>
      <c:catAx>
        <c:axId val="188221696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235776"/>
        <c:crosses val="autoZero"/>
        <c:auto val="1"/>
        <c:lblAlgn val="ctr"/>
        <c:lblOffset val="100"/>
      </c:catAx>
      <c:valAx>
        <c:axId val="188235776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221696"/>
        <c:crosses val="autoZero"/>
        <c:crossBetween val="between"/>
      </c:valAx>
      <c:spPr>
        <a:gradFill flip="none" rotWithShape="1">
          <a:gsLst>
            <a:gs pos="0">
              <a:srgbClr val="4F81BD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2700000" scaled="1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71A4D5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Pr>
        <a:bodyPr/>
        <a:lstStyle/>
        <a:p>
          <a:pPr>
            <a:defRPr>
              <a:solidFill>
                <a:schemeClr val="bg1"/>
              </a:solidFill>
            </a:defRPr>
          </a:pPr>
          <a:endParaRPr lang="de-DE"/>
        </a:p>
      </c:txPr>
    </c:title>
    <c:plotArea>
      <c:layout/>
      <c:lineChart>
        <c:grouping val="standard"/>
        <c:ser>
          <c:idx val="0"/>
          <c:order val="0"/>
          <c:tx>
            <c:v>multi Monitor Leistungsaufnahme</c:v>
          </c:tx>
          <c:spPr>
            <a:ln>
              <a:solidFill>
                <a:srgbClr val="FF6600"/>
              </a:solidFill>
            </a:ln>
          </c:spPr>
          <c:marker>
            <c:spPr>
              <a:solidFill>
                <a:srgbClr val="FF6600"/>
              </a:solidFill>
              <a:ln>
                <a:noFill/>
              </a:ln>
            </c:spPr>
          </c:marker>
          <c:dLbls>
            <c:dLblPos val="b"/>
            <c:showVal val="1"/>
          </c:dLbls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Tabelle1!$E$2:$E$23</c:f>
              <c:numCache>
                <c:formatCode>0.0</c:formatCode>
                <c:ptCount val="22"/>
                <c:pt idx="0">
                  <c:v>27.4</c:v>
                </c:pt>
                <c:pt idx="1">
                  <c:v>30.1</c:v>
                </c:pt>
                <c:pt idx="2">
                  <c:v>48.2</c:v>
                </c:pt>
                <c:pt idx="3">
                  <c:v>35.6</c:v>
                </c:pt>
                <c:pt idx="4">
                  <c:v>39.1</c:v>
                </c:pt>
                <c:pt idx="5">
                  <c:v>43.9</c:v>
                </c:pt>
                <c:pt idx="6">
                  <c:v>46.8</c:v>
                </c:pt>
                <c:pt idx="7">
                  <c:v>41.8</c:v>
                </c:pt>
                <c:pt idx="8" formatCode="General">
                  <c:v>47.8</c:v>
                </c:pt>
                <c:pt idx="9">
                  <c:v>39.9</c:v>
                </c:pt>
                <c:pt idx="10">
                  <c:v>43.2</c:v>
                </c:pt>
                <c:pt idx="11">
                  <c:v>52.1</c:v>
                </c:pt>
                <c:pt idx="12">
                  <c:v>86</c:v>
                </c:pt>
                <c:pt idx="13">
                  <c:v>44.2</c:v>
                </c:pt>
                <c:pt idx="14">
                  <c:v>57.1</c:v>
                </c:pt>
                <c:pt idx="15">
                  <c:v>44.2</c:v>
                </c:pt>
                <c:pt idx="16">
                  <c:v>113.2</c:v>
                </c:pt>
                <c:pt idx="17">
                  <c:v>69.7</c:v>
                </c:pt>
                <c:pt idx="18">
                  <c:v>65.8</c:v>
                </c:pt>
                <c:pt idx="19">
                  <c:v>91.8</c:v>
                </c:pt>
                <c:pt idx="20">
                  <c:v>69.099999999999994</c:v>
                </c:pt>
                <c:pt idx="21">
                  <c:v>100.9</c:v>
                </c:pt>
              </c:numCache>
            </c:numRef>
          </c:val>
        </c:ser>
        <c:dropLines/>
        <c:marker val="1"/>
        <c:axId val="188268928"/>
        <c:axId val="188270464"/>
      </c:lineChart>
      <c:catAx>
        <c:axId val="188268928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270464"/>
        <c:crosses val="autoZero"/>
        <c:auto val="1"/>
        <c:lblAlgn val="ctr"/>
        <c:lblOffset val="100"/>
      </c:catAx>
      <c:valAx>
        <c:axId val="188270464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268928"/>
        <c:crosses val="autoZero"/>
        <c:crossBetween val="between"/>
      </c:valAx>
      <c:spPr>
        <a:gradFill flip="none" rotWithShape="1">
          <a:gsLst>
            <a:gs pos="0">
              <a:srgbClr val="4F81BD"/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2700000" scaled="1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71A4D5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layout/>
      <c:txPr>
        <a:bodyPr/>
        <a:lstStyle/>
        <a:p>
          <a:pPr>
            <a:defRPr>
              <a:solidFill>
                <a:schemeClr val="bg1"/>
              </a:solidFill>
            </a:defRPr>
          </a:pPr>
          <a:endParaRPr lang="de-DE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Tabelle1!$B$1</c:f>
              <c:strCache>
                <c:ptCount val="1"/>
                <c:pt idx="0">
                  <c:v>Preis     </c:v>
                </c:pt>
              </c:strCache>
            </c:strRef>
          </c:tx>
          <c:spPr>
            <a:solidFill>
              <a:srgbClr val="9E783E"/>
            </a:solidFill>
          </c:spP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Tabelle1!$B$2:$B$23</c:f>
              <c:numCache>
                <c:formatCode>General</c:formatCode>
                <c:ptCount val="22"/>
                <c:pt idx="0">
                  <c:v>80</c:v>
                </c:pt>
                <c:pt idx="1">
                  <c:v>80</c:v>
                </c:pt>
                <c:pt idx="2">
                  <c:v>90</c:v>
                </c:pt>
                <c:pt idx="3">
                  <c:v>95</c:v>
                </c:pt>
                <c:pt idx="4">
                  <c:v>95</c:v>
                </c:pt>
                <c:pt idx="5">
                  <c:v>110</c:v>
                </c:pt>
                <c:pt idx="6">
                  <c:v>110</c:v>
                </c:pt>
                <c:pt idx="7">
                  <c:v>110</c:v>
                </c:pt>
                <c:pt idx="8">
                  <c:v>115</c:v>
                </c:pt>
                <c:pt idx="9">
                  <c:v>130</c:v>
                </c:pt>
                <c:pt idx="10">
                  <c:v>145</c:v>
                </c:pt>
                <c:pt idx="11">
                  <c:v>160</c:v>
                </c:pt>
                <c:pt idx="12">
                  <c:v>175</c:v>
                </c:pt>
                <c:pt idx="13">
                  <c:v>185</c:v>
                </c:pt>
                <c:pt idx="14">
                  <c:v>190</c:v>
                </c:pt>
                <c:pt idx="15">
                  <c:v>205</c:v>
                </c:pt>
                <c:pt idx="16">
                  <c:v>245</c:v>
                </c:pt>
                <c:pt idx="17">
                  <c:v>260</c:v>
                </c:pt>
                <c:pt idx="18">
                  <c:v>265</c:v>
                </c:pt>
                <c:pt idx="19">
                  <c:v>390</c:v>
                </c:pt>
                <c:pt idx="20">
                  <c:v>540</c:v>
                </c:pt>
                <c:pt idx="21">
                  <c:v>600</c:v>
                </c:pt>
              </c:numCache>
            </c:numRef>
          </c:val>
        </c:ser>
        <c:dLbls>
          <c:showVal val="1"/>
        </c:dLbls>
        <c:axId val="188495360"/>
        <c:axId val="188496896"/>
      </c:barChart>
      <c:catAx>
        <c:axId val="188495360"/>
        <c:scaling>
          <c:orientation val="minMax"/>
        </c:scaling>
        <c:axPos val="b"/>
        <c:numFmt formatCode="@" sourceLinked="0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496896"/>
        <c:crosses val="autoZero"/>
        <c:auto val="1"/>
        <c:lblAlgn val="ctr"/>
        <c:lblOffset val="100"/>
      </c:catAx>
      <c:valAx>
        <c:axId val="18849689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495360"/>
        <c:crosses val="autoZero"/>
        <c:crossBetween val="between"/>
      </c:valAx>
      <c:spPr>
        <a:gradFill flip="none" rotWithShape="1">
          <a:gsLst>
            <a:gs pos="0">
              <a:srgbClr val="FFEFD1"/>
            </a:gs>
            <a:gs pos="49000">
              <a:srgbClr val="F0EBD5"/>
            </a:gs>
            <a:gs pos="95000">
              <a:srgbClr val="D1C39F"/>
            </a:gs>
          </a:gsLst>
          <a:lin ang="15000000" scaled="0"/>
          <a:tileRect/>
        </a:gradFill>
      </c:spPr>
    </c:plotArea>
    <c:legend>
      <c:legendPos val="t"/>
      <c:layout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33352C"/>
    </a:solidFill>
    <a:ln>
      <a:solidFill>
        <a:schemeClr val="tx1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layout/>
      <c:txPr>
        <a:bodyPr/>
        <a:lstStyle/>
        <a:p>
          <a:pPr>
            <a:defRPr baseline="0">
              <a:solidFill>
                <a:schemeClr val="bg1"/>
              </a:solidFill>
            </a:defRPr>
          </a:pPr>
          <a:endParaRPr lang="de-DE"/>
        </a:p>
      </c:txPr>
    </c:title>
    <c:plotArea>
      <c:layout/>
      <c:lineChart>
        <c:grouping val="standard"/>
        <c:ser>
          <c:idx val="0"/>
          <c:order val="0"/>
          <c:tx>
            <c:v>Leistung/Watt</c:v>
          </c:tx>
          <c:spPr>
            <a:ln>
              <a:solidFill>
                <a:srgbClr val="9E783E"/>
              </a:solidFill>
            </a:ln>
          </c:spPr>
          <c:marker>
            <c:spPr>
              <a:solidFill>
                <a:srgbClr val="9E783E"/>
              </a:solidFill>
              <a:ln>
                <a:noFill/>
              </a:ln>
            </c:spPr>
          </c:marker>
          <c:dLbls>
            <c:delete val="1"/>
          </c:dLbls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Tabelle1!$P$2:$P$23</c:f>
              <c:numCache>
                <c:formatCode>0.0</c:formatCode>
                <c:ptCount val="22"/>
                <c:pt idx="0">
                  <c:v>1.3243135613023838</c:v>
                </c:pt>
                <c:pt idx="1">
                  <c:v>0.98352049033643529</c:v>
                </c:pt>
                <c:pt idx="2">
                  <c:v>0.96798695412510394</c:v>
                </c:pt>
                <c:pt idx="3">
                  <c:v>1.2527627701375246</c:v>
                </c:pt>
                <c:pt idx="4">
                  <c:v>1.0702981651376147</c:v>
                </c:pt>
                <c:pt idx="5">
                  <c:v>1.0362169638774579</c:v>
                </c:pt>
                <c:pt idx="6">
                  <c:v>1.0541588056763187</c:v>
                </c:pt>
                <c:pt idx="7">
                  <c:v>1.3377450537537268</c:v>
                </c:pt>
                <c:pt idx="8">
                  <c:v>1.0719262514738985</c:v>
                </c:pt>
                <c:pt idx="9">
                  <c:v>1.2971014492753623</c:v>
                </c:pt>
                <c:pt idx="10">
                  <c:v>1.2681261580600984</c:v>
                </c:pt>
                <c:pt idx="11">
                  <c:v>1.1700067362748401</c:v>
                </c:pt>
                <c:pt idx="12">
                  <c:v>0.83486431158469387</c:v>
                </c:pt>
                <c:pt idx="13">
                  <c:v>1.167465388711395</c:v>
                </c:pt>
                <c:pt idx="14">
                  <c:v>1.1069932587211206</c:v>
                </c:pt>
                <c:pt idx="15">
                  <c:v>1.1585629659211927</c:v>
                </c:pt>
                <c:pt idx="16">
                  <c:v>0.77778828483556839</c:v>
                </c:pt>
                <c:pt idx="17">
                  <c:v>0.98552002014605888</c:v>
                </c:pt>
                <c:pt idx="18">
                  <c:v>0.93644934951030556</c:v>
                </c:pt>
                <c:pt idx="19">
                  <c:v>0.90348389710350419</c:v>
                </c:pt>
                <c:pt idx="20">
                  <c:v>0.87173242163863018</c:v>
                </c:pt>
                <c:pt idx="21">
                  <c:v>0.84559131381360431</c:v>
                </c:pt>
              </c:numCache>
            </c:numRef>
          </c:val>
        </c:ser>
        <c:dLbls>
          <c:showVal val="1"/>
        </c:dLbls>
        <c:dropLines/>
        <c:marker val="1"/>
        <c:axId val="188529664"/>
        <c:axId val="188543744"/>
      </c:lineChart>
      <c:catAx>
        <c:axId val="188529664"/>
        <c:scaling>
          <c:orientation val="minMax"/>
        </c:scaling>
        <c:axPos val="b"/>
        <c:tickLblPos val="nextTo"/>
        <c:spPr>
          <a:noFill/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543744"/>
        <c:crosses val="autoZero"/>
        <c:auto val="1"/>
        <c:lblAlgn val="ctr"/>
        <c:lblOffset val="100"/>
      </c:catAx>
      <c:valAx>
        <c:axId val="188543744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529664"/>
        <c:crosses val="autoZero"/>
        <c:crossBetween val="between"/>
      </c:valAx>
      <c:spPr>
        <a:gradFill flip="none" rotWithShape="1">
          <a:gsLst>
            <a:gs pos="0">
              <a:srgbClr val="FFEFD1"/>
            </a:gs>
            <a:gs pos="49000">
              <a:srgbClr val="F0EBD5"/>
            </a:gs>
            <a:gs pos="100000">
              <a:srgbClr val="D1C39F"/>
            </a:gs>
          </a:gsLst>
          <a:lin ang="5400000" scaled="1"/>
          <a:tileRect/>
        </a:gradFill>
      </c:spPr>
    </c:plotArea>
    <c:legend>
      <c:legendPos val="t"/>
      <c:layout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33352C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</a:defRPr>
            </a:pPr>
            <a:r>
              <a:rPr lang="de-DE">
                <a:solidFill>
                  <a:schemeClr val="bg1"/>
                </a:solidFill>
              </a:rPr>
              <a:t>Preis/Leistung</a:t>
            </a:r>
            <a:r>
              <a:rPr lang="de-DE" baseline="0">
                <a:solidFill>
                  <a:schemeClr val="bg1"/>
                </a:solidFill>
              </a:rPr>
              <a:t> bei 1680x1050</a:t>
            </a:r>
            <a:endParaRPr lang="de-DE">
              <a:solidFill>
                <a:schemeClr val="bg1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Tabelle1!$Q$1</c:f>
              <c:strCache>
                <c:ptCount val="1"/>
                <c:pt idx="0">
                  <c:v>P/L</c:v>
                </c:pt>
              </c:strCache>
            </c:strRef>
          </c:tx>
          <c:spPr>
            <a:ln>
              <a:solidFill>
                <a:srgbClr val="9E783E"/>
              </a:solidFill>
            </a:ln>
          </c:spPr>
          <c:marker>
            <c:spPr>
              <a:solidFill>
                <a:srgbClr val="9E783E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Tabelle1!$Q$2:$Q$23</c:f>
              <c:numCache>
                <c:formatCode>0.0</c:formatCode>
                <c:ptCount val="22"/>
                <c:pt idx="0">
                  <c:v>1.11375</c:v>
                </c:pt>
                <c:pt idx="1">
                  <c:v>1.04375</c:v>
                </c:pt>
                <c:pt idx="2">
                  <c:v>1.3538508644444445</c:v>
                </c:pt>
                <c:pt idx="3">
                  <c:v>1.1178947368421053</c:v>
                </c:pt>
                <c:pt idx="4">
                  <c:v>1.2557894736842106</c:v>
                </c:pt>
                <c:pt idx="5">
                  <c:v>1.0401500000000001</c:v>
                </c:pt>
                <c:pt idx="6">
                  <c:v>1.1345454545454545</c:v>
                </c:pt>
                <c:pt idx="7">
                  <c:v>1.35</c:v>
                </c:pt>
                <c:pt idx="8">
                  <c:v>0.86956521739130432</c:v>
                </c:pt>
                <c:pt idx="9">
                  <c:v>1.0523076923076924</c:v>
                </c:pt>
                <c:pt idx="10">
                  <c:v>1.1027586206896551</c:v>
                </c:pt>
                <c:pt idx="11">
                  <c:v>1.076875</c:v>
                </c:pt>
                <c:pt idx="12">
                  <c:v>0.90628571428571425</c:v>
                </c:pt>
                <c:pt idx="13">
                  <c:v>0.92864864864864871</c:v>
                </c:pt>
                <c:pt idx="14">
                  <c:v>0.87000000000000011</c:v>
                </c:pt>
                <c:pt idx="15">
                  <c:v>0.82878048780487812</c:v>
                </c:pt>
                <c:pt idx="16">
                  <c:v>0.76796408163265306</c:v>
                </c:pt>
                <c:pt idx="17">
                  <c:v>0.7369230769230769</c:v>
                </c:pt>
                <c:pt idx="18">
                  <c:v>0.69735849056603783</c:v>
                </c:pt>
                <c:pt idx="19">
                  <c:v>0.54846153846153844</c:v>
                </c:pt>
                <c:pt idx="20">
                  <c:v>0.46907407407407409</c:v>
                </c:pt>
                <c:pt idx="21">
                  <c:v>0.4453333333333333</c:v>
                </c:pt>
              </c:numCache>
            </c:numRef>
          </c:val>
        </c:ser>
        <c:ser>
          <c:idx val="1"/>
          <c:order val="1"/>
          <c:tx>
            <c:strRef>
              <c:f>Tabelle1!$R$1</c:f>
              <c:strCache>
                <c:ptCount val="1"/>
                <c:pt idx="0">
                  <c:v>P/L (AA)</c:v>
                </c:pt>
              </c:strCache>
            </c:strRef>
          </c:tx>
          <c:spPr>
            <a:ln>
              <a:solidFill>
                <a:srgbClr val="283A2C"/>
              </a:solidFill>
            </a:ln>
          </c:spPr>
          <c:marker>
            <c:spPr>
              <a:solidFill>
                <a:srgbClr val="283A2C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Tabelle1!$R$2:$R$23</c:f>
              <c:numCache>
                <c:formatCode>0.0</c:formatCode>
                <c:ptCount val="22"/>
                <c:pt idx="0">
                  <c:v>0.99</c:v>
                </c:pt>
                <c:pt idx="1">
                  <c:v>0.99750000000000016</c:v>
                </c:pt>
                <c:pt idx="2">
                  <c:v>1.1769722166666667</c:v>
                </c:pt>
                <c:pt idx="3">
                  <c:v>0.97842105263157897</c:v>
                </c:pt>
                <c:pt idx="4">
                  <c:v>1.1894736842105262</c:v>
                </c:pt>
                <c:pt idx="5">
                  <c:v>0.95595818181818193</c:v>
                </c:pt>
                <c:pt idx="6">
                  <c:v>1.1490909090909092</c:v>
                </c:pt>
                <c:pt idx="7">
                  <c:v>1.2463636363636363</c:v>
                </c:pt>
                <c:pt idx="8">
                  <c:v>0.86956521739130432</c:v>
                </c:pt>
                <c:pt idx="9">
                  <c:v>0.95192307692307687</c:v>
                </c:pt>
                <c:pt idx="10">
                  <c:v>0.99724137931034473</c:v>
                </c:pt>
                <c:pt idx="11">
                  <c:v>1.0053125000000001</c:v>
                </c:pt>
                <c:pt idx="12">
                  <c:v>0.87200000000000011</c:v>
                </c:pt>
                <c:pt idx="13">
                  <c:v>0.8959459459459459</c:v>
                </c:pt>
                <c:pt idx="14">
                  <c:v>0.87131578947368427</c:v>
                </c:pt>
                <c:pt idx="15">
                  <c:v>0.79682926829268308</c:v>
                </c:pt>
                <c:pt idx="16">
                  <c:v>0.76514149468784054</c:v>
                </c:pt>
                <c:pt idx="17">
                  <c:v>0.72442307692307695</c:v>
                </c:pt>
                <c:pt idx="18">
                  <c:v>0.69509433962264144</c:v>
                </c:pt>
                <c:pt idx="19">
                  <c:v>0.55769230769230771</c:v>
                </c:pt>
                <c:pt idx="20">
                  <c:v>0.53046296296296291</c:v>
                </c:pt>
                <c:pt idx="21">
                  <c:v>0.51400000000000001</c:v>
                </c:pt>
              </c:numCache>
            </c:numRef>
          </c:val>
        </c:ser>
        <c:ser>
          <c:idx val="2"/>
          <c:order val="2"/>
          <c:tx>
            <c:v>P/L (SSAA)</c:v>
          </c:tx>
          <c:spPr>
            <a:ln>
              <a:solidFill>
                <a:srgbClr val="A9AC92"/>
              </a:solidFill>
            </a:ln>
          </c:spPr>
          <c:marker>
            <c:spPr>
              <a:solidFill>
                <a:srgbClr val="A9AC92"/>
              </a:solidFill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Tabelle1!$S$2:$S$23</c:f>
              <c:numCache>
                <c:formatCode>0.00</c:formatCode>
                <c:ptCount val="22"/>
                <c:pt idx="0">
                  <c:v>0.47700000000000009</c:v>
                </c:pt>
                <c:pt idx="1">
                  <c:v>0.42700000000000005</c:v>
                </c:pt>
                <c:pt idx="2">
                  <c:v>0.55630822666666679</c:v>
                </c:pt>
                <c:pt idx="3">
                  <c:v>0.47915789473684217</c:v>
                </c:pt>
                <c:pt idx="4">
                  <c:v>0.5178947368421053</c:v>
                </c:pt>
                <c:pt idx="5">
                  <c:v>0.44654545454545458</c:v>
                </c:pt>
                <c:pt idx="6">
                  <c:v>0.47490909090909095</c:v>
                </c:pt>
                <c:pt idx="7">
                  <c:v>0.60654545454545461</c:v>
                </c:pt>
                <c:pt idx="8">
                  <c:v>0.35130434782608699</c:v>
                </c:pt>
                <c:pt idx="9">
                  <c:v>0.43753846153846149</c:v>
                </c:pt>
                <c:pt idx="10">
                  <c:v>0.47889655172413792</c:v>
                </c:pt>
                <c:pt idx="11">
                  <c:v>0.46450000000000008</c:v>
                </c:pt>
                <c:pt idx="12">
                  <c:v>0.36251428571428573</c:v>
                </c:pt>
                <c:pt idx="13">
                  <c:v>0.42248648648648657</c:v>
                </c:pt>
                <c:pt idx="14">
                  <c:v>0.3625263157894737</c:v>
                </c:pt>
                <c:pt idx="15">
                  <c:v>0.37697560975609756</c:v>
                </c:pt>
                <c:pt idx="16">
                  <c:v>0.32457142857142862</c:v>
                </c:pt>
                <c:pt idx="17">
                  <c:v>0.30492307692307691</c:v>
                </c:pt>
                <c:pt idx="18">
                  <c:v>0.34083018867924531</c:v>
                </c:pt>
                <c:pt idx="19">
                  <c:v>0.23261538461538464</c:v>
                </c:pt>
                <c:pt idx="20">
                  <c:v>0.26370370370370372</c:v>
                </c:pt>
                <c:pt idx="21">
                  <c:v>0.24199999999999999</c:v>
                </c:pt>
              </c:numCache>
            </c:numRef>
          </c:val>
        </c:ser>
        <c:dropLines/>
        <c:marker val="1"/>
        <c:axId val="188382208"/>
        <c:axId val="188404480"/>
      </c:lineChart>
      <c:catAx>
        <c:axId val="188382208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404480"/>
        <c:crosses val="autoZero"/>
        <c:auto val="1"/>
        <c:lblAlgn val="ctr"/>
        <c:lblOffset val="100"/>
      </c:catAx>
      <c:valAx>
        <c:axId val="188404480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382208"/>
        <c:crosses val="autoZero"/>
        <c:crossBetween val="between"/>
      </c:valAx>
      <c:spPr>
        <a:gradFill flip="none" rotWithShape="1">
          <a:gsLst>
            <a:gs pos="0">
              <a:srgbClr val="FFEFD1"/>
            </a:gs>
            <a:gs pos="43000">
              <a:srgbClr val="F0EBD5"/>
            </a:gs>
            <a:gs pos="77000">
              <a:srgbClr val="D1C39F"/>
            </a:gs>
          </a:gsLst>
          <a:lin ang="6000000" scaled="0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33352C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</a:defRPr>
            </a:pPr>
            <a:r>
              <a:rPr lang="de-DE">
                <a:solidFill>
                  <a:schemeClr val="bg1"/>
                </a:solidFill>
              </a:rPr>
              <a:t>Preis/Leistung bei </a:t>
            </a:r>
            <a:r>
              <a:rPr lang="de-DE" sz="1800" b="1" i="0" u="none" strike="noStrike" baseline="0">
                <a:solidFill>
                  <a:schemeClr val="bg1"/>
                </a:solidFill>
              </a:rPr>
              <a:t>1920x1200</a:t>
            </a:r>
            <a:endParaRPr lang="de-DE">
              <a:solidFill>
                <a:schemeClr val="bg1"/>
              </a:solidFill>
            </a:endParaRP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Tabelle1!$T$1</c:f>
              <c:strCache>
                <c:ptCount val="1"/>
                <c:pt idx="0">
                  <c:v>P/L HR</c:v>
                </c:pt>
              </c:strCache>
            </c:strRef>
          </c:tx>
          <c:spPr>
            <a:ln>
              <a:solidFill>
                <a:srgbClr val="9E783E"/>
              </a:solidFill>
            </a:ln>
          </c:spPr>
          <c:marker>
            <c:spPr>
              <a:solidFill>
                <a:srgbClr val="9E783E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Tabelle1!$T$2:$T$23</c:f>
              <c:numCache>
                <c:formatCode>0.0</c:formatCode>
                <c:ptCount val="22"/>
                <c:pt idx="0">
                  <c:v>1.1107125000000002</c:v>
                </c:pt>
                <c:pt idx="1">
                  <c:v>1.0695749999999999</c:v>
                </c:pt>
                <c:pt idx="2">
                  <c:v>1.4298630444444442</c:v>
                </c:pt>
                <c:pt idx="3">
                  <c:v>1.1547368421052633</c:v>
                </c:pt>
                <c:pt idx="4">
                  <c:v>1.2842105263157895</c:v>
                </c:pt>
                <c:pt idx="5">
                  <c:v>1.0771218181818181</c:v>
                </c:pt>
                <c:pt idx="6">
                  <c:v>1.1727272727272726</c:v>
                </c:pt>
                <c:pt idx="7">
                  <c:v>1.4345454545454546</c:v>
                </c:pt>
                <c:pt idx="8">
                  <c:v>0.86956521739130432</c:v>
                </c:pt>
                <c:pt idx="9">
                  <c:v>1.1038461538461539</c:v>
                </c:pt>
                <c:pt idx="10">
                  <c:v>1.1627586206896552</c:v>
                </c:pt>
                <c:pt idx="11">
                  <c:v>1.1468750000000001</c:v>
                </c:pt>
                <c:pt idx="12">
                  <c:v>0.92571428571428571</c:v>
                </c:pt>
                <c:pt idx="13">
                  <c:v>0.99297297297297293</c:v>
                </c:pt>
                <c:pt idx="14">
                  <c:v>0.89789473684210519</c:v>
                </c:pt>
                <c:pt idx="15">
                  <c:v>0.88926829268292684</c:v>
                </c:pt>
                <c:pt idx="16">
                  <c:v>0.79925714285714289</c:v>
                </c:pt>
                <c:pt idx="17">
                  <c:v>0.7646153846153847</c:v>
                </c:pt>
                <c:pt idx="18">
                  <c:v>0.75471698113207553</c:v>
                </c:pt>
                <c:pt idx="19">
                  <c:v>0.57666666666666666</c:v>
                </c:pt>
                <c:pt idx="20">
                  <c:v>0.52444444444444438</c:v>
                </c:pt>
                <c:pt idx="21">
                  <c:v>0.48966666666666669</c:v>
                </c:pt>
              </c:numCache>
            </c:numRef>
          </c:val>
        </c:ser>
        <c:ser>
          <c:idx val="1"/>
          <c:order val="1"/>
          <c:tx>
            <c:strRef>
              <c:f>Tabelle1!$U$1</c:f>
              <c:strCache>
                <c:ptCount val="1"/>
                <c:pt idx="0">
                  <c:v>P/L HR (AA)</c:v>
                </c:pt>
              </c:strCache>
            </c:strRef>
          </c:tx>
          <c:spPr>
            <a:ln>
              <a:solidFill>
                <a:srgbClr val="283A2C"/>
              </a:solidFill>
            </a:ln>
          </c:spPr>
          <c:marker>
            <c:spPr>
              <a:solidFill>
                <a:srgbClr val="283A2C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Tabelle1!$U$2:$U$23</c:f>
              <c:numCache>
                <c:formatCode>0.0</c:formatCode>
                <c:ptCount val="22"/>
                <c:pt idx="0">
                  <c:v>1.0359218750000001</c:v>
                </c:pt>
                <c:pt idx="1">
                  <c:v>1.011109375</c:v>
                </c:pt>
                <c:pt idx="2">
                  <c:v>1.2148174558333331</c:v>
                </c:pt>
                <c:pt idx="3">
                  <c:v>1.0447368421052632</c:v>
                </c:pt>
                <c:pt idx="4">
                  <c:v>1.1826315789473683</c:v>
                </c:pt>
                <c:pt idx="5">
                  <c:v>1.0471454545454546</c:v>
                </c:pt>
                <c:pt idx="6">
                  <c:v>1.216818181818182</c:v>
                </c:pt>
                <c:pt idx="7">
                  <c:v>1.3536363636363635</c:v>
                </c:pt>
                <c:pt idx="8">
                  <c:v>0.86956521739130432</c:v>
                </c:pt>
                <c:pt idx="9">
                  <c:v>1.0226923076923076</c:v>
                </c:pt>
                <c:pt idx="10">
                  <c:v>1.0796551724137933</c:v>
                </c:pt>
                <c:pt idx="11">
                  <c:v>1.1131249999999999</c:v>
                </c:pt>
                <c:pt idx="12">
                  <c:v>0.93142857142857138</c:v>
                </c:pt>
                <c:pt idx="13">
                  <c:v>0.97486486486486501</c:v>
                </c:pt>
                <c:pt idx="14">
                  <c:v>0.92157894736842105</c:v>
                </c:pt>
                <c:pt idx="15">
                  <c:v>0.88146341463414624</c:v>
                </c:pt>
                <c:pt idx="16">
                  <c:v>0.83161653061224483</c:v>
                </c:pt>
                <c:pt idx="17">
                  <c:v>0.78442307692307689</c:v>
                </c:pt>
                <c:pt idx="18">
                  <c:v>0.75377358490566038</c:v>
                </c:pt>
                <c:pt idx="19">
                  <c:v>0.60461538461538467</c:v>
                </c:pt>
                <c:pt idx="20">
                  <c:v>0.6102777777777777</c:v>
                </c:pt>
                <c:pt idx="21">
                  <c:v>0.57066666666666666</c:v>
                </c:pt>
              </c:numCache>
            </c:numRef>
          </c:val>
        </c:ser>
        <c:ser>
          <c:idx val="2"/>
          <c:order val="2"/>
          <c:tx>
            <c:v>P/L HR (SSAA)</c:v>
          </c:tx>
          <c:spPr>
            <a:ln>
              <a:solidFill>
                <a:srgbClr val="A9AC92"/>
              </a:solidFill>
            </a:ln>
          </c:spPr>
          <c:marker>
            <c:spPr>
              <a:solidFill>
                <a:srgbClr val="A9AC92"/>
              </a:solidFill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Tabelle1!$V$2:$V$23</c:f>
              <c:numCache>
                <c:formatCode>0.00</c:formatCode>
                <c:ptCount val="22"/>
                <c:pt idx="0">
                  <c:v>0.41399999999999998</c:v>
                </c:pt>
                <c:pt idx="1">
                  <c:v>0.36899999999999999</c:v>
                </c:pt>
                <c:pt idx="2">
                  <c:v>0.52420421699999986</c:v>
                </c:pt>
                <c:pt idx="3">
                  <c:v>0.44052631578947371</c:v>
                </c:pt>
                <c:pt idx="4">
                  <c:v>0.46042105263157895</c:v>
                </c:pt>
                <c:pt idx="5">
                  <c:v>0.40090909090909088</c:v>
                </c:pt>
                <c:pt idx="6">
                  <c:v>0.41645454545454552</c:v>
                </c:pt>
                <c:pt idx="7">
                  <c:v>0.56045454545454543</c:v>
                </c:pt>
                <c:pt idx="8">
                  <c:v>0.29973913043478262</c:v>
                </c:pt>
                <c:pt idx="9">
                  <c:v>0.40223076923076923</c:v>
                </c:pt>
                <c:pt idx="10">
                  <c:v>0.44068965517241376</c:v>
                </c:pt>
                <c:pt idx="11">
                  <c:v>0.46124999999999999</c:v>
                </c:pt>
                <c:pt idx="12">
                  <c:v>0.33582857142857142</c:v>
                </c:pt>
                <c:pt idx="13">
                  <c:v>0.39843243243243248</c:v>
                </c:pt>
                <c:pt idx="14">
                  <c:v>0.3348947368421053</c:v>
                </c:pt>
                <c:pt idx="15">
                  <c:v>0.36087804878048785</c:v>
                </c:pt>
                <c:pt idx="16">
                  <c:v>0.28800000000000003</c:v>
                </c:pt>
                <c:pt idx="17">
                  <c:v>0.27830769230769231</c:v>
                </c:pt>
                <c:pt idx="18">
                  <c:v>0.31143396226415093</c:v>
                </c:pt>
                <c:pt idx="19">
                  <c:v>0.21046153846153845</c:v>
                </c:pt>
                <c:pt idx="20">
                  <c:v>0.25266666666666665</c:v>
                </c:pt>
                <c:pt idx="21">
                  <c:v>0.22155</c:v>
                </c:pt>
              </c:numCache>
            </c:numRef>
          </c:val>
        </c:ser>
        <c:dropLines/>
        <c:marker val="1"/>
        <c:axId val="188418304"/>
        <c:axId val="188432384"/>
      </c:lineChart>
      <c:catAx>
        <c:axId val="188418304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432384"/>
        <c:crosses val="autoZero"/>
        <c:auto val="1"/>
        <c:lblAlgn val="ctr"/>
        <c:lblOffset val="100"/>
      </c:catAx>
      <c:valAx>
        <c:axId val="188432384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418304"/>
        <c:crosses val="autoZero"/>
        <c:crossBetween val="between"/>
      </c:valAx>
      <c:spPr>
        <a:gradFill flip="none" rotWithShape="1">
          <a:gsLst>
            <a:gs pos="0">
              <a:srgbClr val="FFEFD1"/>
            </a:gs>
            <a:gs pos="50000">
              <a:srgbClr val="F0EBD5"/>
            </a:gs>
            <a:gs pos="81000">
              <a:srgbClr val="D1C39F"/>
            </a:gs>
          </a:gsLst>
          <a:lin ang="6000000" scaled="0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33352C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Pr>
        <a:bodyPr/>
        <a:lstStyle/>
        <a:p>
          <a:pPr>
            <a:defRPr>
              <a:solidFill>
                <a:schemeClr val="bg1"/>
              </a:solidFill>
            </a:defRPr>
          </a:pPr>
          <a:endParaRPr lang="de-DE"/>
        </a:p>
      </c:txPr>
    </c:title>
    <c:plotArea>
      <c:layout/>
      <c:lineChart>
        <c:grouping val="standard"/>
        <c:ser>
          <c:idx val="0"/>
          <c:order val="0"/>
          <c:tx>
            <c:v>Leistung/Watt + P/L</c:v>
          </c:tx>
          <c:spPr>
            <a:ln>
              <a:solidFill>
                <a:srgbClr val="9E783E"/>
              </a:solidFill>
            </a:ln>
          </c:spPr>
          <c:marker>
            <c:spPr>
              <a:solidFill>
                <a:srgbClr val="9E783E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Tabelle1!$Y$2:$Y$23</c:f>
              <c:numCache>
                <c:formatCode>0.0</c:formatCode>
                <c:ptCount val="22"/>
                <c:pt idx="0">
                  <c:v>267.36997925661217</c:v>
                </c:pt>
                <c:pt idx="1">
                  <c:v>192.56532858764385</c:v>
                </c:pt>
                <c:pt idx="2">
                  <c:v>237.96644752107937</c:v>
                </c:pt>
                <c:pt idx="3">
                  <c:v>255.6262432465619</c:v>
                </c:pt>
                <c:pt idx="4">
                  <c:v>249.72731938073392</c:v>
                </c:pt>
                <c:pt idx="5">
                  <c:v>202.80613981835384</c:v>
                </c:pt>
                <c:pt idx="6">
                  <c:v>233.9980987977346</c:v>
                </c:pt>
                <c:pt idx="7">
                  <c:v>342.14957980518898</c:v>
                </c:pt>
                <c:pt idx="8">
                  <c:v>177.10085893916582</c:v>
                </c:pt>
                <c:pt idx="9">
                  <c:v>254.50627090301003</c:v>
                </c:pt>
                <c:pt idx="10">
                  <c:v>261.56960470738414</c:v>
                </c:pt>
                <c:pt idx="11">
                  <c:v>241.31845969549934</c:v>
                </c:pt>
                <c:pt idx="12">
                  <c:v>144.16675465104947</c:v>
                </c:pt>
                <c:pt idx="13">
                  <c:v>210.30784618484299</c:v>
                </c:pt>
                <c:pt idx="14">
                  <c:v>187.23407229694354</c:v>
                </c:pt>
                <c:pt idx="15">
                  <c:v>186.90658335890214</c:v>
                </c:pt>
                <c:pt idx="16">
                  <c:v>116.89303471259652</c:v>
                </c:pt>
                <c:pt idx="17">
                  <c:v>140.92272957305849</c:v>
                </c:pt>
                <c:pt idx="18">
                  <c:v>129.03786142721606</c:v>
                </c:pt>
                <c:pt idx="19">
                  <c:v>98.166421202017219</c:v>
                </c:pt>
                <c:pt idx="20">
                  <c:v>88.373892142740289</c:v>
                </c:pt>
                <c:pt idx="21">
                  <c:v>81.121098031279956</c:v>
                </c:pt>
              </c:numCache>
            </c:numRef>
          </c:val>
        </c:ser>
        <c:dropLines/>
        <c:marker val="1"/>
        <c:axId val="188459648"/>
        <c:axId val="188469632"/>
      </c:lineChart>
      <c:catAx>
        <c:axId val="188459648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469632"/>
        <c:crosses val="autoZero"/>
        <c:auto val="1"/>
        <c:lblAlgn val="ctr"/>
        <c:lblOffset val="100"/>
      </c:catAx>
      <c:valAx>
        <c:axId val="188469632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459648"/>
        <c:crosses val="autoZero"/>
        <c:crossBetween val="between"/>
      </c:valAx>
      <c:spPr>
        <a:gradFill flip="none" rotWithShape="1">
          <a:gsLst>
            <a:gs pos="0">
              <a:srgbClr val="FFEFD1"/>
            </a:gs>
            <a:gs pos="61000">
              <a:srgbClr val="F0EBD5"/>
            </a:gs>
            <a:gs pos="81000">
              <a:srgbClr val="D1C39F"/>
            </a:gs>
          </a:gsLst>
          <a:lin ang="6000000" scaled="0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33352C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</a:defRPr>
            </a:pPr>
            <a:r>
              <a:rPr lang="de-DE">
                <a:solidFill>
                  <a:schemeClr val="bg1"/>
                </a:solidFill>
              </a:rPr>
              <a:t>allgemeine Zusammenfassung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Tabelle1!$L$1</c:f>
              <c:strCache>
                <c:ptCount val="1"/>
                <c:pt idx="0">
                  <c:v>avrg Perf</c:v>
                </c:pt>
              </c:strCache>
            </c:strRef>
          </c:tx>
          <c:spPr>
            <a:ln>
              <a:solidFill>
                <a:srgbClr val="9E783E"/>
              </a:solidFill>
            </a:ln>
          </c:spPr>
          <c:marker>
            <c:spPr>
              <a:solidFill>
                <a:srgbClr val="9E783E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Tabelle1!$L$2:$L$23</c:f>
              <c:numCache>
                <c:formatCode>0.0</c:formatCode>
                <c:ptCount val="22"/>
                <c:pt idx="0">
                  <c:v>84.15</c:v>
                </c:pt>
                <c:pt idx="1">
                  <c:v>81.650000000000006</c:v>
                </c:pt>
                <c:pt idx="2">
                  <c:v>113.88703865000001</c:v>
                </c:pt>
                <c:pt idx="3">
                  <c:v>99.575000000000003</c:v>
                </c:pt>
                <c:pt idx="4">
                  <c:v>116.15</c:v>
                </c:pt>
                <c:pt idx="5">
                  <c:v>109.78595000000001</c:v>
                </c:pt>
                <c:pt idx="6">
                  <c:v>125.6</c:v>
                </c:pt>
                <c:pt idx="7">
                  <c:v>142.80000000000001</c:v>
                </c:pt>
                <c:pt idx="8">
                  <c:v>100</c:v>
                </c:pt>
                <c:pt idx="9">
                  <c:v>130.27500000000001</c:v>
                </c:pt>
                <c:pt idx="10">
                  <c:v>152.25</c:v>
                </c:pt>
                <c:pt idx="11">
                  <c:v>166.57499999999999</c:v>
                </c:pt>
                <c:pt idx="12">
                  <c:v>155.60000000000002</c:v>
                </c:pt>
                <c:pt idx="13">
                  <c:v>168.77500000000001</c:v>
                </c:pt>
                <c:pt idx="14">
                  <c:v>165.42500000000001</c:v>
                </c:pt>
                <c:pt idx="15">
                  <c:v>166.625</c:v>
                </c:pt>
                <c:pt idx="16">
                  <c:v>187.80543309926045</c:v>
                </c:pt>
                <c:pt idx="17">
                  <c:v>189.97499999999999</c:v>
                </c:pt>
                <c:pt idx="18">
                  <c:v>184.5</c:v>
                </c:pt>
                <c:pt idx="19">
                  <c:v>215.7</c:v>
                </c:pt>
                <c:pt idx="20">
                  <c:v>269.875</c:v>
                </c:pt>
                <c:pt idx="21">
                  <c:v>287.79999999999995</c:v>
                </c:pt>
              </c:numCache>
            </c:numRef>
          </c:val>
        </c:ser>
        <c:ser>
          <c:idx val="1"/>
          <c:order val="1"/>
          <c:tx>
            <c:strRef>
              <c:f>Tabelle1!$M$1</c:f>
              <c:strCache>
                <c:ptCount val="1"/>
                <c:pt idx="0">
                  <c:v>avrg Perf HR</c:v>
                </c:pt>
              </c:strCache>
            </c:strRef>
          </c:tx>
          <c:spPr>
            <a:ln>
              <a:solidFill>
                <a:srgbClr val="283A2C"/>
              </a:solidFill>
            </a:ln>
          </c:spPr>
          <c:marker>
            <c:spPr>
              <a:solidFill>
                <a:srgbClr val="283A2C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Tabelle1!$M$2:$M$23</c:f>
              <c:numCache>
                <c:formatCode>0.0</c:formatCode>
                <c:ptCount val="22"/>
                <c:pt idx="0">
                  <c:v>85.865375</c:v>
                </c:pt>
                <c:pt idx="1">
                  <c:v>83.227374999999995</c:v>
                </c:pt>
                <c:pt idx="2">
                  <c:v>119.01062251249999</c:v>
                </c:pt>
                <c:pt idx="3">
                  <c:v>104.47499999999999</c:v>
                </c:pt>
                <c:pt idx="4">
                  <c:v>117.175</c:v>
                </c:pt>
                <c:pt idx="5">
                  <c:v>116.8347</c:v>
                </c:pt>
                <c:pt idx="6">
                  <c:v>131.42500000000001</c:v>
                </c:pt>
                <c:pt idx="7">
                  <c:v>153.35</c:v>
                </c:pt>
                <c:pt idx="8">
                  <c:v>100</c:v>
                </c:pt>
                <c:pt idx="9">
                  <c:v>138.22499999999999</c:v>
                </c:pt>
                <c:pt idx="10">
                  <c:v>162.57499999999999</c:v>
                </c:pt>
                <c:pt idx="11">
                  <c:v>180.8</c:v>
                </c:pt>
                <c:pt idx="12">
                  <c:v>162.5</c:v>
                </c:pt>
                <c:pt idx="13">
                  <c:v>182.02500000000001</c:v>
                </c:pt>
                <c:pt idx="14">
                  <c:v>172.85</c:v>
                </c:pt>
                <c:pt idx="15">
                  <c:v>181.5</c:v>
                </c:pt>
                <c:pt idx="16">
                  <c:v>199.782025</c:v>
                </c:pt>
                <c:pt idx="17">
                  <c:v>201.375</c:v>
                </c:pt>
                <c:pt idx="18">
                  <c:v>199.875</c:v>
                </c:pt>
                <c:pt idx="19">
                  <c:v>230.35000000000002</c:v>
                </c:pt>
                <c:pt idx="20">
                  <c:v>306.375</c:v>
                </c:pt>
                <c:pt idx="21">
                  <c:v>318.10000000000002</c:v>
                </c:pt>
              </c:numCache>
            </c:numRef>
          </c:val>
        </c:ser>
        <c:ser>
          <c:idx val="2"/>
          <c:order val="2"/>
          <c:tx>
            <c:strRef>
              <c:f>Tabelle1!$W$1</c:f>
              <c:strCache>
                <c:ptCount val="1"/>
                <c:pt idx="0">
                  <c:v>avrg P/L</c:v>
                </c:pt>
              </c:strCache>
            </c:strRef>
          </c:tx>
          <c:spPr>
            <a:ln>
              <a:solidFill>
                <a:srgbClr val="454545"/>
              </a:solidFill>
            </a:ln>
          </c:spPr>
          <c:marker>
            <c:symbol val="diamond"/>
            <c:size val="7"/>
            <c:spPr>
              <a:solidFill>
                <a:srgbClr val="454545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Tabelle1!$W$2:$W$23</c:f>
              <c:numCache>
                <c:formatCode>0.0</c:formatCode>
                <c:ptCount val="22"/>
                <c:pt idx="0">
                  <c:v>199.85625000000002</c:v>
                </c:pt>
                <c:pt idx="1">
                  <c:v>193.91875000000002</c:v>
                </c:pt>
                <c:pt idx="2">
                  <c:v>240.42819270555557</c:v>
                </c:pt>
                <c:pt idx="3">
                  <c:v>199.15</c:v>
                </c:pt>
                <c:pt idx="4">
                  <c:v>232.3</c:v>
                </c:pt>
                <c:pt idx="5">
                  <c:v>189.63027727272728</c:v>
                </c:pt>
                <c:pt idx="6">
                  <c:v>216.94545454545454</c:v>
                </c:pt>
                <c:pt idx="7">
                  <c:v>246.65454545454548</c:v>
                </c:pt>
                <c:pt idx="8">
                  <c:v>165.21739130434781</c:v>
                </c:pt>
                <c:pt idx="9">
                  <c:v>190.40192307692311</c:v>
                </c:pt>
                <c:pt idx="10">
                  <c:v>199.5</c:v>
                </c:pt>
                <c:pt idx="11">
                  <c:v>197.80781249999998</c:v>
                </c:pt>
                <c:pt idx="12">
                  <c:v>168.93714285714287</c:v>
                </c:pt>
                <c:pt idx="13">
                  <c:v>173.33648648648651</c:v>
                </c:pt>
                <c:pt idx="14">
                  <c:v>165.42500000000001</c:v>
                </c:pt>
                <c:pt idx="15">
                  <c:v>154.43292682926827</c:v>
                </c:pt>
                <c:pt idx="16">
                  <c:v>145.64502975044689</c:v>
                </c:pt>
                <c:pt idx="17">
                  <c:v>138.82788461538462</c:v>
                </c:pt>
                <c:pt idx="18">
                  <c:v>132.28301886792451</c:v>
                </c:pt>
                <c:pt idx="19">
                  <c:v>105.08461538461538</c:v>
                </c:pt>
                <c:pt idx="20">
                  <c:v>94.956018518518519</c:v>
                </c:pt>
                <c:pt idx="21">
                  <c:v>91.136666666666656</c:v>
                </c:pt>
              </c:numCache>
            </c:numRef>
          </c:val>
        </c:ser>
        <c:ser>
          <c:idx val="3"/>
          <c:order val="3"/>
          <c:tx>
            <c:strRef>
              <c:f>Tabelle1!$X$1</c:f>
              <c:strCache>
                <c:ptCount val="1"/>
                <c:pt idx="0">
                  <c:v>avrg P/L HR</c:v>
                </c:pt>
              </c:strCache>
            </c:strRef>
          </c:tx>
          <c:spPr>
            <a:ln>
              <a:solidFill>
                <a:srgbClr val="A9AC92"/>
              </a:solidFill>
            </a:ln>
          </c:spPr>
          <c:marker>
            <c:spPr>
              <a:solidFill>
                <a:srgbClr val="A9AC92"/>
              </a:solidFill>
              <a:ln>
                <a:noFill/>
              </a:ln>
            </c:spPr>
          </c:marker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Tabelle1!$X$2:$X$23</c:f>
              <c:numCache>
                <c:formatCode>0.0</c:formatCode>
                <c:ptCount val="22"/>
                <c:pt idx="0">
                  <c:v>203.930265625</c:v>
                </c:pt>
                <c:pt idx="1">
                  <c:v>197.66501562499997</c:v>
                </c:pt>
                <c:pt idx="2">
                  <c:v>251.24464752638886</c:v>
                </c:pt>
                <c:pt idx="3">
                  <c:v>208.95</c:v>
                </c:pt>
                <c:pt idx="4">
                  <c:v>234.35</c:v>
                </c:pt>
                <c:pt idx="5">
                  <c:v>201.80539090909093</c:v>
                </c:pt>
                <c:pt idx="6">
                  <c:v>227.0068181818182</c:v>
                </c:pt>
                <c:pt idx="7">
                  <c:v>264.87727272727273</c:v>
                </c:pt>
                <c:pt idx="8">
                  <c:v>165.21739130434781</c:v>
                </c:pt>
                <c:pt idx="9">
                  <c:v>202.02115384615382</c:v>
                </c:pt>
                <c:pt idx="10">
                  <c:v>213.02931034482759</c:v>
                </c:pt>
                <c:pt idx="11">
                  <c:v>214.70000000000002</c:v>
                </c:pt>
                <c:pt idx="12">
                  <c:v>176.42857142857144</c:v>
                </c:pt>
                <c:pt idx="13">
                  <c:v>186.94459459459461</c:v>
                </c:pt>
                <c:pt idx="14">
                  <c:v>172.85</c:v>
                </c:pt>
                <c:pt idx="15">
                  <c:v>168.21951219512195</c:v>
                </c:pt>
                <c:pt idx="16">
                  <c:v>154.93299897959184</c:v>
                </c:pt>
                <c:pt idx="17">
                  <c:v>147.15865384615384</c:v>
                </c:pt>
                <c:pt idx="18">
                  <c:v>143.30660377358492</c:v>
                </c:pt>
                <c:pt idx="19">
                  <c:v>112.22179487179488</c:v>
                </c:pt>
                <c:pt idx="20">
                  <c:v>107.79861111111111</c:v>
                </c:pt>
                <c:pt idx="21">
                  <c:v>100.73166666666667</c:v>
                </c:pt>
              </c:numCache>
            </c:numRef>
          </c:val>
        </c:ser>
        <c:dropLines/>
        <c:marker val="1"/>
        <c:axId val="188592128"/>
        <c:axId val="188593664"/>
      </c:lineChart>
      <c:catAx>
        <c:axId val="188592128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593664"/>
        <c:crosses val="autoZero"/>
        <c:auto val="1"/>
        <c:lblAlgn val="ctr"/>
        <c:lblOffset val="100"/>
      </c:catAx>
      <c:valAx>
        <c:axId val="188593664"/>
        <c:scaling>
          <c:orientation val="minMax"/>
        </c:scaling>
        <c:axPos val="l"/>
        <c:majorGridlines/>
        <c:numFmt formatCode="0" sourceLinked="0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592128"/>
        <c:crosses val="autoZero"/>
        <c:crossBetween val="between"/>
      </c:valAx>
      <c:spPr>
        <a:gradFill flip="none" rotWithShape="1">
          <a:gsLst>
            <a:gs pos="80000">
              <a:srgbClr val="FFEFD1"/>
            </a:gs>
            <a:gs pos="0">
              <a:srgbClr val="F0EBD5"/>
            </a:gs>
            <a:gs pos="93000">
              <a:srgbClr val="D1C39F"/>
            </a:gs>
          </a:gsLst>
          <a:lin ang="5400000" scaled="1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  <a:ln>
          <a:noFill/>
        </a:ln>
      </c:spPr>
    </c:legend>
    <c:plotVisOnly val="1"/>
  </c:chart>
  <c:spPr>
    <a:solidFill>
      <a:srgbClr val="33352C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Pr>
        <a:bodyPr/>
        <a:lstStyle/>
        <a:p>
          <a:pPr>
            <a:defRPr>
              <a:solidFill>
                <a:schemeClr val="bg1"/>
              </a:solidFill>
            </a:defRPr>
          </a:pPr>
          <a:endParaRPr lang="de-DE"/>
        </a:p>
      </c:txPr>
    </c:title>
    <c:plotArea>
      <c:layout/>
      <c:lineChart>
        <c:grouping val="standard"/>
        <c:ser>
          <c:idx val="0"/>
          <c:order val="0"/>
          <c:tx>
            <c:v>idle Leistungsaufnahme</c:v>
          </c:tx>
          <c:spPr>
            <a:ln>
              <a:solidFill>
                <a:srgbClr val="9E783E"/>
              </a:solidFill>
            </a:ln>
          </c:spPr>
          <c:marker>
            <c:spPr>
              <a:solidFill>
                <a:srgbClr val="9E783E"/>
              </a:solidFill>
              <a:ln>
                <a:noFill/>
              </a:ln>
            </c:spPr>
          </c:marker>
          <c:dLbls>
            <c:dLblPos val="b"/>
            <c:showVal val="1"/>
          </c:dLbls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Tabelle1!$D$2:$D$23</c:f>
              <c:numCache>
                <c:formatCode>0.0</c:formatCode>
                <c:ptCount val="22"/>
                <c:pt idx="0">
                  <c:v>14.57</c:v>
                </c:pt>
                <c:pt idx="1">
                  <c:v>12.06</c:v>
                </c:pt>
                <c:pt idx="2">
                  <c:v>20.2</c:v>
                </c:pt>
                <c:pt idx="3">
                  <c:v>16.190000000000001</c:v>
                </c:pt>
                <c:pt idx="4">
                  <c:v>14.38</c:v>
                </c:pt>
                <c:pt idx="5">
                  <c:v>17.489999999999998</c:v>
                </c:pt>
                <c:pt idx="6">
                  <c:v>14.87</c:v>
                </c:pt>
                <c:pt idx="7">
                  <c:v>19.52</c:v>
                </c:pt>
                <c:pt idx="8">
                  <c:v>14.41</c:v>
                </c:pt>
                <c:pt idx="9">
                  <c:v>18.72</c:v>
                </c:pt>
                <c:pt idx="10">
                  <c:v>18.05</c:v>
                </c:pt>
                <c:pt idx="11">
                  <c:v>20.79</c:v>
                </c:pt>
                <c:pt idx="12">
                  <c:v>30.9</c:v>
                </c:pt>
                <c:pt idx="13">
                  <c:v>21.439999999999998</c:v>
                </c:pt>
                <c:pt idx="14">
                  <c:v>16.350000000000001</c:v>
                </c:pt>
                <c:pt idx="15">
                  <c:v>21.439999999999998</c:v>
                </c:pt>
                <c:pt idx="16">
                  <c:v>47.18</c:v>
                </c:pt>
                <c:pt idx="17">
                  <c:v>24.14</c:v>
                </c:pt>
                <c:pt idx="18">
                  <c:v>21.87</c:v>
                </c:pt>
                <c:pt idx="19">
                  <c:v>31.12</c:v>
                </c:pt>
                <c:pt idx="20">
                  <c:v>37.130000000000003</c:v>
                </c:pt>
                <c:pt idx="21">
                  <c:v>51.87</c:v>
                </c:pt>
              </c:numCache>
            </c:numRef>
          </c:val>
        </c:ser>
        <c:dropLines/>
        <c:marker val="1"/>
        <c:axId val="188609280"/>
        <c:axId val="188610816"/>
      </c:lineChart>
      <c:catAx>
        <c:axId val="188609280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610816"/>
        <c:crosses val="autoZero"/>
        <c:auto val="1"/>
        <c:lblAlgn val="ctr"/>
        <c:lblOffset val="100"/>
      </c:catAx>
      <c:valAx>
        <c:axId val="188610816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609280"/>
        <c:crosses val="autoZero"/>
        <c:crossBetween val="between"/>
      </c:valAx>
      <c:spPr>
        <a:gradFill flip="none" rotWithShape="1">
          <a:gsLst>
            <a:gs pos="64000">
              <a:srgbClr val="FFEFD1"/>
            </a:gs>
            <a:gs pos="0">
              <a:srgbClr val="F0EBD5"/>
            </a:gs>
            <a:gs pos="97000">
              <a:srgbClr val="D1C39F"/>
            </a:gs>
          </a:gsLst>
          <a:lin ang="14400000" scaled="0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33352C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txPr>
        <a:bodyPr/>
        <a:lstStyle/>
        <a:p>
          <a:pPr>
            <a:defRPr>
              <a:solidFill>
                <a:schemeClr val="bg1"/>
              </a:solidFill>
            </a:defRPr>
          </a:pPr>
          <a:endParaRPr lang="de-DE"/>
        </a:p>
      </c:txPr>
    </c:title>
    <c:plotArea>
      <c:layout/>
      <c:lineChart>
        <c:grouping val="standard"/>
        <c:ser>
          <c:idx val="0"/>
          <c:order val="0"/>
          <c:tx>
            <c:v>multi Monitor Leistungsaufnahme</c:v>
          </c:tx>
          <c:spPr>
            <a:ln>
              <a:solidFill>
                <a:srgbClr val="9E783E"/>
              </a:solidFill>
            </a:ln>
          </c:spPr>
          <c:marker>
            <c:spPr>
              <a:solidFill>
                <a:srgbClr val="9E783E"/>
              </a:solidFill>
              <a:ln>
                <a:noFill/>
              </a:ln>
            </c:spPr>
          </c:marker>
          <c:dLbls>
            <c:dLblPos val="b"/>
            <c:showVal val="1"/>
          </c:dLbls>
          <c:cat>
            <c:strRef>
              <c:f>Tabelle1!$A$2:$A$23</c:f>
              <c:strCache>
                <c:ptCount val="22"/>
                <c:pt idx="0">
                  <c:v>HD 5750 1024</c:v>
                </c:pt>
                <c:pt idx="1">
                  <c:v>GTS 450</c:v>
                </c:pt>
                <c:pt idx="2">
                  <c:v>HD 5830</c:v>
                </c:pt>
                <c:pt idx="3">
                  <c:v>HD 5770 1024</c:v>
                </c:pt>
                <c:pt idx="4">
                  <c:v>GTX 460 768</c:v>
                </c:pt>
                <c:pt idx="5">
                  <c:v>HD 6790</c:v>
                </c:pt>
                <c:pt idx="6">
                  <c:v>GTX 460 1024</c:v>
                </c:pt>
                <c:pt idx="7">
                  <c:v>HD 5850</c:v>
                </c:pt>
                <c:pt idx="8">
                  <c:v>GTX 550</c:v>
                </c:pt>
                <c:pt idx="9">
                  <c:v>HD 6850</c:v>
                </c:pt>
                <c:pt idx="10">
                  <c:v>HD 6870</c:v>
                </c:pt>
                <c:pt idx="11">
                  <c:v>HD 5870</c:v>
                </c:pt>
                <c:pt idx="12">
                  <c:v>GTX 470</c:v>
                </c:pt>
                <c:pt idx="13">
                  <c:v>HD 6950 1024</c:v>
                </c:pt>
                <c:pt idx="14">
                  <c:v>GTX 560</c:v>
                </c:pt>
                <c:pt idx="15">
                  <c:v>HD 6950 2048</c:v>
                </c:pt>
                <c:pt idx="16">
                  <c:v>GTX 480</c:v>
                </c:pt>
                <c:pt idx="17">
                  <c:v>GTX 570</c:v>
                </c:pt>
                <c:pt idx="18">
                  <c:v>HD 6970</c:v>
                </c:pt>
                <c:pt idx="19">
                  <c:v>GTX 580</c:v>
                </c:pt>
                <c:pt idx="20">
                  <c:v>HD 6990</c:v>
                </c:pt>
                <c:pt idx="21">
                  <c:v>GTX 590</c:v>
                </c:pt>
              </c:strCache>
            </c:strRef>
          </c:cat>
          <c:val>
            <c:numRef>
              <c:f>Tabelle1!$E$2:$E$23</c:f>
              <c:numCache>
                <c:formatCode>0.0</c:formatCode>
                <c:ptCount val="22"/>
                <c:pt idx="0">
                  <c:v>27.4</c:v>
                </c:pt>
                <c:pt idx="1">
                  <c:v>30.1</c:v>
                </c:pt>
                <c:pt idx="2">
                  <c:v>48.2</c:v>
                </c:pt>
                <c:pt idx="3">
                  <c:v>35.6</c:v>
                </c:pt>
                <c:pt idx="4">
                  <c:v>39.1</c:v>
                </c:pt>
                <c:pt idx="5">
                  <c:v>43.9</c:v>
                </c:pt>
                <c:pt idx="6">
                  <c:v>46.8</c:v>
                </c:pt>
                <c:pt idx="7">
                  <c:v>41.8</c:v>
                </c:pt>
                <c:pt idx="8" formatCode="General">
                  <c:v>47.8</c:v>
                </c:pt>
                <c:pt idx="9">
                  <c:v>39.9</c:v>
                </c:pt>
                <c:pt idx="10">
                  <c:v>43.2</c:v>
                </c:pt>
                <c:pt idx="11">
                  <c:v>52.1</c:v>
                </c:pt>
                <c:pt idx="12">
                  <c:v>86</c:v>
                </c:pt>
                <c:pt idx="13">
                  <c:v>44.2</c:v>
                </c:pt>
                <c:pt idx="14">
                  <c:v>57.1</c:v>
                </c:pt>
                <c:pt idx="15">
                  <c:v>44.2</c:v>
                </c:pt>
                <c:pt idx="16">
                  <c:v>113.2</c:v>
                </c:pt>
                <c:pt idx="17">
                  <c:v>69.7</c:v>
                </c:pt>
                <c:pt idx="18">
                  <c:v>65.8</c:v>
                </c:pt>
                <c:pt idx="19">
                  <c:v>91.8</c:v>
                </c:pt>
                <c:pt idx="20">
                  <c:v>69.099999999999994</c:v>
                </c:pt>
                <c:pt idx="21">
                  <c:v>100.9</c:v>
                </c:pt>
              </c:numCache>
            </c:numRef>
          </c:val>
        </c:ser>
        <c:dropLines/>
        <c:marker val="1"/>
        <c:axId val="188713600"/>
        <c:axId val="188731776"/>
      </c:lineChart>
      <c:catAx>
        <c:axId val="188713600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731776"/>
        <c:crosses val="autoZero"/>
        <c:auto val="1"/>
        <c:lblAlgn val="ctr"/>
        <c:lblOffset val="100"/>
      </c:catAx>
      <c:valAx>
        <c:axId val="188731776"/>
        <c:scaling>
          <c:orientation val="minMax"/>
        </c:scaling>
        <c:axPos val="l"/>
        <c:majorGridlines/>
        <c:numFmt formatCode="0.0" sourceLinked="1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188713600"/>
        <c:crosses val="autoZero"/>
        <c:crossBetween val="between"/>
      </c:valAx>
      <c:spPr>
        <a:gradFill flip="none" rotWithShape="1">
          <a:gsLst>
            <a:gs pos="56000">
              <a:srgbClr val="FFEFD1"/>
            </a:gs>
            <a:gs pos="61000">
              <a:srgbClr val="F0EBD5"/>
            </a:gs>
            <a:gs pos="100000">
              <a:srgbClr val="D1C39F"/>
            </a:gs>
          </a:gsLst>
          <a:lin ang="13500000" scaled="1"/>
          <a:tileRect/>
        </a:gradFill>
      </c:spPr>
    </c:plotArea>
    <c:legend>
      <c:legendPos val="t"/>
      <c:overlay val="1"/>
      <c:spPr>
        <a:solidFill>
          <a:schemeClr val="bg1">
            <a:alpha val="75000"/>
          </a:schemeClr>
        </a:solidFill>
      </c:spPr>
    </c:legend>
    <c:plotVisOnly val="1"/>
  </c:chart>
  <c:spPr>
    <a:solidFill>
      <a:srgbClr val="33352C"/>
    </a:solidFill>
    <a:ln>
      <a:solidFill>
        <a:sysClr val="windowText" lastClr="00000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41823</xdr:colOff>
      <xdr:row>75</xdr:row>
      <xdr:rowOff>105641</xdr:rowOff>
    </xdr:from>
    <xdr:to>
      <xdr:col>20</xdr:col>
      <xdr:colOff>151527</xdr:colOff>
      <xdr:row>98</xdr:row>
      <xdr:rowOff>123341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20182</xdr:colOff>
      <xdr:row>52</xdr:row>
      <xdr:rowOff>86591</xdr:rowOff>
    </xdr:from>
    <xdr:to>
      <xdr:col>11</xdr:col>
      <xdr:colOff>43296</xdr:colOff>
      <xdr:row>75</xdr:row>
      <xdr:rowOff>104291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20782</xdr:colOff>
      <xdr:row>29</xdr:row>
      <xdr:rowOff>65291</xdr:rowOff>
    </xdr:from>
    <xdr:to>
      <xdr:col>11</xdr:col>
      <xdr:colOff>43896</xdr:colOff>
      <xdr:row>52</xdr:row>
      <xdr:rowOff>82991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42427</xdr:colOff>
      <xdr:row>29</xdr:row>
      <xdr:rowOff>65291</xdr:rowOff>
    </xdr:from>
    <xdr:to>
      <xdr:col>20</xdr:col>
      <xdr:colOff>152131</xdr:colOff>
      <xdr:row>52</xdr:row>
      <xdr:rowOff>82991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42427</xdr:colOff>
      <xdr:row>52</xdr:row>
      <xdr:rowOff>86589</xdr:rowOff>
    </xdr:from>
    <xdr:to>
      <xdr:col>20</xdr:col>
      <xdr:colOff>152131</xdr:colOff>
      <xdr:row>75</xdr:row>
      <xdr:rowOff>104289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20782</xdr:colOff>
      <xdr:row>75</xdr:row>
      <xdr:rowOff>105641</xdr:rowOff>
    </xdr:from>
    <xdr:to>
      <xdr:col>11</xdr:col>
      <xdr:colOff>43896</xdr:colOff>
      <xdr:row>98</xdr:row>
      <xdr:rowOff>123341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17317</xdr:colOff>
      <xdr:row>98</xdr:row>
      <xdr:rowOff>121227</xdr:rowOff>
    </xdr:from>
    <xdr:to>
      <xdr:col>11</xdr:col>
      <xdr:colOff>40431</xdr:colOff>
      <xdr:row>121</xdr:row>
      <xdr:rowOff>138927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43294</xdr:colOff>
      <xdr:row>98</xdr:row>
      <xdr:rowOff>121226</xdr:rowOff>
    </xdr:from>
    <xdr:to>
      <xdr:col>20</xdr:col>
      <xdr:colOff>152998</xdr:colOff>
      <xdr:row>121</xdr:row>
      <xdr:rowOff>138926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8659</xdr:colOff>
      <xdr:row>30</xdr:row>
      <xdr:rowOff>25978</xdr:rowOff>
    </xdr:from>
    <xdr:to>
      <xdr:col>41</xdr:col>
      <xdr:colOff>282887</xdr:colOff>
      <xdr:row>53</xdr:row>
      <xdr:rowOff>43678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41</xdr:col>
      <xdr:colOff>285750</xdr:colOff>
      <xdr:row>30</xdr:row>
      <xdr:rowOff>25977</xdr:rowOff>
    </xdr:from>
    <xdr:to>
      <xdr:col>49</xdr:col>
      <xdr:colOff>265568</xdr:colOff>
      <xdr:row>53</xdr:row>
      <xdr:rowOff>43677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8658</xdr:colOff>
      <xdr:row>53</xdr:row>
      <xdr:rowOff>43295</xdr:rowOff>
    </xdr:from>
    <xdr:to>
      <xdr:col>41</xdr:col>
      <xdr:colOff>282886</xdr:colOff>
      <xdr:row>76</xdr:row>
      <xdr:rowOff>60995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41</xdr:col>
      <xdr:colOff>285750</xdr:colOff>
      <xdr:row>53</xdr:row>
      <xdr:rowOff>43296</xdr:rowOff>
    </xdr:from>
    <xdr:to>
      <xdr:col>49</xdr:col>
      <xdr:colOff>265568</xdr:colOff>
      <xdr:row>76</xdr:row>
      <xdr:rowOff>60996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28</xdr:col>
      <xdr:colOff>8658</xdr:colOff>
      <xdr:row>76</xdr:row>
      <xdr:rowOff>60613</xdr:rowOff>
    </xdr:from>
    <xdr:to>
      <xdr:col>41</xdr:col>
      <xdr:colOff>282886</xdr:colOff>
      <xdr:row>99</xdr:row>
      <xdr:rowOff>78313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41</xdr:col>
      <xdr:colOff>285751</xdr:colOff>
      <xdr:row>76</xdr:row>
      <xdr:rowOff>60614</xdr:rowOff>
    </xdr:from>
    <xdr:to>
      <xdr:col>49</xdr:col>
      <xdr:colOff>265569</xdr:colOff>
      <xdr:row>99</xdr:row>
      <xdr:rowOff>78314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28</xdr:col>
      <xdr:colOff>8662</xdr:colOff>
      <xdr:row>99</xdr:row>
      <xdr:rowOff>77933</xdr:rowOff>
    </xdr:from>
    <xdr:to>
      <xdr:col>41</xdr:col>
      <xdr:colOff>282890</xdr:colOff>
      <xdr:row>122</xdr:row>
      <xdr:rowOff>95633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41</xdr:col>
      <xdr:colOff>285750</xdr:colOff>
      <xdr:row>99</xdr:row>
      <xdr:rowOff>77932</xdr:rowOff>
    </xdr:from>
    <xdr:to>
      <xdr:col>49</xdr:col>
      <xdr:colOff>265568</xdr:colOff>
      <xdr:row>122</xdr:row>
      <xdr:rowOff>95632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29"/>
  <sheetViews>
    <sheetView tabSelected="1" topLeftCell="AB18" zoomScale="110" zoomScaleNormal="110" workbookViewId="0">
      <selection activeCell="AG27" sqref="AG27"/>
    </sheetView>
  </sheetViews>
  <sheetFormatPr baseColWidth="10" defaultRowHeight="15"/>
  <cols>
    <col min="1" max="1" width="12.42578125" bestFit="1" customWidth="1"/>
    <col min="2" max="2" width="6" customWidth="1"/>
    <col min="3" max="3" width="5.5703125" bestFit="1" customWidth="1"/>
    <col min="4" max="5" width="8.140625" bestFit="1" customWidth="1"/>
    <col min="6" max="6" width="5.5703125" bestFit="1" customWidth="1"/>
    <col min="7" max="7" width="9.140625" bestFit="1" customWidth="1"/>
    <col min="8" max="8" width="11.140625" bestFit="1" customWidth="1"/>
    <col min="9" max="9" width="7.5703125" bestFit="1" customWidth="1"/>
    <col min="10" max="10" width="12.28515625" bestFit="1" customWidth="1"/>
    <col min="11" max="11" width="14" bestFit="1" customWidth="1"/>
    <col min="12" max="12" width="8.85546875" bestFit="1" customWidth="1"/>
    <col min="13" max="13" width="11.7109375" bestFit="1" customWidth="1"/>
    <col min="14" max="14" width="9.85546875" bestFit="1" customWidth="1"/>
    <col min="15" max="15" width="12.7109375" bestFit="1" customWidth="1"/>
    <col min="16" max="16" width="14" bestFit="1" customWidth="1"/>
    <col min="17" max="17" width="3.85546875" bestFit="1" customWidth="1"/>
    <col min="18" max="18" width="8.28515625" bestFit="1" customWidth="1"/>
    <col min="19" max="19" width="10.28515625" bestFit="1" customWidth="1"/>
    <col min="20" max="20" width="6.7109375" bestFit="1" customWidth="1"/>
    <col min="21" max="21" width="11.140625" bestFit="1" customWidth="1"/>
    <col min="22" max="22" width="13.140625" bestFit="1" customWidth="1"/>
    <col min="23" max="23" width="8" bestFit="1" customWidth="1"/>
    <col min="24" max="24" width="10.85546875" bestFit="1" customWidth="1"/>
    <col min="25" max="25" width="14.5703125" bestFit="1" customWidth="1"/>
    <col min="26" max="26" width="8.42578125" bestFit="1" customWidth="1"/>
    <col min="27" max="27" width="7.5703125" bestFit="1" customWidth="1"/>
    <col min="28" max="28" width="9.140625" bestFit="1" customWidth="1"/>
    <col min="29" max="29" width="11.140625" bestFit="1" customWidth="1"/>
    <col min="30" max="31" width="11.5703125" bestFit="1" customWidth="1"/>
    <col min="32" max="32" width="15.140625" bestFit="1" customWidth="1"/>
    <col min="33" max="33" width="10.5703125" bestFit="1" customWidth="1"/>
    <col min="34" max="39" width="10.5703125" style="121" customWidth="1"/>
    <col min="40" max="40" width="12.85546875" bestFit="1" customWidth="1"/>
    <col min="41" max="41" width="11" bestFit="1" customWidth="1"/>
    <col min="42" max="42" width="7.5703125" bestFit="1" customWidth="1"/>
    <col min="43" max="43" width="9.140625" bestFit="1" customWidth="1"/>
    <col min="44" max="44" width="11.140625" bestFit="1" customWidth="1"/>
    <col min="45" max="45" width="11.5703125" bestFit="1" customWidth="1"/>
    <col min="46" max="46" width="13" bestFit="1" customWidth="1"/>
    <col min="47" max="47" width="15.140625" bestFit="1" customWidth="1"/>
    <col min="48" max="48" width="10.5703125" bestFit="1" customWidth="1"/>
    <col min="49" max="49" width="10.28515625" bestFit="1" customWidth="1"/>
    <col min="50" max="50" width="12.140625" bestFit="1" customWidth="1"/>
    <col min="51" max="51" width="7.5703125" bestFit="1" customWidth="1"/>
    <col min="52" max="52" width="9.140625" bestFit="1" customWidth="1"/>
    <col min="53" max="53" width="11.140625" bestFit="1" customWidth="1"/>
    <col min="54" max="55" width="11.5703125" bestFit="1" customWidth="1"/>
    <col min="56" max="56" width="12.7109375" bestFit="1" customWidth="1"/>
    <col min="57" max="58" width="10.5703125" bestFit="1" customWidth="1"/>
    <col min="59" max="59" width="7.7109375" bestFit="1" customWidth="1"/>
    <col min="60" max="60" width="12.140625" bestFit="1" customWidth="1"/>
    <col min="61" max="61" width="7.7109375" bestFit="1" customWidth="1"/>
  </cols>
  <sheetData>
    <row r="1" spans="1:57" ht="15.75" thickBot="1">
      <c r="A1" s="1" t="s">
        <v>3</v>
      </c>
      <c r="B1" s="3" t="s">
        <v>6</v>
      </c>
      <c r="C1" s="3" t="s">
        <v>2</v>
      </c>
      <c r="D1" s="3" t="s">
        <v>42</v>
      </c>
      <c r="E1" s="3" t="s">
        <v>43</v>
      </c>
      <c r="F1" s="3" t="s">
        <v>22</v>
      </c>
      <c r="G1" s="3" t="s">
        <v>23</v>
      </c>
      <c r="H1" s="23" t="s">
        <v>46</v>
      </c>
      <c r="I1" s="3" t="s">
        <v>24</v>
      </c>
      <c r="J1" s="3" t="s">
        <v>25</v>
      </c>
      <c r="K1" s="23" t="s">
        <v>47</v>
      </c>
      <c r="L1" s="3" t="s">
        <v>27</v>
      </c>
      <c r="M1" s="88" t="s">
        <v>28</v>
      </c>
      <c r="N1" s="3" t="s">
        <v>26</v>
      </c>
      <c r="O1" s="3" t="s">
        <v>34</v>
      </c>
      <c r="P1" s="23" t="s">
        <v>35</v>
      </c>
      <c r="Q1" s="3" t="s">
        <v>0</v>
      </c>
      <c r="R1" s="3" t="s">
        <v>1</v>
      </c>
      <c r="S1" s="23" t="s">
        <v>48</v>
      </c>
      <c r="T1" s="3" t="s">
        <v>4</v>
      </c>
      <c r="U1" s="3" t="s">
        <v>5</v>
      </c>
      <c r="V1" s="89" t="s">
        <v>49</v>
      </c>
      <c r="W1" s="3" t="s">
        <v>15</v>
      </c>
      <c r="X1" s="3" t="s">
        <v>16</v>
      </c>
      <c r="Y1" s="3" t="s">
        <v>29</v>
      </c>
      <c r="Z1" s="108" t="s">
        <v>50</v>
      </c>
      <c r="AA1" s="7" t="s">
        <v>24</v>
      </c>
      <c r="AB1" s="3" t="s">
        <v>23</v>
      </c>
      <c r="AC1" s="109" t="s">
        <v>46</v>
      </c>
      <c r="AD1" s="3" t="s">
        <v>44</v>
      </c>
      <c r="AE1" s="3" t="s">
        <v>45</v>
      </c>
      <c r="AF1" s="58" t="s">
        <v>69</v>
      </c>
      <c r="AG1" s="3" t="s">
        <v>19</v>
      </c>
      <c r="AH1" s="150" t="s">
        <v>24</v>
      </c>
      <c r="AI1" s="142" t="s">
        <v>23</v>
      </c>
      <c r="AJ1" s="143" t="s">
        <v>46</v>
      </c>
      <c r="AK1" s="142" t="s">
        <v>44</v>
      </c>
      <c r="AL1" s="142" t="s">
        <v>45</v>
      </c>
      <c r="AM1" s="144" t="s">
        <v>69</v>
      </c>
      <c r="AN1" s="8" t="s">
        <v>3</v>
      </c>
      <c r="AO1" s="63" t="s">
        <v>52</v>
      </c>
      <c r="AP1" s="7" t="s">
        <v>24</v>
      </c>
      <c r="AQ1" s="3" t="s">
        <v>23</v>
      </c>
      <c r="AR1" s="23" t="s">
        <v>46</v>
      </c>
      <c r="AS1" s="3" t="s">
        <v>44</v>
      </c>
      <c r="AT1" s="3" t="s">
        <v>45</v>
      </c>
      <c r="AU1" s="3" t="s">
        <v>69</v>
      </c>
      <c r="AV1" s="63" t="s">
        <v>41</v>
      </c>
      <c r="AW1" s="23" t="s">
        <v>20</v>
      </c>
      <c r="AY1" s="7" t="s">
        <v>24</v>
      </c>
      <c r="AZ1" s="3" t="s">
        <v>23</v>
      </c>
      <c r="BA1" s="23" t="s">
        <v>46</v>
      </c>
      <c r="BB1" s="56" t="s">
        <v>44</v>
      </c>
      <c r="BC1" s="57" t="s">
        <v>45</v>
      </c>
      <c r="BD1" s="58" t="s">
        <v>69</v>
      </c>
      <c r="BE1" s="120" t="s">
        <v>19</v>
      </c>
    </row>
    <row r="2" spans="1:57" ht="15.75" thickBot="1">
      <c r="A2" s="5" t="s">
        <v>8</v>
      </c>
      <c r="B2" s="100">
        <v>80</v>
      </c>
      <c r="C2" s="2">
        <v>64.19</v>
      </c>
      <c r="D2" s="2">
        <v>14.57</v>
      </c>
      <c r="E2" s="2">
        <v>27.4</v>
      </c>
      <c r="F2" s="2">
        <v>89.1</v>
      </c>
      <c r="G2" s="64">
        <f>(75.4+83)/2</f>
        <v>79.2</v>
      </c>
      <c r="H2" s="64">
        <f>(20.3+27.4)/2</f>
        <v>23.85</v>
      </c>
      <c r="I2" s="64">
        <f>0.81*I5</f>
        <v>88.857000000000014</v>
      </c>
      <c r="J2" s="64">
        <f>(0.82+0.85)/2*J5</f>
        <v>82.873750000000001</v>
      </c>
      <c r="K2" s="64">
        <f>(16.4+20.4)/2</f>
        <v>18.399999999999999</v>
      </c>
      <c r="L2" s="2">
        <f>(F2+G2)/2</f>
        <v>84.15</v>
      </c>
      <c r="M2" s="19">
        <f t="shared" ref="M2:M17" si="0">(I2+J2)/2</f>
        <v>85.865375</v>
      </c>
      <c r="N2" s="2">
        <f>L2/C2</f>
        <v>1.310951861660695</v>
      </c>
      <c r="O2" s="2">
        <f>M2/C2</f>
        <v>1.3376752609440723</v>
      </c>
      <c r="P2" s="2">
        <f>(N2+O2)/2</f>
        <v>1.3243135613023838</v>
      </c>
      <c r="Q2" s="2">
        <f t="shared" ref="Q2:Q5" si="1">F2/B2</f>
        <v>1.11375</v>
      </c>
      <c r="R2" s="2">
        <f t="shared" ref="R2:R5" si="2">G2/B2</f>
        <v>0.99</v>
      </c>
      <c r="S2" s="35">
        <f>H2/B2*1.6</f>
        <v>0.47700000000000009</v>
      </c>
      <c r="T2" s="2">
        <f t="shared" ref="T2:T5" si="3">I2/B2</f>
        <v>1.1107125000000002</v>
      </c>
      <c r="U2" s="2">
        <f t="shared" ref="U2:U5" si="4">J2/B2</f>
        <v>1.0359218750000001</v>
      </c>
      <c r="V2" s="32">
        <f>K2/B2*1.8</f>
        <v>0.41399999999999998</v>
      </c>
      <c r="W2" s="2">
        <f t="shared" ref="W2:W5" si="5">(F2+G2)/B2*95</f>
        <v>199.85625000000002</v>
      </c>
      <c r="X2" s="2">
        <f t="shared" ref="X2:X5" si="6">(I2+J2)/B2*95</f>
        <v>203.930265625</v>
      </c>
      <c r="Y2" s="10">
        <f t="shared" ref="Y2:Y17" si="7">(W2+X2)/2*P2</f>
        <v>267.36997925661217</v>
      </c>
      <c r="Z2" s="9"/>
      <c r="AA2" s="115">
        <f t="shared" ref="AA2:AF2" si="8">STANDARDIZE(AY2,0,STDEVP(AY2:AY23))</f>
        <v>1.6341971823183858</v>
      </c>
      <c r="AB2" s="35">
        <f t="shared" si="8"/>
        <v>1.1543235030873897</v>
      </c>
      <c r="AC2" s="116">
        <f t="shared" si="8"/>
        <v>1.697167846168214</v>
      </c>
      <c r="AD2" s="35">
        <f t="shared" si="8"/>
        <v>8.9666446066538157</v>
      </c>
      <c r="AE2" s="35">
        <f t="shared" si="8"/>
        <v>4.8949537336151154</v>
      </c>
      <c r="AF2" s="47">
        <f t="shared" si="8"/>
        <v>4.858065092430949</v>
      </c>
      <c r="AG2" s="104">
        <f>AVERAGE((AA2+AB2+AC2)/3*15,AD2*30,AE2*10,AF2*45)</f>
        <v>139.74756183825707</v>
      </c>
      <c r="AH2" s="145">
        <f>STANDARDIZE(AY2,AVERAGE(AY$2:AY$23),STDEV(AY$2:AY$23))+10</f>
        <v>8.6311634686365544</v>
      </c>
      <c r="AI2" s="145">
        <f t="shared" ref="AI2:AM17" si="9">STANDARDIZE(AZ2,AVERAGE(AZ$2:AZ$23),STDEV(AZ$2:AZ$23))+10</f>
        <v>8.7647974334126033</v>
      </c>
      <c r="AJ2" s="145">
        <f t="shared" si="9"/>
        <v>9.0821494728660888</v>
      </c>
      <c r="AK2" s="145">
        <f t="shared" si="9"/>
        <v>11.978538025233133</v>
      </c>
      <c r="AL2" s="145">
        <f t="shared" si="9"/>
        <v>11.760250588341316</v>
      </c>
      <c r="AM2" s="145">
        <f t="shared" si="9"/>
        <v>10.682627572121348</v>
      </c>
      <c r="AN2" s="5" t="s">
        <v>8</v>
      </c>
      <c r="AO2" s="61">
        <f>RANK(AG2,AG2:AG6,0)</f>
        <v>1</v>
      </c>
      <c r="AP2" s="51">
        <f t="shared" ref="AP2:AV2" si="10">IF(AY2=LARGE(AY2:AY6,1),3,IF(AY2&gt;=0.95*LARGE(AY2:AY6,1),3,IF(AY2&gt;=0.9*LARGE(AY2:AY6,1),2,IF(AY2&gt;=0.8*LARGE(AY2:AY6,1),1,0))))</f>
        <v>0</v>
      </c>
      <c r="AQ2" s="53">
        <f t="shared" si="10"/>
        <v>0</v>
      </c>
      <c r="AR2" s="53">
        <f t="shared" si="10"/>
        <v>0</v>
      </c>
      <c r="AS2" s="53">
        <f t="shared" si="10"/>
        <v>3</v>
      </c>
      <c r="AT2" s="53">
        <f t="shared" si="10"/>
        <v>3</v>
      </c>
      <c r="AU2" s="97">
        <f t="shared" si="10"/>
        <v>0</v>
      </c>
      <c r="AV2" s="97">
        <f t="shared" si="10"/>
        <v>3</v>
      </c>
      <c r="AW2" s="133" t="s">
        <v>64</v>
      </c>
      <c r="AX2" s="123"/>
      <c r="AY2" s="26">
        <f t="shared" ref="AY2:AY23" si="11">I2</f>
        <v>88.857000000000014</v>
      </c>
      <c r="AZ2" s="2">
        <f t="shared" ref="AZ2:BA6" si="12">G2</f>
        <v>79.2</v>
      </c>
      <c r="BA2" s="2">
        <f t="shared" si="12"/>
        <v>23.85</v>
      </c>
      <c r="BB2" s="38">
        <f>(F2+I2)/2/C2</f>
        <v>1.3861738588565198</v>
      </c>
      <c r="BC2" s="39">
        <f t="shared" ref="BC2:BC23" si="13">50/(D2+E2/2)</f>
        <v>1.7686593562079944</v>
      </c>
      <c r="BD2" s="38">
        <f>(Q2+T2)/2</f>
        <v>1.1122312500000002</v>
      </c>
      <c r="BE2" s="104">
        <f>AVERAGE((AY2+AZ2+BA2)/3/100*15,BB2*30,BC2*10,BD2*45)</f>
        <v>29.729391394443887</v>
      </c>
    </row>
    <row r="3" spans="1:57" ht="15.75" thickBot="1">
      <c r="A3" s="28" t="s">
        <v>7</v>
      </c>
      <c r="B3" s="101">
        <v>80</v>
      </c>
      <c r="C3" s="4">
        <v>83.82</v>
      </c>
      <c r="D3" s="4">
        <v>12.06</v>
      </c>
      <c r="E3" s="4">
        <v>30.1</v>
      </c>
      <c r="F3" s="4">
        <v>83.5</v>
      </c>
      <c r="G3" s="13">
        <f>(80.9+78.7)/2</f>
        <v>79.800000000000011</v>
      </c>
      <c r="H3" s="13">
        <f>(19.8+22.9)/2</f>
        <v>21.35</v>
      </c>
      <c r="I3" s="13">
        <f>0.78*I5</f>
        <v>85.566000000000003</v>
      </c>
      <c r="J3" s="13">
        <f>(0.85+0.78)/2*J5</f>
        <v>80.888750000000002</v>
      </c>
      <c r="K3" s="13">
        <f>(15.6+17.2)/2</f>
        <v>16.399999999999999</v>
      </c>
      <c r="L3" s="4">
        <f t="shared" ref="L3:L17" si="14">(F3+G3)/2</f>
        <v>81.650000000000006</v>
      </c>
      <c r="M3" s="20">
        <f t="shared" si="0"/>
        <v>83.227374999999995</v>
      </c>
      <c r="N3" s="4">
        <f t="shared" ref="N3:N5" si="15">L3/C3</f>
        <v>0.97411119064662388</v>
      </c>
      <c r="O3" s="4">
        <f t="shared" ref="O3:O5" si="16">M3/C3</f>
        <v>0.99292979002624671</v>
      </c>
      <c r="P3" s="4">
        <f>(N3+O3)/2</f>
        <v>0.98352049033643529</v>
      </c>
      <c r="Q3" s="4">
        <f t="shared" si="1"/>
        <v>1.04375</v>
      </c>
      <c r="R3" s="4">
        <f t="shared" si="2"/>
        <v>0.99750000000000016</v>
      </c>
      <c r="S3" s="25">
        <f t="shared" ref="S3:S5" si="17">H3/B3*1.6</f>
        <v>0.42700000000000005</v>
      </c>
      <c r="T3" s="4">
        <f t="shared" si="3"/>
        <v>1.0695749999999999</v>
      </c>
      <c r="U3" s="4">
        <f t="shared" si="4"/>
        <v>1.011109375</v>
      </c>
      <c r="V3" s="36">
        <f t="shared" ref="V3:V5" si="18">K3/B3*1.8</f>
        <v>0.36899999999999999</v>
      </c>
      <c r="W3" s="4">
        <f t="shared" si="5"/>
        <v>193.91875000000002</v>
      </c>
      <c r="X3" s="4">
        <f t="shared" si="6"/>
        <v>197.66501562499997</v>
      </c>
      <c r="Y3" s="11">
        <f t="shared" si="7"/>
        <v>192.56532858764385</v>
      </c>
      <c r="Z3" s="7"/>
      <c r="AA3" s="110">
        <f t="shared" ref="AA3:AF3" si="19">STANDARDIZE(AY3,0,STDEVP(AY2:AY23))</f>
        <v>1.573671360751038</v>
      </c>
      <c r="AB3" s="25">
        <f t="shared" si="19"/>
        <v>1.1630683781107791</v>
      </c>
      <c r="AC3" s="59">
        <f t="shared" si="19"/>
        <v>1.5192676526495332</v>
      </c>
      <c r="AD3" s="25">
        <f t="shared" si="19"/>
        <v>6.5236533821383098</v>
      </c>
      <c r="AE3" s="25">
        <f t="shared" si="19"/>
        <v>5.1044021412504357</v>
      </c>
      <c r="AF3" s="45">
        <f t="shared" si="19"/>
        <v>4.6153488366118252</v>
      </c>
      <c r="AG3" s="77">
        <f t="shared" ref="AG3:AG23" si="20">AVERAGE((AA3+AB3+AC3)/3*15,AD3*30,AE3*10,AF3*45)</f>
        <v>118.93108937043564</v>
      </c>
      <c r="AH3" s="145">
        <f>STANDARDIZE(AY3,AVERAGE(AY$2:AY$23),STDEV(AY$2:AY$23))+10</f>
        <v>8.5720292312822508</v>
      </c>
      <c r="AI3" s="145">
        <f t="shared" si="9"/>
        <v>8.7733412499503327</v>
      </c>
      <c r="AJ3" s="145">
        <f t="shared" si="9"/>
        <v>8.9083394857153273</v>
      </c>
      <c r="AK3" s="145">
        <f t="shared" si="9"/>
        <v>9.5917150266517481</v>
      </c>
      <c r="AL3" s="145">
        <f t="shared" si="9"/>
        <v>11.964883446348972</v>
      </c>
      <c r="AM3" s="145">
        <f t="shared" si="9"/>
        <v>10.44549174629228</v>
      </c>
      <c r="AN3" s="28" t="s">
        <v>7</v>
      </c>
      <c r="AO3" s="8">
        <f>RANK(AG3,AG2:AG6,0)</f>
        <v>5</v>
      </c>
      <c r="AP3" s="50">
        <f t="shared" ref="AP3:AV3" si="21">IF(AY3=LARGE(AY2:AY6,1),3,IF(AY3&gt;=0.95*LARGE(AY2:AY6,1),3,IF(AY3&gt;=0.9*LARGE(AY2:AY6,1),2,IF(AY3&gt;=0.8*LARGE(AY2:AY6,1),1,0))))</f>
        <v>0</v>
      </c>
      <c r="AQ3" s="54">
        <f t="shared" si="21"/>
        <v>0</v>
      </c>
      <c r="AR3" s="54">
        <f t="shared" si="21"/>
        <v>0</v>
      </c>
      <c r="AS3" s="54">
        <f t="shared" si="21"/>
        <v>0</v>
      </c>
      <c r="AT3" s="54">
        <f t="shared" si="21"/>
        <v>3</v>
      </c>
      <c r="AU3" s="98">
        <f t="shared" si="21"/>
        <v>0</v>
      </c>
      <c r="AV3" s="98">
        <f t="shared" si="21"/>
        <v>1</v>
      </c>
      <c r="AW3" s="134"/>
      <c r="AX3" s="3"/>
      <c r="AY3" s="16">
        <f t="shared" si="11"/>
        <v>85.566000000000003</v>
      </c>
      <c r="AZ3" s="4">
        <f t="shared" si="12"/>
        <v>79.800000000000011</v>
      </c>
      <c r="BA3" s="4">
        <f t="shared" si="12"/>
        <v>21.35</v>
      </c>
      <c r="BB3" s="40">
        <f>(F3+I3)/2/C3</f>
        <v>1.0085063230732523</v>
      </c>
      <c r="BC3" s="41">
        <f t="shared" si="13"/>
        <v>1.8443378827001107</v>
      </c>
      <c r="BD3" s="4">
        <f>(Q3+T3)/2</f>
        <v>1.0566624999999998</v>
      </c>
      <c r="BE3" s="77">
        <f t="shared" ref="BE3:BE23" si="22">AVERAGE((AY3+AZ3+BA3)/3/100*15,BB3*30,BC3*10,BD3*45)</f>
        <v>26.396045254799667</v>
      </c>
    </row>
    <row r="4" spans="1:57" ht="15.75" thickBot="1">
      <c r="A4" s="18" t="s">
        <v>63</v>
      </c>
      <c r="B4" s="128">
        <v>90</v>
      </c>
      <c r="C4" s="4">
        <v>120.3</v>
      </c>
      <c r="D4" s="4">
        <v>20.2</v>
      </c>
      <c r="E4" s="4">
        <v>48.2</v>
      </c>
      <c r="F4" s="4">
        <f>1.021346*F6</f>
        <v>121.84657780000001</v>
      </c>
      <c r="G4" s="13">
        <f>(0.915709+0.959114)/2*G6</f>
        <v>105.92749950000001</v>
      </c>
      <c r="H4" s="13">
        <f>(0.986254+1.04902)/2*H6</f>
        <v>31.292337750000005</v>
      </c>
      <c r="I4" s="4">
        <f>1.054817*I6</f>
        <v>128.68767399999999</v>
      </c>
      <c r="J4" s="13">
        <f>(0.940878+1.005425)/2*J6</f>
        <v>109.33357102499998</v>
      </c>
      <c r="K4" s="13">
        <f>(1.044248+1.112971)/2*K6</f>
        <v>26.210210849999996</v>
      </c>
      <c r="L4" s="4">
        <f t="shared" ref="L4" si="23">(F4+G4)/2</f>
        <v>113.88703865000001</v>
      </c>
      <c r="M4" s="20">
        <f t="shared" ref="M4" si="24">(I4+J4)/2</f>
        <v>119.01062251249999</v>
      </c>
      <c r="N4" s="4">
        <f t="shared" ref="N4" si="25">L4/C4</f>
        <v>0.94669192560266013</v>
      </c>
      <c r="O4" s="4">
        <f t="shared" ref="O4" si="26">M4/C4</f>
        <v>0.98928198264754774</v>
      </c>
      <c r="P4" s="4">
        <f t="shared" ref="P4" si="27">(N4+O4)/2</f>
        <v>0.96798695412510394</v>
      </c>
      <c r="Q4" s="4">
        <f t="shared" ref="Q4" si="28">F4/B4</f>
        <v>1.3538508644444445</v>
      </c>
      <c r="R4" s="4">
        <f t="shared" ref="R4" si="29">G4/B4</f>
        <v>1.1769722166666667</v>
      </c>
      <c r="S4" s="25">
        <f t="shared" ref="S4" si="30">H4/B4*1.6</f>
        <v>0.55630822666666679</v>
      </c>
      <c r="T4" s="4">
        <f t="shared" ref="T4" si="31">I4/B4</f>
        <v>1.4298630444444442</v>
      </c>
      <c r="U4" s="4">
        <f t="shared" ref="U4" si="32">J4/B4</f>
        <v>1.2148174558333331</v>
      </c>
      <c r="V4" s="36">
        <f t="shared" ref="V4" si="33">K4/B4*1.8</f>
        <v>0.52420421699999986</v>
      </c>
      <c r="W4" s="4">
        <f t="shared" ref="W4" si="34">(F4+G4)/B4*95</f>
        <v>240.42819270555557</v>
      </c>
      <c r="X4" s="4">
        <f t="shared" ref="X4" si="35">(I4+J4)/B4*95</f>
        <v>251.24464752638886</v>
      </c>
      <c r="Y4" s="4">
        <f t="shared" ref="Y4" si="36">(W4+X4)/2*P4</f>
        <v>237.96644752107937</v>
      </c>
      <c r="Z4" s="7"/>
      <c r="AA4" s="110">
        <f t="shared" ref="AA4:AF4" si="37">STANDARDIZE(AY4,0,STDEVP(AY2:AY23))</f>
        <v>2.3667357017444539</v>
      </c>
      <c r="AB4" s="25">
        <f t="shared" si="37"/>
        <v>1.5438712411127238</v>
      </c>
      <c r="AC4" s="59">
        <f t="shared" si="37"/>
        <v>2.2267651765507672</v>
      </c>
      <c r="AD4" s="25">
        <f t="shared" si="37"/>
        <v>6.7357155443931758</v>
      </c>
      <c r="AE4" s="25">
        <f t="shared" si="37"/>
        <v>3.1237097528058539</v>
      </c>
      <c r="AF4" s="45">
        <f t="shared" si="37"/>
        <v>6.0794296905826082</v>
      </c>
      <c r="AG4" s="77">
        <f>AVERAGE((AA4+AB4+AC4)/3*15,AD4*30,AE4*10,AF4*45)</f>
        <v>134.39244013327772</v>
      </c>
      <c r="AH4" s="145">
        <f t="shared" ref="AH4:AH23" si="38">STANDARDIZE(AY4,AVERAGE(AY$2:AY$23),STDEV(AY$2:AY$23))+10</f>
        <v>9.3468597707629151</v>
      </c>
      <c r="AI4" s="145">
        <f t="shared" si="9"/>
        <v>9.145388853813067</v>
      </c>
      <c r="AJ4" s="145">
        <f t="shared" si="9"/>
        <v>9.5995705243457454</v>
      </c>
      <c r="AK4" s="145">
        <f t="shared" si="9"/>
        <v>9.7989015449329155</v>
      </c>
      <c r="AL4" s="145">
        <f t="shared" si="9"/>
        <v>10.029730303589648</v>
      </c>
      <c r="AM4" s="145">
        <f t="shared" si="9"/>
        <v>11.875911069527127</v>
      </c>
      <c r="AN4" s="18" t="s">
        <v>63</v>
      </c>
      <c r="AO4" s="7">
        <f>RANK(AG4,AG2:AG6,0)</f>
        <v>3</v>
      </c>
      <c r="AP4" s="50">
        <f t="shared" ref="AP4:AV4" si="39">IF(AY4=LARGE(AY2:AY6,1),3,IF(AY4&gt;=0.95*LARGE(AY2:AY6,1),3,IF(AY4&gt;=0.9*LARGE(AY2:AY6,1),2,IF(AY4&gt;=0.8*LARGE(AY2:AY6,1),1,0))))</f>
        <v>3</v>
      </c>
      <c r="AQ4" s="54">
        <f t="shared" si="39"/>
        <v>2</v>
      </c>
      <c r="AR4" s="54">
        <f t="shared" si="39"/>
        <v>3</v>
      </c>
      <c r="AS4" s="54">
        <f t="shared" si="39"/>
        <v>0</v>
      </c>
      <c r="AT4" s="54">
        <f t="shared" si="39"/>
        <v>0</v>
      </c>
      <c r="AU4" s="98">
        <f t="shared" si="39"/>
        <v>3</v>
      </c>
      <c r="AV4" s="98">
        <f t="shared" si="39"/>
        <v>3</v>
      </c>
      <c r="AW4" s="134"/>
      <c r="AX4" s="3"/>
      <c r="AY4" s="16">
        <f>I4</f>
        <v>128.68767399999999</v>
      </c>
      <c r="AZ4" s="4">
        <f>G4</f>
        <v>105.92749950000001</v>
      </c>
      <c r="BA4" s="4">
        <f>H4</f>
        <v>31.292337750000005</v>
      </c>
      <c r="BB4" s="40">
        <f>(F4+I4)/2/C4</f>
        <v>1.0412894921030755</v>
      </c>
      <c r="BC4" s="41">
        <f>50/(D4+E4/2)</f>
        <v>1.1286681715575622</v>
      </c>
      <c r="BD4" s="4">
        <f>(Q4+T4)/2</f>
        <v>1.3918569544444443</v>
      </c>
      <c r="BE4" s="77">
        <f>AVERAGE((AY4+AZ4+BA4)/3/100*15,BB4*30,BC4*10,BD4*45)</f>
        <v>29.613576247791972</v>
      </c>
    </row>
    <row r="5" spans="1:57" s="87" customFormat="1" ht="15.75" thickBot="1">
      <c r="A5" s="18" t="s">
        <v>31</v>
      </c>
      <c r="B5" s="15">
        <v>95</v>
      </c>
      <c r="C5" s="4">
        <v>81.44</v>
      </c>
      <c r="D5" s="4">
        <v>16.190000000000001</v>
      </c>
      <c r="E5" s="4">
        <v>35.6</v>
      </c>
      <c r="F5" s="4">
        <v>106.2</v>
      </c>
      <c r="G5" s="13">
        <f>(91.5+94.4)/2</f>
        <v>92.95</v>
      </c>
      <c r="H5" s="13">
        <f>(24.2+32.7)/2</f>
        <v>28.450000000000003</v>
      </c>
      <c r="I5" s="4">
        <v>109.7</v>
      </c>
      <c r="J5" s="13">
        <f>(96.8+101.7)/2</f>
        <v>99.25</v>
      </c>
      <c r="K5" s="13">
        <f>(19.7+26.8)/2</f>
        <v>23.25</v>
      </c>
      <c r="L5" s="4">
        <f t="shared" si="14"/>
        <v>99.575000000000003</v>
      </c>
      <c r="M5" s="20">
        <f t="shared" si="0"/>
        <v>104.47499999999999</v>
      </c>
      <c r="N5" s="4">
        <f t="shared" si="15"/>
        <v>1.2226792730844795</v>
      </c>
      <c r="O5" s="4">
        <f t="shared" si="16"/>
        <v>1.2828462671905696</v>
      </c>
      <c r="P5" s="4">
        <f t="shared" ref="P5:P17" si="40">(N5+O5)/2</f>
        <v>1.2527627701375246</v>
      </c>
      <c r="Q5" s="4">
        <f t="shared" si="1"/>
        <v>1.1178947368421053</v>
      </c>
      <c r="R5" s="4">
        <f t="shared" si="2"/>
        <v>0.97842105263157897</v>
      </c>
      <c r="S5" s="25">
        <f t="shared" si="17"/>
        <v>0.47915789473684217</v>
      </c>
      <c r="T5" s="4">
        <f t="shared" si="3"/>
        <v>1.1547368421052633</v>
      </c>
      <c r="U5" s="4">
        <f t="shared" si="4"/>
        <v>1.0447368421052632</v>
      </c>
      <c r="V5" s="36">
        <f t="shared" si="18"/>
        <v>0.44052631578947371</v>
      </c>
      <c r="W5" s="4">
        <f t="shared" si="5"/>
        <v>199.15</v>
      </c>
      <c r="X5" s="4">
        <f t="shared" si="6"/>
        <v>208.95</v>
      </c>
      <c r="Y5" s="4">
        <f t="shared" si="7"/>
        <v>255.6262432465619</v>
      </c>
      <c r="Z5" s="7"/>
      <c r="AA5" s="110">
        <f t="shared" ref="AA5:AF5" si="41">STANDARDIZE(AY5,0,STDEVP(AY2:AY23))</f>
        <v>2.0175273855782541</v>
      </c>
      <c r="AB5" s="25">
        <f t="shared" si="41"/>
        <v>1.3547268890400614</v>
      </c>
      <c r="AC5" s="59">
        <f t="shared" si="41"/>
        <v>2.0245042022425865</v>
      </c>
      <c r="AD5" s="25">
        <f t="shared" si="41"/>
        <v>8.5742695836908833</v>
      </c>
      <c r="AE5" s="25">
        <f t="shared" si="41"/>
        <v>4.0712074742365196</v>
      </c>
      <c r="AF5" s="45">
        <f t="shared" si="41"/>
        <v>4.9632628743529912</v>
      </c>
      <c r="AG5" s="77">
        <f t="shared" si="20"/>
        <v>137.0676959958202</v>
      </c>
      <c r="AH5" s="145">
        <f t="shared" si="38"/>
        <v>9.0056803052138044</v>
      </c>
      <c r="AI5" s="145">
        <f t="shared" si="9"/>
        <v>8.9605932290689214</v>
      </c>
      <c r="AJ5" s="145">
        <f t="shared" si="9"/>
        <v>9.401959849223493</v>
      </c>
      <c r="AK5" s="145">
        <f t="shared" si="9"/>
        <v>11.5951843236403</v>
      </c>
      <c r="AL5" s="145">
        <f t="shared" si="9"/>
        <v>10.955443556228399</v>
      </c>
      <c r="AM5" s="145">
        <f t="shared" si="9"/>
        <v>10.785406690921119</v>
      </c>
      <c r="AN5" s="18" t="s">
        <v>31</v>
      </c>
      <c r="AO5" s="7">
        <f>RANK(AG5,AG2:AG6,0)</f>
        <v>2</v>
      </c>
      <c r="AP5" s="50">
        <f t="shared" ref="AP5:AV5" si="42">IF(AY5=LARGE(AY2:AY6,1),3,IF(AY5&gt;=0.95*LARGE(AY2:AY6,1),3,IF(AY5&gt;=0.9*LARGE(AY2:AY6,1),2,IF(AY5&gt;=0.8*LARGE(AY2:AY6,1),1,0))))</f>
        <v>1</v>
      </c>
      <c r="AQ5" s="54">
        <f t="shared" si="42"/>
        <v>1</v>
      </c>
      <c r="AR5" s="54">
        <f t="shared" si="42"/>
        <v>2</v>
      </c>
      <c r="AS5" s="54">
        <f t="shared" si="42"/>
        <v>3</v>
      </c>
      <c r="AT5" s="54">
        <f t="shared" si="42"/>
        <v>0</v>
      </c>
      <c r="AU5" s="98">
        <f t="shared" si="42"/>
        <v>1</v>
      </c>
      <c r="AV5" s="98">
        <f t="shared" si="42"/>
        <v>3</v>
      </c>
      <c r="AW5" s="134"/>
      <c r="AX5" s="3"/>
      <c r="AY5" s="16">
        <f t="shared" si="11"/>
        <v>109.7</v>
      </c>
      <c r="AZ5" s="4">
        <f t="shared" si="12"/>
        <v>92.95</v>
      </c>
      <c r="BA5" s="4">
        <f t="shared" si="12"/>
        <v>28.450000000000003</v>
      </c>
      <c r="BB5" s="40">
        <f>(F5+I5)/2/C5</f>
        <v>1.325515717092338</v>
      </c>
      <c r="BC5" s="41">
        <f t="shared" si="13"/>
        <v>1.4710208884966165</v>
      </c>
      <c r="BD5" s="4">
        <f>(Q5+T5)/2</f>
        <v>1.1363157894736844</v>
      </c>
      <c r="BE5" s="77">
        <f>AVERAGE((AY5+AZ5+BA5)/3/100*15,BB5*30,BC5*10,BD5*45)</f>
        <v>29.291222731013026</v>
      </c>
    </row>
    <row r="6" spans="1:57" s="92" customFormat="1" ht="15.75" thickBot="1">
      <c r="A6" s="6" t="s">
        <v>9</v>
      </c>
      <c r="B6" s="15">
        <v>95</v>
      </c>
      <c r="C6" s="4">
        <v>109</v>
      </c>
      <c r="D6" s="4">
        <v>14.38</v>
      </c>
      <c r="E6" s="4">
        <v>39.1</v>
      </c>
      <c r="F6" s="4">
        <v>119.3</v>
      </c>
      <c r="G6" s="13">
        <f>(116.1+109.9)/2</f>
        <v>113</v>
      </c>
      <c r="H6" s="13">
        <f>(28.5+33)/2</f>
        <v>30.75</v>
      </c>
      <c r="I6" s="4">
        <v>122</v>
      </c>
      <c r="J6" s="13">
        <f>(118.2+106.5)/2</f>
        <v>112.35</v>
      </c>
      <c r="K6" s="13">
        <f>(22.2+26.4)/2</f>
        <v>24.299999999999997</v>
      </c>
      <c r="L6" s="4">
        <f t="shared" ref="L6:L11" si="43">(F6+G6)/2</f>
        <v>116.15</v>
      </c>
      <c r="M6" s="20">
        <f t="shared" ref="M6:M11" si="44">(I6+J6)/2</f>
        <v>117.175</v>
      </c>
      <c r="N6" s="4">
        <f t="shared" ref="N6:N14" si="45">L6/C6</f>
        <v>1.0655963302752294</v>
      </c>
      <c r="O6" s="4">
        <f t="shared" ref="O6:O14" si="46">M6/C6</f>
        <v>1.075</v>
      </c>
      <c r="P6" s="4">
        <f t="shared" ref="P6:P11" si="47">(N6+O6)/2</f>
        <v>1.0702981651376147</v>
      </c>
      <c r="Q6" s="4">
        <f t="shared" ref="Q6:Q15" si="48">F6/B6</f>
        <v>1.2557894736842106</v>
      </c>
      <c r="R6" s="4">
        <f t="shared" ref="R6:R15" si="49">G6/B6</f>
        <v>1.1894736842105262</v>
      </c>
      <c r="S6" s="25">
        <f t="shared" ref="S6:S15" si="50">H6/B6*1.6</f>
        <v>0.5178947368421053</v>
      </c>
      <c r="T6" s="4">
        <f t="shared" ref="T6:T15" si="51">I6/B6</f>
        <v>1.2842105263157895</v>
      </c>
      <c r="U6" s="4">
        <f t="shared" ref="U6:U15" si="52">J6/B6</f>
        <v>1.1826315789473683</v>
      </c>
      <c r="V6" s="36">
        <f t="shared" ref="V6:V15" si="53">K6/B6*1.8</f>
        <v>0.46042105263157895</v>
      </c>
      <c r="W6" s="4">
        <f t="shared" ref="W6:W15" si="54">(F6+G6)/B6*95</f>
        <v>232.3</v>
      </c>
      <c r="X6" s="4">
        <f t="shared" ref="X6:X15" si="55">(I6+J6)/B6*95</f>
        <v>234.35</v>
      </c>
      <c r="Y6" s="4">
        <f t="shared" ref="Y6:Y11" si="56">(W6+X6)/2*P6</f>
        <v>249.72731938073392</v>
      </c>
      <c r="Z6" s="7"/>
      <c r="AA6" s="110">
        <f t="shared" ref="AA6:AF6" si="57">STANDARDIZE(AY6,0,STDEVP(AY2:AY23))</f>
        <v>2.2437405746631445</v>
      </c>
      <c r="AB6" s="25">
        <f t="shared" si="57"/>
        <v>1.646951462738321</v>
      </c>
      <c r="AC6" s="59">
        <f t="shared" si="57"/>
        <v>2.1881723802797728</v>
      </c>
      <c r="AD6" s="25">
        <f t="shared" si="57"/>
        <v>7.1600009622341743</v>
      </c>
      <c r="AE6" s="25">
        <f t="shared" si="57"/>
        <v>4.0784067801149222</v>
      </c>
      <c r="AF6" s="45">
        <f t="shared" si="57"/>
        <v>5.5471761536886364</v>
      </c>
      <c r="AG6" s="77">
        <f t="shared" si="20"/>
        <v>133.90033641814233</v>
      </c>
      <c r="AH6" s="145">
        <f t="shared" si="38"/>
        <v>9.2266924958725482</v>
      </c>
      <c r="AI6" s="145">
        <f t="shared" si="9"/>
        <v>9.2460990983714098</v>
      </c>
      <c r="AJ6" s="145">
        <f t="shared" si="9"/>
        <v>9.5618650374021961</v>
      </c>
      <c r="AK6" s="145">
        <f t="shared" si="9"/>
        <v>10.213431971036449</v>
      </c>
      <c r="AL6" s="145">
        <f t="shared" si="9"/>
        <v>10.962477338696367</v>
      </c>
      <c r="AM6" s="145">
        <f t="shared" si="9"/>
        <v>11.355894881918118</v>
      </c>
      <c r="AN6" s="6" t="s">
        <v>9</v>
      </c>
      <c r="AO6" s="7">
        <f>RANK(AG6,AG2:AG6,0)</f>
        <v>4</v>
      </c>
      <c r="AP6" s="50">
        <f t="shared" ref="AP6:AV6" si="58">IF(AY6=LARGE(AY2:AY6,1),3,IF(AY6&gt;=0.95*LARGE(AY2:AY6,1),3,IF(AY6&gt;=0.9*LARGE(AY2:AY6,1),2,IF(AY6&gt;=0.8*LARGE(AY2:AY6,1),1,0))))</f>
        <v>2</v>
      </c>
      <c r="AQ6" s="54">
        <f t="shared" si="58"/>
        <v>3</v>
      </c>
      <c r="AR6" s="54">
        <f t="shared" si="58"/>
        <v>3</v>
      </c>
      <c r="AS6" s="54">
        <f t="shared" si="58"/>
        <v>0</v>
      </c>
      <c r="AT6" s="54">
        <f t="shared" si="58"/>
        <v>0</v>
      </c>
      <c r="AU6" s="98">
        <f t="shared" si="58"/>
        <v>2</v>
      </c>
      <c r="AV6" s="98">
        <f t="shared" si="58"/>
        <v>3</v>
      </c>
      <c r="AW6" s="135"/>
      <c r="AX6" s="17"/>
      <c r="AY6" s="37">
        <f t="shared" si="11"/>
        <v>122</v>
      </c>
      <c r="AZ6" s="4">
        <f t="shared" si="12"/>
        <v>113</v>
      </c>
      <c r="BA6" s="4">
        <f t="shared" si="12"/>
        <v>30.75</v>
      </c>
      <c r="BB6" s="40">
        <f>(F6+I6)/2/C6</f>
        <v>1.1068807339449542</v>
      </c>
      <c r="BC6" s="41">
        <f t="shared" si="13"/>
        <v>1.4736221632773356</v>
      </c>
      <c r="BD6" s="4">
        <f>(Q6+T6)/2</f>
        <v>1.27</v>
      </c>
      <c r="BE6" s="77">
        <f>AVERAGE((AY6+AZ6+BA6)/3/100*15,BB6*30,BC6*10,BD6*45)</f>
        <v>29.595035912780496</v>
      </c>
    </row>
    <row r="7" spans="1:57" s="78" customFormat="1" ht="15.75" thickBot="1">
      <c r="A7" s="5" t="s">
        <v>65</v>
      </c>
      <c r="B7" s="122">
        <v>110</v>
      </c>
      <c r="C7" s="2">
        <v>109.35</v>
      </c>
      <c r="D7" s="2">
        <v>17.489999999999998</v>
      </c>
      <c r="E7" s="2">
        <v>43.9</v>
      </c>
      <c r="F7" s="2">
        <f>1.144165*F10</f>
        <v>114.41650000000001</v>
      </c>
      <c r="G7" s="64">
        <f>1.051554*G10</f>
        <v>105.15540000000001</v>
      </c>
      <c r="H7" s="64">
        <f>(28.2+33.2)/2</f>
        <v>30.700000000000003</v>
      </c>
      <c r="I7" s="2">
        <f>1.184834*I10</f>
        <v>118.48339999999999</v>
      </c>
      <c r="J7" s="64">
        <f>1.15186*J10</f>
        <v>115.18600000000001</v>
      </c>
      <c r="K7" s="64">
        <f>(22+27)/2</f>
        <v>24.5</v>
      </c>
      <c r="L7" s="2">
        <f t="shared" si="43"/>
        <v>109.78595000000001</v>
      </c>
      <c r="M7" s="19">
        <f t="shared" si="44"/>
        <v>116.8347</v>
      </c>
      <c r="N7" s="2">
        <f>L7/C7</f>
        <v>1.0039867398262461</v>
      </c>
      <c r="O7" s="2">
        <f>M7/C7</f>
        <v>1.0684471879286694</v>
      </c>
      <c r="P7" s="2">
        <f t="shared" si="47"/>
        <v>1.0362169638774579</v>
      </c>
      <c r="Q7" s="2">
        <f>F7/B7</f>
        <v>1.0401500000000001</v>
      </c>
      <c r="R7" s="2">
        <f>G7/B7</f>
        <v>0.95595818181818193</v>
      </c>
      <c r="S7" s="35">
        <f>H7/B7*1.6</f>
        <v>0.44654545454545458</v>
      </c>
      <c r="T7" s="2">
        <f>I7/B7</f>
        <v>1.0771218181818181</v>
      </c>
      <c r="U7" s="2">
        <f>J7/B7</f>
        <v>1.0471454545454546</v>
      </c>
      <c r="V7" s="32">
        <f>K7/B7*1.8</f>
        <v>0.40090909090909088</v>
      </c>
      <c r="W7" s="2">
        <f>(F7+G7)/B7*95</f>
        <v>189.63027727272728</v>
      </c>
      <c r="X7" s="2">
        <f>(I7+J7)/B7*95</f>
        <v>201.80539090909093</v>
      </c>
      <c r="Y7" s="2">
        <f t="shared" si="56"/>
        <v>202.80613981835384</v>
      </c>
      <c r="Z7" s="9"/>
      <c r="AA7" s="115">
        <f t="shared" ref="AA7:AF7" si="59">STANDARDIZE(AY7,0,STDEVP(AY2:AY23))</f>
        <v>2.1790656721642887</v>
      </c>
      <c r="AB7" s="35">
        <f t="shared" si="59"/>
        <v>1.6788119574068696</v>
      </c>
      <c r="AC7" s="116">
        <f t="shared" si="59"/>
        <v>1.7434218964830708</v>
      </c>
      <c r="AD7" s="35">
        <f t="shared" si="59"/>
        <v>6.5171778656717025</v>
      </c>
      <c r="AE7" s="35">
        <f t="shared" si="59"/>
        <v>3.5086293623047493</v>
      </c>
      <c r="AF7" s="47">
        <f t="shared" si="59"/>
        <v>4.3746333563005351</v>
      </c>
      <c r="AG7" s="104">
        <f t="shared" si="20"/>
        <v>113.86665706424844</v>
      </c>
      <c r="AH7" s="145">
        <f t="shared" si="38"/>
        <v>9.1635045715090904</v>
      </c>
      <c r="AI7" s="145">
        <f t="shared" si="9"/>
        <v>9.2772270699572079</v>
      </c>
      <c r="AJ7" s="145">
        <f t="shared" si="9"/>
        <v>9.1273400695252889</v>
      </c>
      <c r="AK7" s="145">
        <f t="shared" si="9"/>
        <v>9.5853883925340782</v>
      </c>
      <c r="AL7" s="145">
        <f t="shared" si="9"/>
        <v>10.405800003446689</v>
      </c>
      <c r="AM7" s="145">
        <f t="shared" si="9"/>
        <v>10.210310694982732</v>
      </c>
      <c r="AN7" s="5" t="s">
        <v>65</v>
      </c>
      <c r="AO7" s="61">
        <f>RANK(AG7,AG7:AG11,0)</f>
        <v>4</v>
      </c>
      <c r="AP7" s="51">
        <f t="shared" ref="AP7:AV7" si="60">IF(AY7=LARGE(AY7:AY11,1),3,IF(AY7&gt;=0.95*LARGE(AY7:AY11,1),3,IF(AY7&gt;=0.9*LARGE(AY7:AY11,1),2,IF(AY7&gt;=0.8*LARGE(AY7:AY11,1),1,0))))</f>
        <v>0</v>
      </c>
      <c r="AQ7" s="53">
        <f t="shared" si="60"/>
        <v>0</v>
      </c>
      <c r="AR7" s="53">
        <f t="shared" si="60"/>
        <v>0</v>
      </c>
      <c r="AS7" s="53">
        <f t="shared" si="60"/>
        <v>0</v>
      </c>
      <c r="AT7" s="53">
        <f t="shared" si="60"/>
        <v>3</v>
      </c>
      <c r="AU7" s="53">
        <f t="shared" si="60"/>
        <v>0</v>
      </c>
      <c r="AV7" s="69">
        <f t="shared" si="60"/>
        <v>0</v>
      </c>
      <c r="AW7" s="130" t="s">
        <v>66</v>
      </c>
      <c r="AX7" s="123"/>
      <c r="AY7" s="26">
        <f t="shared" si="11"/>
        <v>118.48339999999999</v>
      </c>
      <c r="AZ7" s="2">
        <f t="shared" ref="AZ7:AZ23" si="61">J7</f>
        <v>115.18600000000001</v>
      </c>
      <c r="BA7" s="2">
        <f t="shared" ref="BA7:BA23" si="62">K7</f>
        <v>24.5</v>
      </c>
      <c r="BB7" s="38">
        <f t="shared" ref="BB7:BB23" si="63">(G7+J7)/2/C7</f>
        <v>1.0075052583447646</v>
      </c>
      <c r="BC7" s="39">
        <f t="shared" si="13"/>
        <v>1.2677484787018256</v>
      </c>
      <c r="BD7" s="2">
        <f t="shared" ref="BD7:BD23" si="64">(R7+U7)/2</f>
        <v>1.0015518181818184</v>
      </c>
      <c r="BE7" s="104">
        <f t="shared" si="22"/>
        <v>25.220236088885756</v>
      </c>
    </row>
    <row r="8" spans="1:57" ht="15.75" thickBot="1">
      <c r="A8" s="6" t="s">
        <v>10</v>
      </c>
      <c r="B8" s="15">
        <v>110</v>
      </c>
      <c r="C8" s="4">
        <v>121.91</v>
      </c>
      <c r="D8" s="4">
        <v>14.87</v>
      </c>
      <c r="E8" s="4">
        <v>46.8</v>
      </c>
      <c r="F8" s="4">
        <v>124.8</v>
      </c>
      <c r="G8" s="13">
        <f>(126+126.8)/2</f>
        <v>126.4</v>
      </c>
      <c r="H8" s="13">
        <f>(29.3+36)/2</f>
        <v>32.65</v>
      </c>
      <c r="I8" s="4">
        <v>129</v>
      </c>
      <c r="J8" s="13">
        <f>(129.9+137.8)/2</f>
        <v>133.85000000000002</v>
      </c>
      <c r="K8" s="13">
        <f>(22.6+28.3)/2</f>
        <v>25.450000000000003</v>
      </c>
      <c r="L8" s="4">
        <f t="shared" si="43"/>
        <v>125.6</v>
      </c>
      <c r="M8" s="20">
        <f t="shared" si="44"/>
        <v>131.42500000000001</v>
      </c>
      <c r="N8" s="4">
        <f>L8/C8</f>
        <v>1.0302682306619637</v>
      </c>
      <c r="O8" s="4">
        <f>M8/C8</f>
        <v>1.0780493806906735</v>
      </c>
      <c r="P8" s="4">
        <f t="shared" si="47"/>
        <v>1.0541588056763187</v>
      </c>
      <c r="Q8" s="4">
        <f>F8/B8</f>
        <v>1.1345454545454545</v>
      </c>
      <c r="R8" s="4">
        <f>G8/B8</f>
        <v>1.1490909090909092</v>
      </c>
      <c r="S8" s="25">
        <f>H8/B8*1.6</f>
        <v>0.47490909090909095</v>
      </c>
      <c r="T8" s="4">
        <f>I8/B8</f>
        <v>1.1727272727272726</v>
      </c>
      <c r="U8" s="4">
        <f>J8/B8</f>
        <v>1.216818181818182</v>
      </c>
      <c r="V8" s="36">
        <f>K8/B8*1.8</f>
        <v>0.41645454545454552</v>
      </c>
      <c r="W8" s="4">
        <f>(F8+G8)/B8*95</f>
        <v>216.94545454545454</v>
      </c>
      <c r="X8" s="4">
        <f>(I8+J8)/B8*95</f>
        <v>227.0068181818182</v>
      </c>
      <c r="Y8" s="4">
        <f t="shared" si="56"/>
        <v>233.9980987977346</v>
      </c>
      <c r="Z8" s="7"/>
      <c r="AA8" s="110">
        <f t="shared" ref="AA8:AF8" si="65">STANDARDIZE(AY8,0,STDEVP(AY2:AY23))</f>
        <v>2.3724797879634889</v>
      </c>
      <c r="AB8" s="25">
        <f t="shared" si="65"/>
        <v>1.9508358698011001</v>
      </c>
      <c r="AC8" s="59">
        <f t="shared" si="65"/>
        <v>1.8110239700201698</v>
      </c>
      <c r="AD8" s="25">
        <f t="shared" si="65"/>
        <v>6.9045227292074882</v>
      </c>
      <c r="AE8" s="25">
        <f t="shared" si="65"/>
        <v>3.6158960556388644</v>
      </c>
      <c r="AF8" s="45">
        <f t="shared" si="65"/>
        <v>5.1669742090102639</v>
      </c>
      <c r="AG8" s="77">
        <f>AVERAGE((AA8+AB8+AC8)/3*15,AD8*30,AE8*10,AF8*45)</f>
        <v>126.62004499424975</v>
      </c>
      <c r="AH8" s="145">
        <f t="shared" si="38"/>
        <v>9.3524717913693944</v>
      </c>
      <c r="AI8" s="145">
        <f t="shared" si="9"/>
        <v>9.5429967230575379</v>
      </c>
      <c r="AJ8" s="145">
        <f t="shared" si="9"/>
        <v>9.1933878646425775</v>
      </c>
      <c r="AK8" s="145">
        <f t="shared" si="9"/>
        <v>9.9638275860080263</v>
      </c>
      <c r="AL8" s="145">
        <f t="shared" si="9"/>
        <v>10.510600466118191</v>
      </c>
      <c r="AM8" s="145">
        <f t="shared" si="9"/>
        <v>10.984434380317799</v>
      </c>
      <c r="AN8" s="6" t="s">
        <v>10</v>
      </c>
      <c r="AO8" s="7">
        <f>RANK(AG8,AG7:AG11,0)</f>
        <v>2</v>
      </c>
      <c r="AP8" s="50">
        <f t="shared" ref="AP8:AV8" si="66">IF(AY8=LARGE(AY7:AY11,1),3,IF(AY8&gt;=0.95*LARGE(AY7:AY11,1),3,IF(AY8&gt;=0.9*LARGE(AY7:AY11,1),2,IF(AY8&gt;=0.8*LARGE(AY7:AY11,1),1,0))))</f>
        <v>1</v>
      </c>
      <c r="AQ8" s="54">
        <f t="shared" si="66"/>
        <v>1</v>
      </c>
      <c r="AR8" s="54">
        <f t="shared" si="66"/>
        <v>0</v>
      </c>
      <c r="AS8" s="54">
        <f t="shared" si="66"/>
        <v>1</v>
      </c>
      <c r="AT8" s="54">
        <f t="shared" si="66"/>
        <v>3</v>
      </c>
      <c r="AU8" s="54">
        <f t="shared" si="66"/>
        <v>2</v>
      </c>
      <c r="AV8" s="70">
        <f t="shared" si="66"/>
        <v>1</v>
      </c>
      <c r="AW8" s="131"/>
      <c r="AX8" s="3"/>
      <c r="AY8" s="16">
        <f>I8</f>
        <v>129</v>
      </c>
      <c r="AZ8" s="4">
        <f>J8</f>
        <v>133.85000000000002</v>
      </c>
      <c r="BA8" s="4">
        <f>K8</f>
        <v>25.450000000000003</v>
      </c>
      <c r="BB8" s="40">
        <f>(G8+J8)/2/C8</f>
        <v>1.0673857763924206</v>
      </c>
      <c r="BC8" s="41">
        <f>50/(D8+E8/2)</f>
        <v>1.3065064018813695</v>
      </c>
      <c r="BD8" s="4">
        <f>(R8+U8)/2</f>
        <v>1.1829545454545456</v>
      </c>
      <c r="BE8" s="77">
        <f>AVERAGE((AY8+AZ8+BA8)/3/100*15,BB8*30,BC8*10,BD8*45)</f>
        <v>28.183647964010216</v>
      </c>
    </row>
    <row r="9" spans="1:57" ht="15.75" thickBot="1">
      <c r="A9" s="18" t="s">
        <v>11</v>
      </c>
      <c r="B9" s="101">
        <v>110</v>
      </c>
      <c r="C9" s="4">
        <v>110.69</v>
      </c>
      <c r="D9" s="4">
        <v>19.52</v>
      </c>
      <c r="E9" s="4">
        <v>41.8</v>
      </c>
      <c r="F9" s="4">
        <v>148.5</v>
      </c>
      <c r="G9" s="13">
        <f>(133.5+140.7)/2</f>
        <v>137.1</v>
      </c>
      <c r="H9" s="13">
        <f>(34.8+48.6)/2</f>
        <v>41.7</v>
      </c>
      <c r="I9" s="4">
        <v>157.80000000000001</v>
      </c>
      <c r="J9" s="13">
        <f>(141.2+156.6)/2</f>
        <v>148.89999999999998</v>
      </c>
      <c r="K9" s="13">
        <f>(28.5+40)/2</f>
        <v>34.25</v>
      </c>
      <c r="L9" s="4">
        <f t="shared" si="43"/>
        <v>142.80000000000001</v>
      </c>
      <c r="M9" s="20">
        <f t="shared" si="44"/>
        <v>153.35</v>
      </c>
      <c r="N9" s="4">
        <f>L9/C9</f>
        <v>1.2900894389737105</v>
      </c>
      <c r="O9" s="4">
        <f>M9/C9</f>
        <v>1.3854006685337428</v>
      </c>
      <c r="P9" s="4">
        <f t="shared" si="47"/>
        <v>1.3377450537537268</v>
      </c>
      <c r="Q9" s="4">
        <f>F9/B9</f>
        <v>1.35</v>
      </c>
      <c r="R9" s="4">
        <f>G9/B9</f>
        <v>1.2463636363636363</v>
      </c>
      <c r="S9" s="25">
        <f>H9/B9*1.6</f>
        <v>0.60654545454545461</v>
      </c>
      <c r="T9" s="4">
        <f>I9/B9</f>
        <v>1.4345454545454546</v>
      </c>
      <c r="U9" s="4">
        <f>J9/B9</f>
        <v>1.3536363636363635</v>
      </c>
      <c r="V9" s="36">
        <f>K9/B9*1.8</f>
        <v>0.56045454545454543</v>
      </c>
      <c r="W9" s="4">
        <f>(F9+G9)/B9*95</f>
        <v>246.65454545454548</v>
      </c>
      <c r="X9" s="4">
        <f>(I9+J9)/B9*95</f>
        <v>264.87727272727273</v>
      </c>
      <c r="Y9" s="4">
        <f t="shared" si="56"/>
        <v>342.14957980518898</v>
      </c>
      <c r="Z9" s="7"/>
      <c r="AA9" s="110">
        <f t="shared" ref="AA9:AF9" si="67">STANDARDIZE(AY9,0,STDEVP(AY2:AY23))</f>
        <v>2.9021496941134775</v>
      </c>
      <c r="AB9" s="25">
        <f t="shared" si="67"/>
        <v>2.1701864849711145</v>
      </c>
      <c r="AC9" s="59">
        <f t="shared" si="67"/>
        <v>2.4372326512059255</v>
      </c>
      <c r="AD9" s="25">
        <f t="shared" si="67"/>
        <v>8.3567979582950631</v>
      </c>
      <c r="AE9" s="25">
        <f t="shared" si="67"/>
        <v>3.4235611590623281</v>
      </c>
      <c r="AF9" s="45">
        <f t="shared" si="67"/>
        <v>5.6782118108623827</v>
      </c>
      <c r="AG9" s="77">
        <f t="shared" si="20"/>
        <v>144.50173149493372</v>
      </c>
      <c r="AH9" s="145">
        <f t="shared" si="38"/>
        <v>9.8699637499849882</v>
      </c>
      <c r="AI9" s="145">
        <f t="shared" si="9"/>
        <v>9.7573041212122718</v>
      </c>
      <c r="AJ9" s="145">
        <f t="shared" si="9"/>
        <v>9.8051990194132639</v>
      </c>
      <c r="AK9" s="145">
        <f t="shared" si="9"/>
        <v>11.382712714317776</v>
      </c>
      <c r="AL9" s="145">
        <f t="shared" si="9"/>
        <v>10.322687652526445</v>
      </c>
      <c r="AM9" s="145">
        <f t="shared" si="9"/>
        <v>11.483917822417444</v>
      </c>
      <c r="AN9" s="18" t="s">
        <v>11</v>
      </c>
      <c r="AO9" s="8">
        <f>RANK(AG9,AG7:AG11,0)</f>
        <v>1</v>
      </c>
      <c r="AP9" s="50">
        <f t="shared" ref="AP9:AV9" si="68">IF(AY9=LARGE(AY7:AY11,1),3,IF(AY9&gt;=0.95*LARGE(AY7:AY11,1),3,IF(AY9&gt;=0.9*LARGE(AY7:AY11,1),2,IF(AY9&gt;=0.8*LARGE(AY7:AY11,1),1,0))))</f>
        <v>3</v>
      </c>
      <c r="AQ9" s="54">
        <f t="shared" si="68"/>
        <v>3</v>
      </c>
      <c r="AR9" s="54">
        <f t="shared" si="68"/>
        <v>3</v>
      </c>
      <c r="AS9" s="54">
        <f t="shared" si="68"/>
        <v>3</v>
      </c>
      <c r="AT9" s="54">
        <f t="shared" si="68"/>
        <v>2</v>
      </c>
      <c r="AU9" s="98">
        <f t="shared" si="68"/>
        <v>3</v>
      </c>
      <c r="AV9" s="50">
        <f t="shared" si="68"/>
        <v>3</v>
      </c>
      <c r="AW9" s="131"/>
      <c r="AX9" s="3"/>
      <c r="AY9" s="16">
        <f t="shared" si="11"/>
        <v>157.80000000000001</v>
      </c>
      <c r="AZ9" s="4">
        <f t="shared" si="61"/>
        <v>148.89999999999998</v>
      </c>
      <c r="BA9" s="4">
        <f t="shared" si="62"/>
        <v>34.25</v>
      </c>
      <c r="BB9" s="40">
        <f t="shared" si="63"/>
        <v>1.2918962869274551</v>
      </c>
      <c r="BC9" s="41">
        <f t="shared" si="13"/>
        <v>1.2370113805047005</v>
      </c>
      <c r="BD9" s="4">
        <f t="shared" si="64"/>
        <v>1.2999999999999998</v>
      </c>
      <c r="BE9" s="77">
        <f t="shared" si="22"/>
        <v>31.668625603217663</v>
      </c>
    </row>
    <row r="10" spans="1:57" ht="15.75" thickBot="1">
      <c r="A10" s="6" t="s">
        <v>59</v>
      </c>
      <c r="B10" s="15">
        <v>115</v>
      </c>
      <c r="C10" s="3">
        <v>93.29</v>
      </c>
      <c r="D10" s="4">
        <v>14.41</v>
      </c>
      <c r="E10" s="3">
        <v>47.8</v>
      </c>
      <c r="F10" s="4">
        <v>100</v>
      </c>
      <c r="G10" s="4">
        <f>(100+100)/2</f>
        <v>100</v>
      </c>
      <c r="H10" s="4">
        <f>(23+27.5)/2</f>
        <v>25.25</v>
      </c>
      <c r="I10" s="4">
        <v>100</v>
      </c>
      <c r="J10" s="4">
        <f>(100+100)/2</f>
        <v>100</v>
      </c>
      <c r="K10" s="4">
        <f>(17.6+20.7)/2</f>
        <v>19.149999999999999</v>
      </c>
      <c r="L10" s="4">
        <f t="shared" si="43"/>
        <v>100</v>
      </c>
      <c r="M10" s="20">
        <f t="shared" si="44"/>
        <v>100</v>
      </c>
      <c r="N10" s="4">
        <f>L10/C10</f>
        <v>1.0719262514738985</v>
      </c>
      <c r="O10" s="4">
        <f>M10/C10</f>
        <v>1.0719262514738985</v>
      </c>
      <c r="P10" s="4">
        <f t="shared" si="47"/>
        <v>1.0719262514738985</v>
      </c>
      <c r="Q10" s="4">
        <f>F10/B10</f>
        <v>0.86956521739130432</v>
      </c>
      <c r="R10" s="4">
        <f>G10/B10</f>
        <v>0.86956521739130432</v>
      </c>
      <c r="S10" s="25">
        <f>H10/B10*1.6</f>
        <v>0.35130434782608699</v>
      </c>
      <c r="T10" s="4">
        <f>I10/B10</f>
        <v>0.86956521739130432</v>
      </c>
      <c r="U10" s="4">
        <f>J10/B10</f>
        <v>0.86956521739130432</v>
      </c>
      <c r="V10" s="36">
        <f>K10/B10*1.8</f>
        <v>0.29973913043478262</v>
      </c>
      <c r="W10" s="4">
        <f>(F10+G10)/B10*95</f>
        <v>165.21739130434781</v>
      </c>
      <c r="X10" s="4">
        <f>(I10+J10)/B10*95</f>
        <v>165.21739130434781</v>
      </c>
      <c r="Y10" s="4">
        <f t="shared" si="56"/>
        <v>177.10085893916582</v>
      </c>
      <c r="Z10" s="7"/>
      <c r="AA10" s="110">
        <f t="shared" ref="AA10:AF10" si="69">STANDARDIZE(AY10,0,STDEVP(AY2:AY23))</f>
        <v>1.839131618576348</v>
      </c>
      <c r="AB10" s="25">
        <f t="shared" si="69"/>
        <v>1.457479170564886</v>
      </c>
      <c r="AC10" s="59">
        <f t="shared" si="69"/>
        <v>1.362715482353094</v>
      </c>
      <c r="AD10" s="25">
        <f t="shared" si="69"/>
        <v>6.9338933785967107</v>
      </c>
      <c r="AE10" s="25">
        <f t="shared" si="69"/>
        <v>3.6121206486374136</v>
      </c>
      <c r="AF10" s="45">
        <f t="shared" si="69"/>
        <v>3.7981349905434003</v>
      </c>
      <c r="AG10" s="77">
        <f t="shared" si="20"/>
        <v>109.58767844405003</v>
      </c>
      <c r="AH10" s="145">
        <f t="shared" si="38"/>
        <v>8.8313861385967467</v>
      </c>
      <c r="AI10" s="145">
        <f t="shared" si="9"/>
        <v>9.0609830733872538</v>
      </c>
      <c r="AJ10" s="145">
        <f t="shared" si="9"/>
        <v>8.7553866970226544</v>
      </c>
      <c r="AK10" s="145">
        <f t="shared" si="9"/>
        <v>9.9925229577891379</v>
      </c>
      <c r="AL10" s="145">
        <f t="shared" si="9"/>
        <v>10.506911861685378</v>
      </c>
      <c r="AM10" s="145">
        <f t="shared" si="9"/>
        <v>9.6470669369923208</v>
      </c>
      <c r="AN10" s="6" t="s">
        <v>59</v>
      </c>
      <c r="AO10" s="7">
        <f>RANK(AG10,AG7:AG11,0)</f>
        <v>5</v>
      </c>
      <c r="AP10" s="50">
        <f t="shared" ref="AP10:AV10" si="70">IF(AY10=LARGE(AY7:AY11,1),3,IF(AY10&gt;=0.95*LARGE(AY7:AY11,1),3,IF(AY10&gt;=0.9*LARGE(AY7:AY11,1),2,IF(AY10&gt;=0.8*LARGE(AY7:AY11,1),1,0))))</f>
        <v>0</v>
      </c>
      <c r="AQ10" s="54">
        <f t="shared" si="70"/>
        <v>0</v>
      </c>
      <c r="AR10" s="54">
        <f t="shared" si="70"/>
        <v>0</v>
      </c>
      <c r="AS10" s="54">
        <f t="shared" si="70"/>
        <v>1</v>
      </c>
      <c r="AT10" s="54">
        <f t="shared" si="70"/>
        <v>3</v>
      </c>
      <c r="AU10" s="54">
        <f t="shared" si="70"/>
        <v>0</v>
      </c>
      <c r="AV10" s="70">
        <f t="shared" si="70"/>
        <v>0</v>
      </c>
      <c r="AW10" s="131"/>
      <c r="AX10" s="3"/>
      <c r="AY10" s="16">
        <f t="shared" si="11"/>
        <v>100</v>
      </c>
      <c r="AZ10" s="4">
        <f t="shared" si="61"/>
        <v>100</v>
      </c>
      <c r="BA10" s="4">
        <f t="shared" si="62"/>
        <v>19.149999999999999</v>
      </c>
      <c r="BB10" s="40">
        <f t="shared" si="63"/>
        <v>1.0719262514738985</v>
      </c>
      <c r="BC10" s="41">
        <f t="shared" si="13"/>
        <v>1.3051422605063951</v>
      </c>
      <c r="BD10" s="4">
        <f t="shared" si="64"/>
        <v>0.86956521739130432</v>
      </c>
      <c r="BE10" s="77">
        <f t="shared" si="22"/>
        <v>23.824286232972398</v>
      </c>
    </row>
    <row r="11" spans="1:57" ht="15.75" thickBot="1">
      <c r="A11" s="29" t="s">
        <v>17</v>
      </c>
      <c r="B11" s="105">
        <v>130</v>
      </c>
      <c r="C11" s="12">
        <v>103.5</v>
      </c>
      <c r="D11" s="124">
        <v>18.72</v>
      </c>
      <c r="E11" s="12">
        <v>39.9</v>
      </c>
      <c r="F11" s="12">
        <v>136.80000000000001</v>
      </c>
      <c r="G11" s="65">
        <f>(119.3+128.2)/2</f>
        <v>123.75</v>
      </c>
      <c r="H11" s="65">
        <f>(30.2+40.9)/2</f>
        <v>35.549999999999997</v>
      </c>
      <c r="I11" s="12">
        <v>143.5</v>
      </c>
      <c r="J11" s="65">
        <f>(126.2+139.7)/2</f>
        <v>132.94999999999999</v>
      </c>
      <c r="K11" s="65">
        <f>(24.6+33.5)/2</f>
        <v>29.05</v>
      </c>
      <c r="L11" s="12">
        <f t="shared" si="43"/>
        <v>130.27500000000001</v>
      </c>
      <c r="M11" s="21">
        <f t="shared" si="44"/>
        <v>138.22499999999999</v>
      </c>
      <c r="N11" s="12">
        <f>L11/C11</f>
        <v>1.258695652173913</v>
      </c>
      <c r="O11" s="12">
        <f>M11/C11</f>
        <v>1.3355072463768116</v>
      </c>
      <c r="P11" s="12">
        <f t="shared" si="47"/>
        <v>1.2971014492753623</v>
      </c>
      <c r="Q11" s="12">
        <f>F11/B11</f>
        <v>1.0523076923076924</v>
      </c>
      <c r="R11" s="12">
        <f>G11/B11</f>
        <v>0.95192307692307687</v>
      </c>
      <c r="S11" s="27">
        <f>H11/B11*1.6</f>
        <v>0.43753846153846149</v>
      </c>
      <c r="T11" s="12">
        <f>I11/B11</f>
        <v>1.1038461538461539</v>
      </c>
      <c r="U11" s="12">
        <f>J11/B11</f>
        <v>1.0226923076923076</v>
      </c>
      <c r="V11" s="31">
        <f>K11/B11*1.8</f>
        <v>0.40223076923076923</v>
      </c>
      <c r="W11" s="12">
        <f>(F11+G11)/B11*95</f>
        <v>190.40192307692311</v>
      </c>
      <c r="X11" s="12">
        <f>(I11+J11)/B11*95</f>
        <v>202.02115384615382</v>
      </c>
      <c r="Y11" s="12">
        <f t="shared" si="56"/>
        <v>254.50627090301003</v>
      </c>
      <c r="Z11" s="30"/>
      <c r="AA11" s="117">
        <f t="shared" ref="AA11:AF11" si="71">STANDARDIZE(AY11,0,STDEVP(AY2:AY23))</f>
        <v>2.6391538726570594</v>
      </c>
      <c r="AB11" s="27">
        <f t="shared" si="71"/>
        <v>1.9377185572660156</v>
      </c>
      <c r="AC11" s="118">
        <f t="shared" si="71"/>
        <v>2.0672002486870698</v>
      </c>
      <c r="AD11" s="27">
        <f t="shared" si="71"/>
        <v>8.0217251131091789</v>
      </c>
      <c r="AE11" s="27">
        <f t="shared" si="71"/>
        <v>3.5784934587354358</v>
      </c>
      <c r="AF11" s="49">
        <f t="shared" si="71"/>
        <v>4.3124170764744783</v>
      </c>
      <c r="AG11" s="94">
        <f t="shared" si="20"/>
        <v>125.92895495375799</v>
      </c>
      <c r="AH11" s="145">
        <f t="shared" si="38"/>
        <v>9.6130146177557183</v>
      </c>
      <c r="AI11" s="145">
        <f t="shared" si="9"/>
        <v>9.5301809982509411</v>
      </c>
      <c r="AJ11" s="145">
        <f t="shared" si="9"/>
        <v>9.4436742461396772</v>
      </c>
      <c r="AK11" s="145">
        <f t="shared" si="9"/>
        <v>11.055343722950081</v>
      </c>
      <c r="AL11" s="145">
        <f t="shared" si="9"/>
        <v>10.474057813979325</v>
      </c>
      <c r="AM11" s="145">
        <f t="shared" si="9"/>
        <v>10.149524865674461</v>
      </c>
      <c r="AN11" s="29" t="s">
        <v>17</v>
      </c>
      <c r="AO11" s="30">
        <f>RANK(AG11,AG7:AG11,0)</f>
        <v>3</v>
      </c>
      <c r="AP11" s="52">
        <f t="shared" ref="AP11:AV11" si="72">IF(AY11=LARGE(AY7:AY11,1),3,IF(AY11&gt;=0.95*LARGE(AY7:AY11,1),3,IF(AY11&gt;=0.9*LARGE(AY7:AY11,1),2,IF(AY11&gt;=0.8*LARGE(AY7:AY11,1),1,0))))</f>
        <v>2</v>
      </c>
      <c r="AQ11" s="55">
        <f t="shared" si="72"/>
        <v>1</v>
      </c>
      <c r="AR11" s="55">
        <f t="shared" si="72"/>
        <v>1</v>
      </c>
      <c r="AS11" s="55">
        <f t="shared" si="72"/>
        <v>3</v>
      </c>
      <c r="AT11" s="55">
        <f t="shared" si="72"/>
        <v>3</v>
      </c>
      <c r="AU11" s="55">
        <f t="shared" si="72"/>
        <v>0</v>
      </c>
      <c r="AV11" s="71">
        <f t="shared" si="72"/>
        <v>1</v>
      </c>
      <c r="AW11" s="136"/>
      <c r="AX11" s="17"/>
      <c r="AY11" s="37">
        <f t="shared" si="11"/>
        <v>143.5</v>
      </c>
      <c r="AZ11" s="12">
        <f t="shared" si="61"/>
        <v>132.94999999999999</v>
      </c>
      <c r="BA11" s="12">
        <f t="shared" si="62"/>
        <v>29.05</v>
      </c>
      <c r="BB11" s="42">
        <f t="shared" si="63"/>
        <v>1.240096618357488</v>
      </c>
      <c r="BC11" s="43">
        <f t="shared" si="13"/>
        <v>1.2929919834497026</v>
      </c>
      <c r="BD11" s="12">
        <f t="shared" si="64"/>
        <v>0.98730769230769222</v>
      </c>
      <c r="BE11" s="94">
        <f t="shared" si="22"/>
        <v>27.459166134766953</v>
      </c>
    </row>
    <row r="12" spans="1:57" ht="15.75" thickBot="1">
      <c r="A12" s="18" t="s">
        <v>18</v>
      </c>
      <c r="B12" s="15">
        <v>145</v>
      </c>
      <c r="C12" s="4">
        <v>124.13</v>
      </c>
      <c r="D12" s="4">
        <v>18.05</v>
      </c>
      <c r="E12" s="4">
        <v>43.2</v>
      </c>
      <c r="F12" s="4">
        <v>159.9</v>
      </c>
      <c r="G12" s="13">
        <f>(140.7+148.5)/2</f>
        <v>144.6</v>
      </c>
      <c r="H12" s="13">
        <f>(37.4+49.4)/2</f>
        <v>43.4</v>
      </c>
      <c r="I12" s="4">
        <v>168.6</v>
      </c>
      <c r="J12" s="13">
        <f>(147.6+165.5)/2</f>
        <v>156.55000000000001</v>
      </c>
      <c r="K12" s="13">
        <f>(29.8+41.2)/2</f>
        <v>35.5</v>
      </c>
      <c r="L12" s="4">
        <f t="shared" si="14"/>
        <v>152.25</v>
      </c>
      <c r="M12" s="20">
        <f t="shared" si="0"/>
        <v>162.57499999999999</v>
      </c>
      <c r="N12" s="4">
        <f t="shared" si="45"/>
        <v>1.2265366953999839</v>
      </c>
      <c r="O12" s="4">
        <f t="shared" si="46"/>
        <v>1.3097156207202127</v>
      </c>
      <c r="P12" s="4">
        <f t="shared" si="40"/>
        <v>1.2681261580600984</v>
      </c>
      <c r="Q12" s="4">
        <f t="shared" si="48"/>
        <v>1.1027586206896551</v>
      </c>
      <c r="R12" s="4">
        <f t="shared" si="49"/>
        <v>0.99724137931034473</v>
      </c>
      <c r="S12" s="25">
        <f t="shared" si="50"/>
        <v>0.47889655172413792</v>
      </c>
      <c r="T12" s="4">
        <f t="shared" si="51"/>
        <v>1.1627586206896552</v>
      </c>
      <c r="U12" s="4">
        <f t="shared" si="52"/>
        <v>1.0796551724137933</v>
      </c>
      <c r="V12" s="36">
        <f t="shared" si="53"/>
        <v>0.44068965517241376</v>
      </c>
      <c r="W12" s="4">
        <f t="shared" si="54"/>
        <v>199.5</v>
      </c>
      <c r="X12" s="4">
        <f t="shared" si="55"/>
        <v>213.02931034482759</v>
      </c>
      <c r="Y12" s="4">
        <f t="shared" si="7"/>
        <v>261.56960470738414</v>
      </c>
      <c r="Z12" s="7"/>
      <c r="AA12" s="110">
        <f t="shared" ref="AA12:AF12" si="73">STANDARDIZE(AY12,0,STDEVP(AY2:AY23))</f>
        <v>3.1007759089197227</v>
      </c>
      <c r="AB12" s="25">
        <f t="shared" si="73"/>
        <v>2.2816836415193289</v>
      </c>
      <c r="AC12" s="59">
        <f t="shared" si="73"/>
        <v>2.5261827479652661</v>
      </c>
      <c r="AD12" s="25">
        <f t="shared" si="73"/>
        <v>7.8467238514891164</v>
      </c>
      <c r="AE12" s="25">
        <f t="shared" si="73"/>
        <v>3.4900464577376873</v>
      </c>
      <c r="AF12" s="45">
        <f t="shared" si="73"/>
        <v>4.5357917422843679</v>
      </c>
      <c r="AG12" s="77">
        <f t="shared" si="20"/>
        <v>128.48900500421712</v>
      </c>
      <c r="AH12" s="145">
        <f t="shared" si="38"/>
        <v>10.064023234465836</v>
      </c>
      <c r="AI12" s="145">
        <f t="shared" si="9"/>
        <v>9.8662377820683336</v>
      </c>
      <c r="AJ12" s="145">
        <f t="shared" si="9"/>
        <v>9.8921040129886446</v>
      </c>
      <c r="AK12" s="145">
        <f t="shared" si="9"/>
        <v>10.884366016675937</v>
      </c>
      <c r="AL12" s="145">
        <f t="shared" si="9"/>
        <v>10.387644349199546</v>
      </c>
      <c r="AM12" s="145">
        <f t="shared" si="9"/>
        <v>10.367763795190555</v>
      </c>
      <c r="AN12" s="18" t="s">
        <v>18</v>
      </c>
      <c r="AO12" s="8">
        <f>RANK(AG12,AG12:AG14,0)</f>
        <v>1</v>
      </c>
      <c r="AP12" s="50">
        <f t="shared" ref="AP12:AV12" si="74">IF(AY12=LARGE(AY12:AY14,1),3,IF(AY12&gt;=0.95*LARGE(AY12:AY14,1),3,IF(AY12&gt;=0.9*LARGE(AY12:AY14,1),2,IF(AY12&gt;=0.8*LARGE(AY12:AY14,1),1,0))))</f>
        <v>2</v>
      </c>
      <c r="AQ12" s="54">
        <f t="shared" si="74"/>
        <v>1</v>
      </c>
      <c r="AR12" s="54">
        <f t="shared" si="74"/>
        <v>1</v>
      </c>
      <c r="AS12" s="54">
        <f t="shared" si="74"/>
        <v>3</v>
      </c>
      <c r="AT12" s="54">
        <f t="shared" si="74"/>
        <v>3</v>
      </c>
      <c r="AU12" s="98">
        <f t="shared" si="74"/>
        <v>3</v>
      </c>
      <c r="AV12" s="50">
        <f t="shared" si="74"/>
        <v>3</v>
      </c>
      <c r="AW12" s="130" t="s">
        <v>67</v>
      </c>
      <c r="AY12" s="16">
        <f t="shared" si="11"/>
        <v>168.6</v>
      </c>
      <c r="AZ12" s="4">
        <f t="shared" si="61"/>
        <v>156.55000000000001</v>
      </c>
      <c r="BA12" s="4">
        <f t="shared" si="62"/>
        <v>35.5</v>
      </c>
      <c r="BB12" s="40">
        <f t="shared" si="63"/>
        <v>1.2130427777330217</v>
      </c>
      <c r="BC12" s="41">
        <f t="shared" si="13"/>
        <v>1.2610340479192936</v>
      </c>
      <c r="BD12" s="4">
        <f t="shared" si="64"/>
        <v>1.038448275862069</v>
      </c>
      <c r="BE12" s="77">
        <f t="shared" si="22"/>
        <v>28.441074056244176</v>
      </c>
    </row>
    <row r="13" spans="1:57" ht="15.75" thickBot="1">
      <c r="A13" s="18" t="s">
        <v>13</v>
      </c>
      <c r="B13" s="15">
        <v>160</v>
      </c>
      <c r="C13" s="4">
        <v>148.44999999999999</v>
      </c>
      <c r="D13" s="4">
        <v>20.79</v>
      </c>
      <c r="E13" s="4">
        <v>52.1</v>
      </c>
      <c r="F13" s="4">
        <v>172.3</v>
      </c>
      <c r="G13" s="13">
        <f>(157.6+164.1)/2</f>
        <v>160.85</v>
      </c>
      <c r="H13" s="13">
        <f>(39.1+53.8)/2</f>
        <v>46.45</v>
      </c>
      <c r="I13" s="4">
        <v>183.5</v>
      </c>
      <c r="J13" s="13">
        <f>(166.5+189.7)/2</f>
        <v>178.1</v>
      </c>
      <c r="K13" s="13">
        <f>(33.2+48.8)/2</f>
        <v>41</v>
      </c>
      <c r="L13" s="4">
        <f>(F13+G13)/2</f>
        <v>166.57499999999999</v>
      </c>
      <c r="M13" s="20">
        <f>(I13+J13)/2</f>
        <v>180.8</v>
      </c>
      <c r="N13" s="4">
        <f t="shared" si="45"/>
        <v>1.1220949814752441</v>
      </c>
      <c r="O13" s="4">
        <f t="shared" si="46"/>
        <v>1.2179184910744361</v>
      </c>
      <c r="P13" s="4">
        <f>(N13+O13)/2</f>
        <v>1.1700067362748401</v>
      </c>
      <c r="Q13" s="4">
        <f t="shared" si="48"/>
        <v>1.076875</v>
      </c>
      <c r="R13" s="4">
        <f t="shared" si="49"/>
        <v>1.0053125000000001</v>
      </c>
      <c r="S13" s="25">
        <f t="shared" si="50"/>
        <v>0.46450000000000008</v>
      </c>
      <c r="T13" s="4">
        <f t="shared" si="51"/>
        <v>1.1468750000000001</v>
      </c>
      <c r="U13" s="4">
        <f t="shared" si="52"/>
        <v>1.1131249999999999</v>
      </c>
      <c r="V13" s="36">
        <f t="shared" si="53"/>
        <v>0.46124999999999999</v>
      </c>
      <c r="W13" s="4">
        <f t="shared" si="54"/>
        <v>197.80781249999998</v>
      </c>
      <c r="X13" s="4">
        <f t="shared" si="55"/>
        <v>214.70000000000002</v>
      </c>
      <c r="Y13" s="4">
        <f>(W13+X13)/2*P13</f>
        <v>241.31845969549934</v>
      </c>
      <c r="Z13" s="7"/>
      <c r="AA13" s="110">
        <f t="shared" ref="AA13:AF13" si="75">STANDARDIZE(AY13,0,STDEVP(AY2:AY23))</f>
        <v>3.3748065200875987</v>
      </c>
      <c r="AB13" s="25">
        <f t="shared" si="75"/>
        <v>2.5957704027760617</v>
      </c>
      <c r="AC13" s="59">
        <f t="shared" si="75"/>
        <v>2.9175631737063634</v>
      </c>
      <c r="AD13" s="25">
        <f t="shared" si="75"/>
        <v>7.384782231707776</v>
      </c>
      <c r="AE13" s="25">
        <f t="shared" si="75"/>
        <v>2.9543198558774404</v>
      </c>
      <c r="AF13" s="45">
        <f t="shared" si="75"/>
        <v>4.6265141665668379</v>
      </c>
      <c r="AG13" s="77">
        <f t="shared" si="20"/>
        <v>125.93012587209138</v>
      </c>
      <c r="AH13" s="145">
        <f t="shared" si="38"/>
        <v>10.331753449166264</v>
      </c>
      <c r="AI13" s="145">
        <f t="shared" si="9"/>
        <v>10.173103192715146</v>
      </c>
      <c r="AJ13" s="145">
        <f t="shared" si="9"/>
        <v>10.274485984720323</v>
      </c>
      <c r="AK13" s="145">
        <f t="shared" si="9"/>
        <v>10.433045164176885</v>
      </c>
      <c r="AL13" s="145">
        <f t="shared" si="9"/>
        <v>9.8642349478720899</v>
      </c>
      <c r="AM13" s="145">
        <f t="shared" si="9"/>
        <v>10.45640036768066</v>
      </c>
      <c r="AN13" s="18" t="s">
        <v>13</v>
      </c>
      <c r="AO13" s="8">
        <f>RANK(AG13,AG12:AG14,0)</f>
        <v>2</v>
      </c>
      <c r="AP13" s="50">
        <f t="shared" ref="AP13:AV13" si="76">IF(AY13=LARGE(AY12:AY14,1),3,IF(AY13&gt;=0.95*LARGE(AY12:AY14,1),3,IF(AY13&gt;=0.9*LARGE(AY12:AY14,1),2,IF(AY13&gt;=0.8*LARGE(AY12:AY14,1),1,0))))</f>
        <v>3</v>
      </c>
      <c r="AQ13" s="54">
        <f t="shared" si="76"/>
        <v>3</v>
      </c>
      <c r="AR13" s="54">
        <f t="shared" si="76"/>
        <v>3</v>
      </c>
      <c r="AS13" s="54">
        <f t="shared" si="76"/>
        <v>2</v>
      </c>
      <c r="AT13" s="54">
        <f t="shared" si="76"/>
        <v>1</v>
      </c>
      <c r="AU13" s="98">
        <f t="shared" si="76"/>
        <v>3</v>
      </c>
      <c r="AV13" s="50">
        <f t="shared" si="76"/>
        <v>3</v>
      </c>
      <c r="AW13" s="131"/>
      <c r="AY13" s="16">
        <f t="shared" si="11"/>
        <v>183.5</v>
      </c>
      <c r="AZ13" s="4">
        <f t="shared" si="61"/>
        <v>178.1</v>
      </c>
      <c r="BA13" s="4">
        <f t="shared" si="62"/>
        <v>41</v>
      </c>
      <c r="BB13" s="40">
        <f t="shared" si="63"/>
        <v>1.1416301785112832</v>
      </c>
      <c r="BC13" s="41">
        <f t="shared" si="13"/>
        <v>1.067463706233988</v>
      </c>
      <c r="BD13" s="40">
        <f t="shared" si="64"/>
        <v>1.0592187499999999</v>
      </c>
      <c r="BE13" s="77">
        <f t="shared" si="22"/>
        <v>28.179596541919594</v>
      </c>
    </row>
    <row r="14" spans="1:57" ht="15.75" thickBot="1">
      <c r="A14" s="93" t="s">
        <v>12</v>
      </c>
      <c r="B14" s="102">
        <v>175</v>
      </c>
      <c r="C14" s="12">
        <v>190.51</v>
      </c>
      <c r="D14" s="12">
        <v>30.9</v>
      </c>
      <c r="E14" s="12">
        <v>86</v>
      </c>
      <c r="F14" s="12">
        <v>158.6</v>
      </c>
      <c r="G14" s="65">
        <f>(153.9+151.3)/2</f>
        <v>152.60000000000002</v>
      </c>
      <c r="H14" s="65">
        <f>(36+43.3)/2</f>
        <v>39.65</v>
      </c>
      <c r="I14" s="12">
        <v>162</v>
      </c>
      <c r="J14" s="65">
        <f>(158.4+167.6)/2</f>
        <v>163</v>
      </c>
      <c r="K14" s="65">
        <f>(31+34.3)/2</f>
        <v>32.65</v>
      </c>
      <c r="L14" s="12">
        <f t="shared" si="14"/>
        <v>155.60000000000002</v>
      </c>
      <c r="M14" s="21">
        <f t="shared" si="0"/>
        <v>162.5</v>
      </c>
      <c r="N14" s="34">
        <f t="shared" si="45"/>
        <v>0.81675502598288818</v>
      </c>
      <c r="O14" s="12">
        <f t="shared" si="46"/>
        <v>0.85297359718649945</v>
      </c>
      <c r="P14" s="12">
        <f t="shared" si="40"/>
        <v>0.83486431158469387</v>
      </c>
      <c r="Q14" s="12">
        <f t="shared" si="48"/>
        <v>0.90628571428571425</v>
      </c>
      <c r="R14" s="12">
        <f t="shared" si="49"/>
        <v>0.87200000000000011</v>
      </c>
      <c r="S14" s="27">
        <f t="shared" si="50"/>
        <v>0.36251428571428573</v>
      </c>
      <c r="T14" s="12">
        <f t="shared" si="51"/>
        <v>0.92571428571428571</v>
      </c>
      <c r="U14" s="12">
        <f t="shared" si="52"/>
        <v>0.93142857142857138</v>
      </c>
      <c r="V14" s="31">
        <f t="shared" si="53"/>
        <v>0.33582857142857142</v>
      </c>
      <c r="W14" s="12">
        <f t="shared" si="54"/>
        <v>168.93714285714287</v>
      </c>
      <c r="X14" s="12">
        <f t="shared" si="55"/>
        <v>176.42857142857144</v>
      </c>
      <c r="Y14" s="12">
        <f t="shared" si="7"/>
        <v>144.16675465104947</v>
      </c>
      <c r="Z14" s="30"/>
      <c r="AA14" s="117">
        <f t="shared" ref="AA14:AF14" si="77">STANDARDIZE(AY14,0,STDEVP(AY2:AY23))</f>
        <v>2.9793932220936838</v>
      </c>
      <c r="AB14" s="27">
        <f t="shared" si="77"/>
        <v>2.375691048020764</v>
      </c>
      <c r="AC14" s="118">
        <f t="shared" si="77"/>
        <v>2.3233765273539699</v>
      </c>
      <c r="AD14" s="27">
        <f t="shared" si="77"/>
        <v>5.3579847628496946</v>
      </c>
      <c r="AE14" s="27">
        <f t="shared" si="77"/>
        <v>1.8725350750920069</v>
      </c>
      <c r="AF14" s="49">
        <f t="shared" si="77"/>
        <v>3.9385574670509191</v>
      </c>
      <c r="AG14" s="94">
        <f t="shared" si="20"/>
        <v>98.773070910261083</v>
      </c>
      <c r="AH14" s="145">
        <f t="shared" si="38"/>
        <v>9.9454313272830959</v>
      </c>
      <c r="AI14" s="145">
        <f t="shared" si="9"/>
        <v>9.9580838098489348</v>
      </c>
      <c r="AJ14" s="145">
        <f t="shared" si="9"/>
        <v>9.6939606276367751</v>
      </c>
      <c r="AK14" s="145">
        <f t="shared" si="9"/>
        <v>8.4528469696064548</v>
      </c>
      <c r="AL14" s="145">
        <f t="shared" si="9"/>
        <v>8.8073221074233619</v>
      </c>
      <c r="AM14" s="145">
        <f t="shared" si="9"/>
        <v>9.7842608790263821</v>
      </c>
      <c r="AN14" s="93" t="s">
        <v>12</v>
      </c>
      <c r="AO14" s="62">
        <f>RANK(AG14,AG12:AG14,0)</f>
        <v>3</v>
      </c>
      <c r="AP14" s="52">
        <f t="shared" ref="AP14:AV14" si="78">IF(AY14=LARGE(AY12:AY14,1),3,IF(AY14&gt;=0.95*LARGE(AY12:AY14,1),3,IF(AY14&gt;=0.9*LARGE(AY12:AY14,1),2,IF(AY14&gt;=0.8*LARGE(AY12:AY14,1),1,0))))</f>
        <v>1</v>
      </c>
      <c r="AQ14" s="55">
        <f t="shared" si="78"/>
        <v>2</v>
      </c>
      <c r="AR14" s="55">
        <f t="shared" si="78"/>
        <v>0</v>
      </c>
      <c r="AS14" s="55">
        <f t="shared" si="78"/>
        <v>0</v>
      </c>
      <c r="AT14" s="55">
        <f t="shared" si="78"/>
        <v>0</v>
      </c>
      <c r="AU14" s="99">
        <f t="shared" si="78"/>
        <v>1</v>
      </c>
      <c r="AV14" s="52">
        <f t="shared" si="78"/>
        <v>0</v>
      </c>
      <c r="AW14" s="136"/>
      <c r="AY14" s="16">
        <f t="shared" si="11"/>
        <v>162</v>
      </c>
      <c r="AZ14" s="12">
        <f t="shared" si="61"/>
        <v>163</v>
      </c>
      <c r="BA14" s="12">
        <f t="shared" si="62"/>
        <v>32.65</v>
      </c>
      <c r="BB14" s="42">
        <f t="shared" si="63"/>
        <v>0.82830297622172078</v>
      </c>
      <c r="BC14" s="43">
        <f t="shared" si="13"/>
        <v>0.67658998646820023</v>
      </c>
      <c r="BD14" s="42">
        <f t="shared" si="64"/>
        <v>0.90171428571428569</v>
      </c>
      <c r="BE14" s="94">
        <f t="shared" si="22"/>
        <v>22.518658002119121</v>
      </c>
    </row>
    <row r="15" spans="1:57" ht="15.75" thickBot="1">
      <c r="A15" s="79" t="s">
        <v>62</v>
      </c>
      <c r="B15" s="128">
        <v>185</v>
      </c>
      <c r="C15" s="4">
        <v>150.24</v>
      </c>
      <c r="D15" s="4">
        <f>(20.41+22.47)/2</f>
        <v>21.439999999999998</v>
      </c>
      <c r="E15" s="4">
        <v>44.2</v>
      </c>
      <c r="F15" s="4">
        <v>171.8</v>
      </c>
      <c r="G15" s="13">
        <f>(166+165.5)/2</f>
        <v>165.75</v>
      </c>
      <c r="H15" s="13">
        <f>(38.7+59)/2</f>
        <v>48.85</v>
      </c>
      <c r="I15" s="4">
        <v>183.7</v>
      </c>
      <c r="J15" s="13">
        <f>(176.4+184.3)/2</f>
        <v>180.35000000000002</v>
      </c>
      <c r="K15" s="13">
        <f>(33.2+48.7)/2</f>
        <v>40.950000000000003</v>
      </c>
      <c r="L15" s="4">
        <f t="shared" ref="L15" si="79">(F15+G15)/2</f>
        <v>168.77500000000001</v>
      </c>
      <c r="M15" s="20">
        <f t="shared" ref="M15" si="80">(I15+J15)/2</f>
        <v>182.02500000000001</v>
      </c>
      <c r="N15" s="33">
        <f t="shared" ref="N15" si="81">L15/C15</f>
        <v>1.1233692758253462</v>
      </c>
      <c r="O15" s="4">
        <f t="shared" ref="O15" si="82">M15/C15</f>
        <v>1.2115615015974441</v>
      </c>
      <c r="P15" s="4">
        <f t="shared" ref="P15" si="83">(N15+O15)/2</f>
        <v>1.167465388711395</v>
      </c>
      <c r="Q15" s="4">
        <f t="shared" si="48"/>
        <v>0.92864864864864871</v>
      </c>
      <c r="R15" s="4">
        <f t="shared" si="49"/>
        <v>0.8959459459459459</v>
      </c>
      <c r="S15" s="25">
        <f t="shared" si="50"/>
        <v>0.42248648648648657</v>
      </c>
      <c r="T15" s="4">
        <f t="shared" si="51"/>
        <v>0.99297297297297293</v>
      </c>
      <c r="U15" s="4">
        <f t="shared" si="52"/>
        <v>0.97486486486486501</v>
      </c>
      <c r="V15" s="36">
        <f t="shared" si="53"/>
        <v>0.39843243243243248</v>
      </c>
      <c r="W15" s="4">
        <f t="shared" si="54"/>
        <v>173.33648648648651</v>
      </c>
      <c r="X15" s="4">
        <f t="shared" si="55"/>
        <v>186.94459459459461</v>
      </c>
      <c r="Y15" s="11">
        <f>(W15+X15)/2*P15</f>
        <v>210.30784618484299</v>
      </c>
      <c r="Z15" s="7"/>
      <c r="AA15" s="110">
        <f t="shared" ref="AA15:AF15" si="84">STANDARDIZE(AY15,0,STDEVP(AY2:AY23))</f>
        <v>3.3784847833247511</v>
      </c>
      <c r="AB15" s="25">
        <f t="shared" si="84"/>
        <v>2.6285636841137721</v>
      </c>
      <c r="AC15" s="59">
        <f t="shared" si="84"/>
        <v>2.9140051698359901</v>
      </c>
      <c r="AD15" s="103">
        <f t="shared" si="84"/>
        <v>7.4507206565968538</v>
      </c>
      <c r="AE15" s="103">
        <f t="shared" si="84"/>
        <v>3.1782347737551517</v>
      </c>
      <c r="AF15" s="45">
        <f t="shared" si="84"/>
        <v>4.0857154007057614</v>
      </c>
      <c r="AG15" s="77">
        <f t="shared" si="20"/>
        <v>120.94160716339724</v>
      </c>
      <c r="AH15" s="145">
        <f t="shared" si="38"/>
        <v>10.335347143323318</v>
      </c>
      <c r="AI15" s="145">
        <f t="shared" si="9"/>
        <v>10.205142504731636</v>
      </c>
      <c r="AJ15" s="145">
        <f t="shared" si="9"/>
        <v>10.271009784977307</v>
      </c>
      <c r="AK15" s="145">
        <f t="shared" si="9"/>
        <v>10.497467560555609</v>
      </c>
      <c r="AL15" s="145">
        <f t="shared" si="9"/>
        <v>10.083001708207863</v>
      </c>
      <c r="AM15" s="145">
        <f t="shared" si="9"/>
        <v>9.9280354194121134</v>
      </c>
      <c r="AN15" s="79" t="s">
        <v>62</v>
      </c>
      <c r="AO15" s="8">
        <f t="shared" ref="AO15" si="85">RANK(AG15,AG15:AG17,0)</f>
        <v>1</v>
      </c>
      <c r="AP15" s="51">
        <f t="shared" ref="AP15:AV15" si="86">IF(AY15=LARGE(AY15:AY17,1),3,IF(AY15&gt;=0.95*LARGE(AY15:AY17,1),3,IF(AY15&gt;=0.9*LARGE(AY15:AY17,1),2,IF(AY15&gt;=0.8*LARGE(AY15:AY17,1),1,0))))</f>
        <v>3</v>
      </c>
      <c r="AQ15" s="53">
        <f t="shared" si="86"/>
        <v>3</v>
      </c>
      <c r="AR15" s="53">
        <f t="shared" si="86"/>
        <v>3</v>
      </c>
      <c r="AS15" s="53">
        <f t="shared" si="86"/>
        <v>3</v>
      </c>
      <c r="AT15" s="53">
        <f t="shared" si="86"/>
        <v>3</v>
      </c>
      <c r="AU15" s="53">
        <f t="shared" si="86"/>
        <v>3</v>
      </c>
      <c r="AV15" s="69">
        <f t="shared" si="86"/>
        <v>3</v>
      </c>
      <c r="AW15" s="130" t="s">
        <v>68</v>
      </c>
      <c r="AX15" s="123"/>
      <c r="AY15" s="26">
        <f t="shared" si="11"/>
        <v>183.7</v>
      </c>
      <c r="AZ15" s="4">
        <f t="shared" si="61"/>
        <v>180.35000000000002</v>
      </c>
      <c r="BA15" s="4">
        <f t="shared" si="62"/>
        <v>40.950000000000003</v>
      </c>
      <c r="BB15" s="40">
        <f t="shared" si="63"/>
        <v>1.1518237486687966</v>
      </c>
      <c r="BC15" s="41">
        <f t="shared" si="13"/>
        <v>1.1483693155718879</v>
      </c>
      <c r="BD15" s="40">
        <f t="shared" si="64"/>
        <v>0.93540540540540551</v>
      </c>
      <c r="BE15" s="104">
        <f t="shared" si="22"/>
        <v>27.095412214756507</v>
      </c>
    </row>
    <row r="16" spans="1:57" s="78" customFormat="1" ht="15.75" thickBot="1">
      <c r="A16" s="6" t="s">
        <v>55</v>
      </c>
      <c r="B16" s="15">
        <v>190</v>
      </c>
      <c r="C16" s="4">
        <v>152.79</v>
      </c>
      <c r="D16" s="4">
        <v>16.350000000000001</v>
      </c>
      <c r="E16" s="4">
        <v>57.1</v>
      </c>
      <c r="F16" s="4">
        <v>165.3</v>
      </c>
      <c r="G16" s="13">
        <f>(167.3+163.8)/2</f>
        <v>165.55</v>
      </c>
      <c r="H16" s="13">
        <f>(37.9+48.2)/2</f>
        <v>43.05</v>
      </c>
      <c r="I16" s="4">
        <v>170.6</v>
      </c>
      <c r="J16" s="13">
        <f>(171.1+179.1)/2</f>
        <v>175.1</v>
      </c>
      <c r="K16" s="13">
        <f>(32.7+38)/2</f>
        <v>35.35</v>
      </c>
      <c r="L16" s="4">
        <f t="shared" ref="L16" si="87">(F16+G16)/2</f>
        <v>165.42500000000001</v>
      </c>
      <c r="M16" s="20">
        <f t="shared" ref="M16" si="88">(I16+J16)/2</f>
        <v>172.85</v>
      </c>
      <c r="N16" s="33">
        <f>L16/C16</f>
        <v>1.0826952025656131</v>
      </c>
      <c r="O16" s="4">
        <f>M16/C16</f>
        <v>1.1312913148766282</v>
      </c>
      <c r="P16" s="4">
        <f t="shared" ref="P16" si="89">(N16+O16)/2</f>
        <v>1.1069932587211206</v>
      </c>
      <c r="Q16" s="4">
        <f>F16/B16</f>
        <v>0.87000000000000011</v>
      </c>
      <c r="R16" s="4">
        <f>G16/B16</f>
        <v>0.87131578947368427</v>
      </c>
      <c r="S16" s="25">
        <f>H16/B16*1.6</f>
        <v>0.3625263157894737</v>
      </c>
      <c r="T16" s="4">
        <f>I16/B16</f>
        <v>0.89789473684210519</v>
      </c>
      <c r="U16" s="4">
        <f>J16/B16</f>
        <v>0.92157894736842105</v>
      </c>
      <c r="V16" s="36">
        <f>K16/B16*1.8</f>
        <v>0.3348947368421053</v>
      </c>
      <c r="W16" s="4">
        <f>(F16+G16)/B16*95</f>
        <v>165.42500000000001</v>
      </c>
      <c r="X16" s="4">
        <f>(I16+J16)/B16*95</f>
        <v>172.85</v>
      </c>
      <c r="Y16" s="11">
        <f t="shared" ref="Y16" si="90">(W16+X16)/2*P16</f>
        <v>187.23407229694354</v>
      </c>
      <c r="Z16" s="7"/>
      <c r="AA16" s="110">
        <f t="shared" ref="AA16:AF16" si="91">STANDARDIZE(AY16,0,STDEVP(AY2:AY23))</f>
        <v>3.1375585412912499</v>
      </c>
      <c r="AB16" s="25">
        <f t="shared" si="91"/>
        <v>2.5520460276591153</v>
      </c>
      <c r="AC16" s="59">
        <f t="shared" si="91"/>
        <v>2.5155087363541453</v>
      </c>
      <c r="AD16" s="103">
        <f t="shared" si="91"/>
        <v>7.2110037113684031</v>
      </c>
      <c r="AE16" s="103">
        <f t="shared" si="91"/>
        <v>3.0819675289376232</v>
      </c>
      <c r="AF16" s="45">
        <f t="shared" si="91"/>
        <v>3.9155523347576335</v>
      </c>
      <c r="AG16" s="77">
        <f t="shared" si="20"/>
        <v>116.09380205526108</v>
      </c>
      <c r="AH16" s="145">
        <f t="shared" si="38"/>
        <v>10.099960176036364</v>
      </c>
      <c r="AI16" s="145">
        <f t="shared" si="9"/>
        <v>10.130384110026496</v>
      </c>
      <c r="AJ16" s="145">
        <f t="shared" si="9"/>
        <v>9.8816754137595986</v>
      </c>
      <c r="AK16" s="145">
        <f t="shared" si="9"/>
        <v>10.263262086430579</v>
      </c>
      <c r="AL16" s="145">
        <f t="shared" si="9"/>
        <v>9.988947799362526</v>
      </c>
      <c r="AM16" s="145">
        <f t="shared" si="9"/>
        <v>9.7617846710514993</v>
      </c>
      <c r="AN16" s="6" t="s">
        <v>55</v>
      </c>
      <c r="AO16" s="8">
        <f t="shared" ref="AO16" si="92">RANK(AG16,AG15:AG17,0)</f>
        <v>2</v>
      </c>
      <c r="AP16" s="50">
        <f t="shared" ref="AP16:AV16" si="93">IF(AY16=LARGE(AY15:AY17,1),3,IF(AY16&gt;=0.95*LARGE(AY15:AY17,1),3,IF(AY16&gt;=0.9*LARGE(AY15:AY17,1),2,IF(AY16&gt;=0.8*LARGE(AY15:AY17,1),1,0))))</f>
        <v>2</v>
      </c>
      <c r="AQ16" s="54">
        <f t="shared" si="93"/>
        <v>3</v>
      </c>
      <c r="AR16" s="54">
        <f t="shared" si="93"/>
        <v>1</v>
      </c>
      <c r="AS16" s="54">
        <f t="shared" si="93"/>
        <v>3</v>
      </c>
      <c r="AT16" s="54">
        <f t="shared" si="93"/>
        <v>3</v>
      </c>
      <c r="AU16" s="54">
        <f t="shared" si="93"/>
        <v>3</v>
      </c>
      <c r="AV16" s="70">
        <f t="shared" si="93"/>
        <v>3</v>
      </c>
      <c r="AW16" s="131"/>
      <c r="AX16" s="3"/>
      <c r="AY16" s="16">
        <f t="shared" si="11"/>
        <v>170.6</v>
      </c>
      <c r="AZ16" s="4">
        <f t="shared" si="61"/>
        <v>175.1</v>
      </c>
      <c r="BA16" s="4">
        <f t="shared" si="62"/>
        <v>35.35</v>
      </c>
      <c r="BB16" s="40">
        <f t="shared" si="63"/>
        <v>1.1147653642254074</v>
      </c>
      <c r="BC16" s="41">
        <f t="shared" si="13"/>
        <v>1.1135857461024496</v>
      </c>
      <c r="BD16" s="40">
        <f t="shared" si="64"/>
        <v>0.89644736842105266</v>
      </c>
      <c r="BE16" s="77">
        <f t="shared" si="22"/>
        <v>25.992862491683525</v>
      </c>
    </row>
    <row r="17" spans="1:57" ht="15.75" thickBot="1">
      <c r="A17" s="79" t="s">
        <v>54</v>
      </c>
      <c r="B17" s="15">
        <v>205</v>
      </c>
      <c r="C17" s="4">
        <v>150.24</v>
      </c>
      <c r="D17" s="4">
        <f>(20.41+22.47)/2</f>
        <v>21.439999999999998</v>
      </c>
      <c r="E17" s="4">
        <v>44.2</v>
      </c>
      <c r="F17" s="4">
        <v>169.9</v>
      </c>
      <c r="G17" s="13">
        <f>(164.4+162.3)/2</f>
        <v>163.35000000000002</v>
      </c>
      <c r="H17" s="13">
        <f>(38.8+57.8)/2</f>
        <v>48.3</v>
      </c>
      <c r="I17" s="3">
        <v>182.3</v>
      </c>
      <c r="J17" s="13">
        <f>(175.2+186.2)/2</f>
        <v>180.7</v>
      </c>
      <c r="K17" s="13">
        <f>(47.6+34.6)/2</f>
        <v>41.1</v>
      </c>
      <c r="L17" s="4">
        <f t="shared" si="14"/>
        <v>166.625</v>
      </c>
      <c r="M17" s="20">
        <f t="shared" si="0"/>
        <v>181.5</v>
      </c>
      <c r="N17" s="33">
        <f t="shared" ref="N17:N23" si="94">L17/C17</f>
        <v>1.1090588391906282</v>
      </c>
      <c r="O17" s="4">
        <f t="shared" ref="O17:O23" si="95">M17/C17</f>
        <v>1.2080670926517572</v>
      </c>
      <c r="P17" s="4">
        <f t="shared" si="40"/>
        <v>1.1585629659211927</v>
      </c>
      <c r="Q17" s="4">
        <f t="shared" ref="Q17:Q23" si="96">F17/B17</f>
        <v>0.82878048780487812</v>
      </c>
      <c r="R17" s="4">
        <f t="shared" ref="R17:R23" si="97">G17/B17</f>
        <v>0.79682926829268308</v>
      </c>
      <c r="S17" s="25">
        <f t="shared" ref="S17:S23" si="98">H17/B17*1.6</f>
        <v>0.37697560975609756</v>
      </c>
      <c r="T17" s="4">
        <f t="shared" ref="T17:T23" si="99">I17/B17</f>
        <v>0.88926829268292684</v>
      </c>
      <c r="U17" s="4">
        <f t="shared" ref="U17:U23" si="100">J17/B17</f>
        <v>0.88146341463414624</v>
      </c>
      <c r="V17" s="36">
        <f t="shared" ref="V17:V23" si="101">K17/B17*1.8</f>
        <v>0.36087804878048785</v>
      </c>
      <c r="W17" s="4">
        <f t="shared" ref="W17:W23" si="102">(F17+G17)/B17*95</f>
        <v>154.43292682926827</v>
      </c>
      <c r="X17" s="4">
        <f t="shared" ref="X17:X23" si="103">(I17+J17)/B17*95</f>
        <v>168.21951219512195</v>
      </c>
      <c r="Y17" s="11">
        <f t="shared" si="7"/>
        <v>186.90658335890214</v>
      </c>
      <c r="Z17" s="7"/>
      <c r="AA17" s="110">
        <f t="shared" ref="AA17:AF17" si="104">STANDARDIZE(AY17,0,STDEVP(AY2:AY23))</f>
        <v>3.3527369406646828</v>
      </c>
      <c r="AB17" s="25">
        <f t="shared" si="104"/>
        <v>2.6336648612107485</v>
      </c>
      <c r="AC17" s="59">
        <f t="shared" si="104"/>
        <v>2.9246791814471109</v>
      </c>
      <c r="AD17" s="103">
        <f t="shared" si="104"/>
        <v>7.4065889682234829</v>
      </c>
      <c r="AE17" s="103">
        <f t="shared" si="104"/>
        <v>3.1782347737551517</v>
      </c>
      <c r="AF17" s="45">
        <f t="shared" si="104"/>
        <v>3.6652697439534765</v>
      </c>
      <c r="AG17" s="77">
        <f t="shared" si="20"/>
        <v>115.86814004469379</v>
      </c>
      <c r="AH17" s="145">
        <f t="shared" si="38"/>
        <v>10.310191284223949</v>
      </c>
      <c r="AI17" s="145">
        <f t="shared" si="9"/>
        <v>10.210126397711978</v>
      </c>
      <c r="AJ17" s="145">
        <f t="shared" si="9"/>
        <v>10.281438384206353</v>
      </c>
      <c r="AK17" s="145">
        <f t="shared" si="9"/>
        <v>10.454350529385479</v>
      </c>
      <c r="AL17" s="145">
        <f t="shared" si="9"/>
        <v>10.083001708207863</v>
      </c>
      <c r="AM17" s="145">
        <f t="shared" si="9"/>
        <v>9.5172564722265651</v>
      </c>
      <c r="AN17" s="125" t="s">
        <v>54</v>
      </c>
      <c r="AO17" s="8">
        <f t="shared" ref="AO17" si="105">RANK(AG17,AG15:AG17,0)</f>
        <v>3</v>
      </c>
      <c r="AP17" s="50">
        <f t="shared" ref="AP17:AV17" si="106">IF(AY17=LARGE(AY15:AY17,1),3,IF(AY17&gt;=0.95*LARGE(AY15:AY17,1),3,IF(AY17&gt;=0.9*LARGE(AY15:AY17,1),2,IF(AY17&gt;=0.8*LARGE(AY15:AY17,1),1,0))))</f>
        <v>3</v>
      </c>
      <c r="AQ17" s="54">
        <f t="shared" si="106"/>
        <v>3</v>
      </c>
      <c r="AR17" s="54">
        <f t="shared" si="106"/>
        <v>3</v>
      </c>
      <c r="AS17" s="54">
        <f t="shared" si="106"/>
        <v>3</v>
      </c>
      <c r="AT17" s="54">
        <f t="shared" si="106"/>
        <v>3</v>
      </c>
      <c r="AU17" s="54">
        <f t="shared" si="106"/>
        <v>1</v>
      </c>
      <c r="AV17" s="70">
        <f t="shared" si="106"/>
        <v>3</v>
      </c>
      <c r="AW17" s="136"/>
      <c r="AX17" s="17"/>
      <c r="AY17" s="37">
        <f t="shared" si="11"/>
        <v>182.3</v>
      </c>
      <c r="AZ17" s="4">
        <f t="shared" si="61"/>
        <v>180.7</v>
      </c>
      <c r="BA17" s="4">
        <f t="shared" si="62"/>
        <v>41.1</v>
      </c>
      <c r="BB17" s="40">
        <f t="shared" si="63"/>
        <v>1.1450013312034077</v>
      </c>
      <c r="BC17" s="41">
        <f t="shared" si="13"/>
        <v>1.1483693155718879</v>
      </c>
      <c r="BD17" s="40">
        <f t="shared" si="64"/>
        <v>0.8391463414634146</v>
      </c>
      <c r="BE17" s="77">
        <f t="shared" si="22"/>
        <v>25.950079614418691</v>
      </c>
    </row>
    <row r="18" spans="1:57" ht="15.75" thickBot="1">
      <c r="A18" s="126" t="s">
        <v>14</v>
      </c>
      <c r="B18" s="100">
        <v>245</v>
      </c>
      <c r="C18" s="2">
        <v>249.16</v>
      </c>
      <c r="D18" s="2">
        <v>47.18</v>
      </c>
      <c r="E18" s="2">
        <v>113.2</v>
      </c>
      <c r="F18" s="64">
        <f>0.982*F19</f>
        <v>188.15119999999999</v>
      </c>
      <c r="G18" s="64">
        <f>(129/130.1+100/100.1)/2*G19</f>
        <v>187.45966619852092</v>
      </c>
      <c r="H18" s="64">
        <f>(45.1+54.3)/2</f>
        <v>49.7</v>
      </c>
      <c r="I18" s="64">
        <f>0.985*I19</f>
        <v>195.81800000000001</v>
      </c>
      <c r="J18" s="64">
        <f>(0.996+1.002)/2*J19</f>
        <v>203.74605</v>
      </c>
      <c r="K18" s="64">
        <f>(35.1+43.3)/2</f>
        <v>39.200000000000003</v>
      </c>
      <c r="L18" s="2">
        <f>(F18+G18)/2</f>
        <v>187.80543309926045</v>
      </c>
      <c r="M18" s="19">
        <f>(I18+J18)/2</f>
        <v>199.782025</v>
      </c>
      <c r="N18" s="127">
        <f>L18/C18</f>
        <v>0.75375434700297184</v>
      </c>
      <c r="O18" s="2">
        <f>M18/C18</f>
        <v>0.80182222266816505</v>
      </c>
      <c r="P18" s="2">
        <f t="shared" ref="P18:P23" si="107">(N18+O18)/2</f>
        <v>0.77778828483556839</v>
      </c>
      <c r="Q18" s="2">
        <f>F18/B18</f>
        <v>0.76796408163265306</v>
      </c>
      <c r="R18" s="2">
        <f>G18/B18</f>
        <v>0.76514149468784054</v>
      </c>
      <c r="S18" s="35">
        <f>H18/B18*1.6</f>
        <v>0.32457142857142862</v>
      </c>
      <c r="T18" s="2">
        <f>I18/B18</f>
        <v>0.79925714285714289</v>
      </c>
      <c r="U18" s="2">
        <f>J18/B18</f>
        <v>0.83161653061224483</v>
      </c>
      <c r="V18" s="32">
        <f>K18/B18*1.8</f>
        <v>0.28800000000000003</v>
      </c>
      <c r="W18" s="2">
        <f>(F18+G18)/B18*95</f>
        <v>145.64502975044689</v>
      </c>
      <c r="X18" s="2">
        <f>(I18+J18)/B18*95</f>
        <v>154.93299897959184</v>
      </c>
      <c r="Y18" s="10">
        <f t="shared" ref="Y18:Y23" si="108">(W18+X18)/2*P18</f>
        <v>116.89303471259652</v>
      </c>
      <c r="Z18" s="9"/>
      <c r="AA18" s="115">
        <f t="shared" ref="AA18:AF18" si="109">STANDARDIZE(AY18,0,STDEVP(AY2:AY23))</f>
        <v>3.6013507528638335</v>
      </c>
      <c r="AB18" s="35">
        <f t="shared" si="109"/>
        <v>2.9695562395987176</v>
      </c>
      <c r="AC18" s="116">
        <f t="shared" si="109"/>
        <v>2.7894750343729133</v>
      </c>
      <c r="AD18" s="35">
        <f t="shared" si="109"/>
        <v>5.0781921110049231</v>
      </c>
      <c r="AE18" s="35">
        <f t="shared" si="109"/>
        <v>1.333400867694154</v>
      </c>
      <c r="AF18" s="47">
        <f t="shared" si="109"/>
        <v>3.4872039532108623</v>
      </c>
      <c r="AG18" s="104">
        <f>AVERAGE((AA18+AB18+AC18)/3*15,AD18*30,AE18*10,AF18*45)</f>
        <v>92.351465008938845</v>
      </c>
      <c r="AH18" s="145">
        <f t="shared" si="38"/>
        <v>10.553089072299143</v>
      </c>
      <c r="AI18" s="145">
        <f t="shared" ref="AI18:AI23" si="110">STANDARDIZE(AZ18,AVERAGE(AZ$2:AZ$23),STDEV(AZ$2:AZ$23))+10</f>
        <v>10.538295102910912</v>
      </c>
      <c r="AJ18" s="145">
        <f t="shared" ref="AJ18:AJ23" si="111">STANDARDIZE(BA18,AVERAGE(BA$2:BA$23),STDEV(BA$2:BA$23))+10</f>
        <v>10.149342793971774</v>
      </c>
      <c r="AK18" s="145">
        <f t="shared" ref="AK18:AK23" si="112">STANDARDIZE(BB18,AVERAGE(BB$2:BB$23),STDEV(BB$2:BB$23))+10</f>
        <v>8.179487192643025</v>
      </c>
      <c r="AL18" s="145">
        <f t="shared" ref="AL18:AM23" si="113">STANDARDIZE(BC18,AVERAGE(BC$2:BC$23),STDEV(BC$2:BC$23))+10</f>
        <v>8.2805834467904944</v>
      </c>
      <c r="AM18" s="145">
        <f t="shared" si="113"/>
        <v>9.3432846951935389</v>
      </c>
      <c r="AN18" s="126" t="s">
        <v>14</v>
      </c>
      <c r="AO18" s="61">
        <f>RANK(AG18,AG18:AG20,0)</f>
        <v>3</v>
      </c>
      <c r="AP18" s="51">
        <f t="shared" ref="AP18:AV18" si="114">IF(AY18=LARGE(AY20:AY20,1),3,IF(AY18&gt;=0.95*LARGE(AY20:AY20,1),3,IF(AY18&gt;=0.9*LARGE(AY20:AY20,1),2,IF(AY18&gt;=0.8*LARGE(AY20:AY20,1),1,0))))</f>
        <v>3</v>
      </c>
      <c r="AQ18" s="53">
        <f t="shared" si="114"/>
        <v>3</v>
      </c>
      <c r="AR18" s="53">
        <f t="shared" si="114"/>
        <v>1</v>
      </c>
      <c r="AS18" s="53">
        <f t="shared" si="114"/>
        <v>1</v>
      </c>
      <c r="AT18" s="53">
        <f t="shared" si="114"/>
        <v>0</v>
      </c>
      <c r="AU18" s="97">
        <f t="shared" si="114"/>
        <v>3</v>
      </c>
      <c r="AV18" s="69">
        <f t="shared" si="114"/>
        <v>2</v>
      </c>
      <c r="AW18" s="130" t="s">
        <v>57</v>
      </c>
      <c r="AX18" s="123"/>
      <c r="AY18" s="26">
        <f t="shared" ref="AY18:BA19" si="115">I18</f>
        <v>195.81800000000001</v>
      </c>
      <c r="AZ18" s="2">
        <f t="shared" si="115"/>
        <v>203.74605</v>
      </c>
      <c r="BA18" s="2">
        <f t="shared" si="115"/>
        <v>39.200000000000003</v>
      </c>
      <c r="BB18" s="38">
        <f>(G18+J18)/2/C18</f>
        <v>0.78504919770131831</v>
      </c>
      <c r="BC18" s="39">
        <f>50/(D18+E18/2)</f>
        <v>0.48178839853536326</v>
      </c>
      <c r="BD18" s="38">
        <f>(R18+U18)/2</f>
        <v>0.79837901265004274</v>
      </c>
      <c r="BE18" s="104">
        <f>AVERAGE((AY18+AZ18+BA18)/3/100*15,BB18*30,BC18*10,BD18*45)</f>
        <v>21.558654496411279</v>
      </c>
    </row>
    <row r="19" spans="1:57" ht="15.75" thickBot="1">
      <c r="A19" s="6" t="s">
        <v>33</v>
      </c>
      <c r="B19" s="101">
        <v>260</v>
      </c>
      <c r="C19" s="4">
        <v>198.55</v>
      </c>
      <c r="D19" s="4">
        <v>24.14</v>
      </c>
      <c r="E19" s="4">
        <v>69.7</v>
      </c>
      <c r="F19" s="4">
        <v>191.6</v>
      </c>
      <c r="G19" s="13">
        <f>(189.7+187)/2</f>
        <v>188.35</v>
      </c>
      <c r="H19" s="13">
        <f>(45.5+53.6)/2</f>
        <v>49.55</v>
      </c>
      <c r="I19" s="4">
        <v>198.8</v>
      </c>
      <c r="J19" s="13">
        <f>(198.3+209.6)/2</f>
        <v>203.95</v>
      </c>
      <c r="K19" s="13">
        <f>(37.9+42.5)/2</f>
        <v>40.200000000000003</v>
      </c>
      <c r="L19" s="4">
        <f>(F19+G19)/2</f>
        <v>189.97499999999999</v>
      </c>
      <c r="M19" s="20">
        <f>(I19+J19)/2</f>
        <v>201.375</v>
      </c>
      <c r="N19" s="33">
        <f>L19/C19</f>
        <v>0.95681188617476698</v>
      </c>
      <c r="O19" s="4">
        <f>M19/C19</f>
        <v>1.0142281541173508</v>
      </c>
      <c r="P19" s="4">
        <f t="shared" si="107"/>
        <v>0.98552002014605888</v>
      </c>
      <c r="Q19" s="4">
        <f>F19/B19</f>
        <v>0.7369230769230769</v>
      </c>
      <c r="R19" s="4">
        <f>G19/B19</f>
        <v>0.72442307692307695</v>
      </c>
      <c r="S19" s="25">
        <f>H19/B19*1.6</f>
        <v>0.30492307692307691</v>
      </c>
      <c r="T19" s="4">
        <f>I19/B19</f>
        <v>0.7646153846153847</v>
      </c>
      <c r="U19" s="4">
        <f>J19/B19</f>
        <v>0.78442307692307689</v>
      </c>
      <c r="V19" s="36">
        <f>K19/B19*1.8</f>
        <v>0.27830769230769231</v>
      </c>
      <c r="W19" s="4">
        <f>(F19+G19)/B19*95</f>
        <v>138.82788461538462</v>
      </c>
      <c r="X19" s="4">
        <f>(I19+J19)/B19*95</f>
        <v>147.15865384615384</v>
      </c>
      <c r="Y19" s="11">
        <f t="shared" si="108"/>
        <v>140.92272957305849</v>
      </c>
      <c r="Z19" s="7"/>
      <c r="AA19" s="110">
        <f t="shared" ref="AA19:AF19" si="116">STANDARDIZE(AY19,0,STDEVP(AY2:AY23))</f>
        <v>3.65619365772978</v>
      </c>
      <c r="AB19" s="25">
        <f t="shared" si="116"/>
        <v>2.9725287683670847</v>
      </c>
      <c r="AC19" s="59">
        <f t="shared" si="116"/>
        <v>2.8606351117803857</v>
      </c>
      <c r="AD19" s="25">
        <f t="shared" si="116"/>
        <v>6.3904387026791056</v>
      </c>
      <c r="AE19" s="25">
        <f t="shared" si="116"/>
        <v>2.3458271240769508</v>
      </c>
      <c r="AF19" s="45">
        <f t="shared" si="116"/>
        <v>3.2952107890551967</v>
      </c>
      <c r="AG19" s="77">
        <f>AVERAGE((AA19+AB19+AC19)/3*15,AD19*30,AE19*10,AF19*45)</f>
        <v>102.7256763795032</v>
      </c>
      <c r="AH19" s="145">
        <f t="shared" si="38"/>
        <v>10.606671052180801</v>
      </c>
      <c r="AI19" s="145">
        <f t="shared" si="110"/>
        <v>10.541199288549027</v>
      </c>
      <c r="AJ19" s="145">
        <f t="shared" si="111"/>
        <v>10.218866788832079</v>
      </c>
      <c r="AK19" s="145">
        <f t="shared" si="112"/>
        <v>9.4615631630301618</v>
      </c>
      <c r="AL19" s="145">
        <f t="shared" si="113"/>
        <v>9.2697324248353716</v>
      </c>
      <c r="AM19" s="145">
        <f t="shared" si="113"/>
        <v>9.1557057570546867</v>
      </c>
      <c r="AN19" s="6" t="s">
        <v>33</v>
      </c>
      <c r="AO19" s="8">
        <f>RANK(AG19,AG18:AG20,0)</f>
        <v>1</v>
      </c>
      <c r="AP19" s="50">
        <f t="shared" ref="AP19:AV19" si="117">IF(AY19=LARGE(AY20:AY20,1),3,IF(AY19&gt;=0.95*LARGE(AY20:AY20,1),3,IF(AY19&gt;=0.9*LARGE(AY20:AY20,1),2,IF(AY19&gt;=0.8*LARGE(AY20:AY20,1),1,0))))</f>
        <v>3</v>
      </c>
      <c r="AQ19" s="54">
        <f t="shared" si="117"/>
        <v>3</v>
      </c>
      <c r="AR19" s="54">
        <f t="shared" si="117"/>
        <v>1</v>
      </c>
      <c r="AS19" s="54">
        <f t="shared" si="117"/>
        <v>3</v>
      </c>
      <c r="AT19" s="54">
        <f t="shared" si="117"/>
        <v>2</v>
      </c>
      <c r="AU19" s="98">
        <f t="shared" si="117"/>
        <v>3</v>
      </c>
      <c r="AV19" s="70">
        <f t="shared" si="117"/>
        <v>3</v>
      </c>
      <c r="AW19" s="131"/>
      <c r="AX19" s="3"/>
      <c r="AY19" s="16">
        <f t="shared" si="115"/>
        <v>198.8</v>
      </c>
      <c r="AZ19" s="4">
        <f t="shared" si="115"/>
        <v>203.95</v>
      </c>
      <c r="BA19" s="4">
        <f t="shared" si="115"/>
        <v>40.200000000000003</v>
      </c>
      <c r="BB19" s="40">
        <f>(G19+J19)/2/C19</f>
        <v>0.98791236464366639</v>
      </c>
      <c r="BC19" s="41">
        <f>50/(D19+E19/2)</f>
        <v>0.84760128835395832</v>
      </c>
      <c r="BD19" s="40">
        <f>(R19+U19)/2</f>
        <v>0.75442307692307686</v>
      </c>
      <c r="BE19" s="77">
        <f>AVERAGE((AY19+AZ19+BA19)/3/100*15,BB19*30,BC19*10,BD19*45)</f>
        <v>23.552480571097007</v>
      </c>
    </row>
    <row r="20" spans="1:57" ht="15.75" thickBot="1">
      <c r="A20" s="29" t="s">
        <v>32</v>
      </c>
      <c r="B20" s="102">
        <v>265</v>
      </c>
      <c r="C20" s="12">
        <v>205.23</v>
      </c>
      <c r="D20" s="12">
        <v>21.87</v>
      </c>
      <c r="E20" s="12">
        <v>65.8</v>
      </c>
      <c r="F20" s="12">
        <v>184.8</v>
      </c>
      <c r="G20" s="65">
        <f>(182.9+185.5)/2</f>
        <v>184.2</v>
      </c>
      <c r="H20" s="65">
        <f>(46.6+66.3)/2</f>
        <v>56.45</v>
      </c>
      <c r="I20" s="12">
        <v>200</v>
      </c>
      <c r="J20" s="65">
        <f>(193+206.5)/2</f>
        <v>199.75</v>
      </c>
      <c r="K20" s="65">
        <f>(37.8+53.9)/2</f>
        <v>45.849999999999994</v>
      </c>
      <c r="L20" s="12">
        <f>(F20+G20)/2</f>
        <v>184.5</v>
      </c>
      <c r="M20" s="21">
        <f>(I20+J20)/2</f>
        <v>199.875</v>
      </c>
      <c r="N20" s="34">
        <f>L20/C20</f>
        <v>0.89899137552989339</v>
      </c>
      <c r="O20" s="12">
        <f>M20/C20</f>
        <v>0.97390732349071774</v>
      </c>
      <c r="P20" s="12">
        <f t="shared" si="107"/>
        <v>0.93644934951030556</v>
      </c>
      <c r="Q20" s="12">
        <f>F20/B20</f>
        <v>0.69735849056603783</v>
      </c>
      <c r="R20" s="12">
        <f>G20/B20</f>
        <v>0.69509433962264144</v>
      </c>
      <c r="S20" s="27">
        <f>H20/B20*1.6</f>
        <v>0.34083018867924531</v>
      </c>
      <c r="T20" s="12">
        <f>I20/B20</f>
        <v>0.75471698113207553</v>
      </c>
      <c r="U20" s="12">
        <f>J20/B20</f>
        <v>0.75377358490566038</v>
      </c>
      <c r="V20" s="31">
        <f>K20/B20*1.8</f>
        <v>0.31143396226415093</v>
      </c>
      <c r="W20" s="12">
        <f>(F20+G20)/B20*95</f>
        <v>132.28301886792451</v>
      </c>
      <c r="X20" s="12">
        <f>(I20+J20)/B20*95</f>
        <v>143.30660377358492</v>
      </c>
      <c r="Y20" s="22">
        <f t="shared" si="108"/>
        <v>129.03786142721606</v>
      </c>
      <c r="Z20" s="30"/>
      <c r="AA20" s="117">
        <f t="shared" ref="AA20:AF20" si="118">STANDARDIZE(AY20,0,STDEVP(AY2:AY23))</f>
        <v>3.678263237152696</v>
      </c>
      <c r="AB20" s="27">
        <f t="shared" si="118"/>
        <v>2.9113146432033594</v>
      </c>
      <c r="AC20" s="118">
        <f t="shared" si="118"/>
        <v>3.2626895491326038</v>
      </c>
      <c r="AD20" s="27">
        <f t="shared" si="118"/>
        <v>6.0508457719978024</v>
      </c>
      <c r="AE20" s="27">
        <f t="shared" si="118"/>
        <v>2.526571883317497</v>
      </c>
      <c r="AF20" s="49">
        <f t="shared" si="118"/>
        <v>3.1642226774754891</v>
      </c>
      <c r="AG20" s="94">
        <f t="shared" si="20"/>
        <v>99.610612406737346</v>
      </c>
      <c r="AH20" s="145">
        <f t="shared" si="38"/>
        <v>10.628233217123116</v>
      </c>
      <c r="AI20" s="145">
        <f t="shared" si="110"/>
        <v>10.481392572784916</v>
      </c>
      <c r="AJ20" s="145">
        <f t="shared" si="111"/>
        <v>10.611677359792804</v>
      </c>
      <c r="AK20" s="145">
        <f t="shared" si="112"/>
        <v>9.1297780100701722</v>
      </c>
      <c r="AL20" s="145">
        <f t="shared" si="113"/>
        <v>9.446321576650254</v>
      </c>
      <c r="AM20" s="145">
        <f t="shared" si="113"/>
        <v>9.0277292690011137</v>
      </c>
      <c r="AN20" s="29" t="s">
        <v>32</v>
      </c>
      <c r="AO20" s="62">
        <f>RANK(AG20,AG18:AG20,0)</f>
        <v>2</v>
      </c>
      <c r="AP20" s="52">
        <f t="shared" ref="AP20:AV20" si="119">IF(AY20=LARGE(AY20:AY20,1),3,IF(AY20&gt;=0.95*LARGE(AY20:AY20,1),3,IF(AY20&gt;=0.9*LARGE(AY20:AY20,1),2,IF(AY20&gt;=0.8*LARGE(AY20:AY20,1),1,0))))</f>
        <v>3</v>
      </c>
      <c r="AQ20" s="55">
        <f t="shared" si="119"/>
        <v>3</v>
      </c>
      <c r="AR20" s="55">
        <f t="shared" si="119"/>
        <v>3</v>
      </c>
      <c r="AS20" s="55">
        <f t="shared" si="119"/>
        <v>3</v>
      </c>
      <c r="AT20" s="55">
        <f t="shared" si="119"/>
        <v>3</v>
      </c>
      <c r="AU20" s="99">
        <f t="shared" si="119"/>
        <v>3</v>
      </c>
      <c r="AV20" s="71">
        <f t="shared" si="119"/>
        <v>3</v>
      </c>
      <c r="AW20" s="136"/>
      <c r="AX20" s="17"/>
      <c r="AY20" s="37">
        <f t="shared" si="11"/>
        <v>200</v>
      </c>
      <c r="AZ20" s="12">
        <f t="shared" si="61"/>
        <v>199.75</v>
      </c>
      <c r="BA20" s="12">
        <f t="shared" si="62"/>
        <v>45.849999999999994</v>
      </c>
      <c r="BB20" s="42">
        <f t="shared" si="63"/>
        <v>0.93541392583930227</v>
      </c>
      <c r="BC20" s="43">
        <f t="shared" si="13"/>
        <v>0.91290852656563815</v>
      </c>
      <c r="BD20" s="42">
        <f t="shared" si="64"/>
        <v>0.72443396226415091</v>
      </c>
      <c r="BE20" s="94">
        <f t="shared" si="22"/>
        <v>23.017757835680563</v>
      </c>
    </row>
    <row r="21" spans="1:57" s="78" customFormat="1" ht="15.75" thickBot="1">
      <c r="A21" s="14" t="s">
        <v>30</v>
      </c>
      <c r="B21" s="95">
        <v>390</v>
      </c>
      <c r="C21" s="13">
        <v>246.85</v>
      </c>
      <c r="D21" s="13">
        <v>31.12</v>
      </c>
      <c r="E21" s="13">
        <v>91.8</v>
      </c>
      <c r="F21" s="13">
        <v>213.9</v>
      </c>
      <c r="G21" s="13">
        <f>(219.3+215.7)/2</f>
        <v>217.5</v>
      </c>
      <c r="H21" s="13">
        <f>(50.7+62.7)/2</f>
        <v>56.7</v>
      </c>
      <c r="I21" s="13">
        <v>224.9</v>
      </c>
      <c r="J21" s="13">
        <f>(227.9+243.7)/2</f>
        <v>235.8</v>
      </c>
      <c r="K21" s="13">
        <f>(41.2+50)/2</f>
        <v>45.6</v>
      </c>
      <c r="L21" s="4">
        <f t="shared" ref="L21:L23" si="120">(F21+G21)/2</f>
        <v>215.7</v>
      </c>
      <c r="M21" s="20">
        <f t="shared" ref="M21:M23" si="121">(I21+J21)/2</f>
        <v>230.35000000000002</v>
      </c>
      <c r="N21" s="33">
        <f t="shared" si="94"/>
        <v>0.87381000607656467</v>
      </c>
      <c r="O21" s="4">
        <f t="shared" si="95"/>
        <v>0.9331577881304437</v>
      </c>
      <c r="P21" s="4">
        <f t="shared" si="107"/>
        <v>0.90348389710350419</v>
      </c>
      <c r="Q21" s="4">
        <f t="shared" si="96"/>
        <v>0.54846153846153844</v>
      </c>
      <c r="R21" s="4">
        <f t="shared" si="97"/>
        <v>0.55769230769230771</v>
      </c>
      <c r="S21" s="25">
        <f t="shared" si="98"/>
        <v>0.23261538461538464</v>
      </c>
      <c r="T21" s="4">
        <f t="shared" si="99"/>
        <v>0.57666666666666666</v>
      </c>
      <c r="U21" s="4">
        <f t="shared" si="100"/>
        <v>0.60461538461538467</v>
      </c>
      <c r="V21" s="36">
        <f t="shared" si="101"/>
        <v>0.21046153846153845</v>
      </c>
      <c r="W21" s="4">
        <f t="shared" si="102"/>
        <v>105.08461538461538</v>
      </c>
      <c r="X21" s="4">
        <f t="shared" si="103"/>
        <v>112.22179487179488</v>
      </c>
      <c r="Y21" s="11">
        <f t="shared" si="108"/>
        <v>98.166421202017219</v>
      </c>
      <c r="Z21" s="7"/>
      <c r="AA21" s="110">
        <f t="shared" ref="AA21:AF21" si="122">STANDARDIZE(AY21,0,STDEVP(AY2:AY23))</f>
        <v>4.1362070101782074</v>
      </c>
      <c r="AB21" s="25">
        <f t="shared" si="122"/>
        <v>3.436735884192001</v>
      </c>
      <c r="AC21" s="59">
        <f t="shared" si="122"/>
        <v>3.2448995297807359</v>
      </c>
      <c r="AD21" s="103">
        <f t="shared" si="122"/>
        <v>5.9392942798062363</v>
      </c>
      <c r="AE21" s="103">
        <f t="shared" si="122"/>
        <v>1.7966806290482904</v>
      </c>
      <c r="AF21" s="45">
        <f t="shared" si="122"/>
        <v>2.5383958716606689</v>
      </c>
      <c r="AG21" s="77">
        <f t="shared" si="20"/>
        <v>91.115665257538708</v>
      </c>
      <c r="AH21" s="145">
        <f t="shared" si="38"/>
        <v>11.075648139676183</v>
      </c>
      <c r="AI21" s="145">
        <f t="shared" si="110"/>
        <v>10.994733549760211</v>
      </c>
      <c r="AJ21" s="145">
        <f t="shared" si="111"/>
        <v>10.594296361077728</v>
      </c>
      <c r="AK21" s="145">
        <f t="shared" si="112"/>
        <v>9.0207912628329989</v>
      </c>
      <c r="AL21" s="145">
        <f t="shared" si="113"/>
        <v>8.7332116748745499</v>
      </c>
      <c r="AM21" s="145">
        <f t="shared" si="113"/>
        <v>8.4162912096835729</v>
      </c>
      <c r="AN21" s="14" t="s">
        <v>30</v>
      </c>
      <c r="AO21" s="8">
        <f t="shared" ref="AO21" si="123">RANK(AG21,AG21:AG23,0)</f>
        <v>3</v>
      </c>
      <c r="AP21" s="50">
        <f t="shared" ref="AP21:AV21" si="124">IF(AY21=LARGE(AY21:AY23,1),3,IF(AY21&gt;=0.95*LARGE(AY21:AY23,1),3,IF(AY21&gt;=0.9*LARGE(AY21:AY23,1),2,IF(AY21&gt;=0.8*LARGE(AY21:AY23,1),1,0))))</f>
        <v>0</v>
      </c>
      <c r="AQ21" s="54">
        <f t="shared" si="124"/>
        <v>0</v>
      </c>
      <c r="AR21" s="54">
        <f t="shared" si="124"/>
        <v>0</v>
      </c>
      <c r="AS21" s="54">
        <f t="shared" si="124"/>
        <v>3</v>
      </c>
      <c r="AT21" s="54">
        <f t="shared" si="124"/>
        <v>2</v>
      </c>
      <c r="AU21" s="54">
        <f t="shared" si="124"/>
        <v>3</v>
      </c>
      <c r="AV21" s="70">
        <f t="shared" si="124"/>
        <v>1</v>
      </c>
      <c r="AW21" s="130" t="s">
        <v>58</v>
      </c>
      <c r="AY21" s="16">
        <f t="shared" si="11"/>
        <v>224.9</v>
      </c>
      <c r="AZ21" s="4">
        <f t="shared" si="61"/>
        <v>235.8</v>
      </c>
      <c r="BA21" s="4">
        <f t="shared" si="62"/>
        <v>45.6</v>
      </c>
      <c r="BB21" s="40">
        <f t="shared" si="63"/>
        <v>0.9181689284990886</v>
      </c>
      <c r="BC21" s="41">
        <f t="shared" si="13"/>
        <v>0.64918203064139191</v>
      </c>
      <c r="BD21" s="40">
        <f t="shared" si="64"/>
        <v>0.58115384615384613</v>
      </c>
      <c r="BE21" s="77">
        <f t="shared" si="22"/>
        <v>21.375952809577413</v>
      </c>
    </row>
    <row r="22" spans="1:57" ht="15.75" thickBot="1">
      <c r="A22" s="18" t="s">
        <v>60</v>
      </c>
      <c r="B22" s="129">
        <v>540</v>
      </c>
      <c r="C22" s="13">
        <v>330.52</v>
      </c>
      <c r="D22" s="13">
        <v>37.130000000000003</v>
      </c>
      <c r="E22" s="13">
        <v>69.099999999999994</v>
      </c>
      <c r="F22" s="13">
        <v>253.3</v>
      </c>
      <c r="G22" s="80">
        <f>(277+295.9)/2</f>
        <v>286.45</v>
      </c>
      <c r="H22" s="80">
        <f>(69.2+108.8)/2</f>
        <v>89</v>
      </c>
      <c r="I22" s="13">
        <v>283.2</v>
      </c>
      <c r="J22" s="80">
        <f>(311.2+347.9)/2</f>
        <v>329.54999999999995</v>
      </c>
      <c r="K22" s="80">
        <f>(59.9+91.7)/2</f>
        <v>75.8</v>
      </c>
      <c r="L22" s="4">
        <f t="shared" si="120"/>
        <v>269.875</v>
      </c>
      <c r="M22" s="20">
        <f t="shared" si="121"/>
        <v>306.375</v>
      </c>
      <c r="N22" s="33">
        <f t="shared" si="94"/>
        <v>0.81651639840251733</v>
      </c>
      <c r="O22" s="4">
        <f t="shared" si="95"/>
        <v>0.92694844487474293</v>
      </c>
      <c r="P22" s="4">
        <f t="shared" si="107"/>
        <v>0.87173242163863018</v>
      </c>
      <c r="Q22" s="4">
        <f t="shared" si="96"/>
        <v>0.46907407407407409</v>
      </c>
      <c r="R22" s="4">
        <f t="shared" si="97"/>
        <v>0.53046296296296291</v>
      </c>
      <c r="S22" s="25">
        <f t="shared" si="98"/>
        <v>0.26370370370370372</v>
      </c>
      <c r="T22" s="4">
        <f t="shared" si="99"/>
        <v>0.52444444444444438</v>
      </c>
      <c r="U22" s="4">
        <f t="shared" si="100"/>
        <v>0.6102777777777777</v>
      </c>
      <c r="V22" s="36">
        <f t="shared" si="101"/>
        <v>0.25266666666666665</v>
      </c>
      <c r="W22" s="4">
        <f t="shared" si="102"/>
        <v>94.956018518518519</v>
      </c>
      <c r="X22" s="4">
        <f t="shared" si="103"/>
        <v>107.79861111111111</v>
      </c>
      <c r="Y22" s="11">
        <f t="shared" si="108"/>
        <v>88.373892142740289</v>
      </c>
      <c r="Z22" s="7"/>
      <c r="AA22" s="110">
        <f t="shared" ref="AA22:AF22" si="125">STANDARDIZE(AY22,0,STDEVP(AY2:AY23))</f>
        <v>5.208420743808218</v>
      </c>
      <c r="AB22" s="25">
        <f t="shared" si="125"/>
        <v>4.8031226065965811</v>
      </c>
      <c r="AC22" s="59">
        <f t="shared" si="125"/>
        <v>5.3939338674863988</v>
      </c>
      <c r="AD22" s="103">
        <f t="shared" si="125"/>
        <v>6.0278886994160858</v>
      </c>
      <c r="AE22" s="103">
        <f t="shared" si="125"/>
        <v>1.930529325464555</v>
      </c>
      <c r="AF22" s="45">
        <f t="shared" si="125"/>
        <v>2.4912952104638375</v>
      </c>
      <c r="AG22" s="77">
        <f t="shared" si="20"/>
        <v>97.319406199364209</v>
      </c>
      <c r="AH22" s="145">
        <f t="shared" si="38"/>
        <v>12.123209986457056</v>
      </c>
      <c r="AI22" s="145">
        <f t="shared" si="110"/>
        <v>12.32970488378057</v>
      </c>
      <c r="AJ22" s="145">
        <f t="shared" si="111"/>
        <v>12.693921005858943</v>
      </c>
      <c r="AK22" s="145">
        <f t="shared" si="112"/>
        <v>9.1073487568381992</v>
      </c>
      <c r="AL22" s="145">
        <f t="shared" si="113"/>
        <v>8.8639829784021913</v>
      </c>
      <c r="AM22" s="145">
        <f t="shared" si="113"/>
        <v>8.3702734670634449</v>
      </c>
      <c r="AN22" s="18" t="s">
        <v>60</v>
      </c>
      <c r="AO22" s="8">
        <f t="shared" ref="AO22" si="126">RANK(AG22,AG21:AG23,0)</f>
        <v>1</v>
      </c>
      <c r="AP22" s="50">
        <f t="shared" ref="AP22:AV22" si="127">IF(AY22=LARGE(AY21:AY23,1),3,IF(AY22&gt;=0.95*LARGE(AY21:AY23,1),3,IF(AY22&gt;=0.9*LARGE(AY21:AY23,1),2,IF(AY22&gt;=0.8*LARGE(AY21:AY23,1),1,0))))</f>
        <v>3</v>
      </c>
      <c r="AQ22" s="54">
        <f t="shared" si="127"/>
        <v>3</v>
      </c>
      <c r="AR22" s="54">
        <f t="shared" si="127"/>
        <v>3</v>
      </c>
      <c r="AS22" s="54">
        <f t="shared" si="127"/>
        <v>3</v>
      </c>
      <c r="AT22" s="54">
        <f t="shared" si="127"/>
        <v>3</v>
      </c>
      <c r="AU22" s="54">
        <f t="shared" si="127"/>
        <v>3</v>
      </c>
      <c r="AV22" s="70">
        <f t="shared" si="127"/>
        <v>3</v>
      </c>
      <c r="AW22" s="131"/>
      <c r="AY22" s="16">
        <f t="shared" si="11"/>
        <v>283.2</v>
      </c>
      <c r="AZ22" s="4">
        <f t="shared" si="61"/>
        <v>329.54999999999995</v>
      </c>
      <c r="BA22" s="4">
        <f t="shared" si="62"/>
        <v>75.8</v>
      </c>
      <c r="BB22" s="40">
        <f t="shared" si="63"/>
        <v>0.9318649400943968</v>
      </c>
      <c r="BC22" s="41">
        <f t="shared" si="13"/>
        <v>0.69754464285714279</v>
      </c>
      <c r="BD22" s="40">
        <f t="shared" si="64"/>
        <v>0.57037037037037031</v>
      </c>
      <c r="BE22" s="77">
        <f t="shared" si="22"/>
        <v>23.756390324517497</v>
      </c>
    </row>
    <row r="23" spans="1:57" ht="15.75" thickBot="1">
      <c r="A23" s="14" t="s">
        <v>61</v>
      </c>
      <c r="B23" s="95">
        <v>600</v>
      </c>
      <c r="C23" s="13">
        <v>358.27</v>
      </c>
      <c r="D23" s="13">
        <v>51.87</v>
      </c>
      <c r="E23" s="13">
        <v>100.9</v>
      </c>
      <c r="F23" s="13">
        <v>267.2</v>
      </c>
      <c r="G23" s="13">
        <v>308.39999999999998</v>
      </c>
      <c r="H23" s="13">
        <f>(79.7+101.8)/2</f>
        <v>90.75</v>
      </c>
      <c r="I23" s="13">
        <v>293.8</v>
      </c>
      <c r="J23" s="13">
        <v>342.4</v>
      </c>
      <c r="K23" s="80">
        <f>(65.3+82.4)/2</f>
        <v>73.849999999999994</v>
      </c>
      <c r="L23" s="4">
        <f t="shared" si="120"/>
        <v>287.79999999999995</v>
      </c>
      <c r="M23" s="20">
        <f t="shared" si="121"/>
        <v>318.10000000000002</v>
      </c>
      <c r="N23" s="33">
        <f t="shared" si="94"/>
        <v>0.80330477014542101</v>
      </c>
      <c r="O23" s="4">
        <f t="shared" si="95"/>
        <v>0.8878778574817876</v>
      </c>
      <c r="P23" s="4">
        <f t="shared" si="107"/>
        <v>0.84559131381360431</v>
      </c>
      <c r="Q23" s="4">
        <f t="shared" si="96"/>
        <v>0.4453333333333333</v>
      </c>
      <c r="R23" s="4">
        <f t="shared" si="97"/>
        <v>0.51400000000000001</v>
      </c>
      <c r="S23" s="25">
        <f t="shared" si="98"/>
        <v>0.24199999999999999</v>
      </c>
      <c r="T23" s="4">
        <f t="shared" si="99"/>
        <v>0.48966666666666669</v>
      </c>
      <c r="U23" s="4">
        <f t="shared" si="100"/>
        <v>0.57066666666666666</v>
      </c>
      <c r="V23" s="36">
        <f t="shared" si="101"/>
        <v>0.22155</v>
      </c>
      <c r="W23" s="4">
        <f t="shared" si="102"/>
        <v>91.136666666666656</v>
      </c>
      <c r="X23" s="4">
        <f t="shared" si="103"/>
        <v>100.73166666666667</v>
      </c>
      <c r="Y23" s="11">
        <f t="shared" si="108"/>
        <v>81.121098031279956</v>
      </c>
      <c r="Z23" s="7"/>
      <c r="AA23" s="111">
        <f t="shared" ref="AA23:AF23" si="128">STANDARDIZE(AY23,0,STDEVP(AY2:AY23))</f>
        <v>5.4033686953773108</v>
      </c>
      <c r="AB23" s="112">
        <f t="shared" si="128"/>
        <v>4.9904086800141689</v>
      </c>
      <c r="AC23" s="113">
        <f t="shared" si="128"/>
        <v>5.2551717165418275</v>
      </c>
      <c r="AD23" s="103">
        <f t="shared" si="128"/>
        <v>5.8751553851657699</v>
      </c>
      <c r="AE23" s="103">
        <f t="shared" si="128"/>
        <v>1.3524271115060529</v>
      </c>
      <c r="AF23" s="114">
        <f t="shared" si="128"/>
        <v>2.3688334913520763</v>
      </c>
      <c r="AG23" s="77">
        <f t="shared" si="20"/>
        <v>93.655296310135896</v>
      </c>
      <c r="AH23" s="145">
        <f t="shared" si="38"/>
        <v>12.313675776780851</v>
      </c>
      <c r="AI23" s="145">
        <f t="shared" si="110"/>
        <v>12.512684954630295</v>
      </c>
      <c r="AJ23" s="145">
        <f t="shared" si="111"/>
        <v>12.558349215881348</v>
      </c>
      <c r="AK23" s="145">
        <f t="shared" si="112"/>
        <v>8.9581270226608662</v>
      </c>
      <c r="AL23" s="145">
        <f t="shared" si="113"/>
        <v>8.2991722472131659</v>
      </c>
      <c r="AM23" s="145">
        <f t="shared" si="113"/>
        <v>8.250627336251112</v>
      </c>
      <c r="AN23" s="14" t="s">
        <v>61</v>
      </c>
      <c r="AO23" s="119">
        <f t="shared" ref="AO23" si="129">RANK(AG23,AG21:AG23,0)</f>
        <v>2</v>
      </c>
      <c r="AP23" s="90">
        <f t="shared" ref="AP23:AV23" si="130">IF(AY23=LARGE(AY21:AY23,1),3,IF(AY23&gt;=0.95*LARGE(AY21:AY23,1),3,IF(AY23&gt;=0.9*LARGE(AY21:AY23,1),2,IF(AY23&gt;=0.8*LARGE(AY21:AY23,1),1,0))))</f>
        <v>3</v>
      </c>
      <c r="AQ23" s="91">
        <f t="shared" si="130"/>
        <v>3</v>
      </c>
      <c r="AR23" s="91">
        <f t="shared" si="130"/>
        <v>3</v>
      </c>
      <c r="AS23" s="91">
        <f t="shared" si="130"/>
        <v>3</v>
      </c>
      <c r="AT23" s="91">
        <f t="shared" si="130"/>
        <v>0</v>
      </c>
      <c r="AU23" s="91">
        <f t="shared" si="130"/>
        <v>2</v>
      </c>
      <c r="AV23" s="96">
        <f t="shared" si="130"/>
        <v>3</v>
      </c>
      <c r="AW23" s="132"/>
      <c r="AX23" s="3"/>
      <c r="AY23" s="16">
        <f t="shared" si="11"/>
        <v>293.8</v>
      </c>
      <c r="AZ23" s="4">
        <f t="shared" si="61"/>
        <v>342.4</v>
      </c>
      <c r="BA23" s="4">
        <f t="shared" si="62"/>
        <v>73.849999999999994</v>
      </c>
      <c r="BB23" s="40">
        <f t="shared" si="63"/>
        <v>0.90825355179054901</v>
      </c>
      <c r="BC23" s="41">
        <f t="shared" si="13"/>
        <v>0.4886630179827991</v>
      </c>
      <c r="BD23" s="40">
        <f t="shared" si="64"/>
        <v>0.54233333333333333</v>
      </c>
      <c r="BE23" s="77">
        <f t="shared" si="22"/>
        <v>23.010434183386117</v>
      </c>
    </row>
    <row r="24" spans="1:57" ht="15.75" thickBot="1">
      <c r="A24" s="81"/>
      <c r="B24" s="81"/>
      <c r="C24" s="81"/>
      <c r="D24" s="81"/>
      <c r="E24" s="81"/>
      <c r="F24" s="81"/>
      <c r="G24" s="81"/>
      <c r="H24" s="81"/>
      <c r="I24" s="81"/>
      <c r="J24" s="82"/>
      <c r="K24" s="82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138">
        <v>0.15</v>
      </c>
      <c r="AB24" s="139"/>
      <c r="AC24" s="140"/>
      <c r="AD24" s="106">
        <v>0.4</v>
      </c>
      <c r="AE24" s="107"/>
      <c r="AF24" s="83">
        <v>0.45</v>
      </c>
      <c r="AG24" s="84">
        <v>1</v>
      </c>
      <c r="AH24" s="146"/>
      <c r="AI24" s="146"/>
      <c r="AJ24" s="146"/>
      <c r="AK24" s="146"/>
      <c r="AL24" s="146"/>
      <c r="AM24" s="146"/>
      <c r="AN24" s="81"/>
      <c r="AO24" s="3"/>
      <c r="AP24" s="81"/>
      <c r="AQ24" s="81"/>
      <c r="AR24" s="85"/>
      <c r="AS24" s="86" t="s">
        <v>41</v>
      </c>
      <c r="AT24" s="86" t="s">
        <v>40</v>
      </c>
      <c r="AU24" s="81"/>
      <c r="AV24" s="81"/>
      <c r="AW24" s="81"/>
      <c r="AX24" s="3"/>
    </row>
    <row r="25" spans="1:57">
      <c r="AA25" s="72"/>
      <c r="AB25" s="73"/>
      <c r="AC25" s="74"/>
      <c r="AD25" s="75">
        <v>0.3</v>
      </c>
      <c r="AE25" s="75">
        <v>0.1</v>
      </c>
      <c r="AF25" s="73"/>
      <c r="AG25" s="76"/>
      <c r="AH25" s="147"/>
      <c r="AI25" s="147"/>
      <c r="AJ25" s="147"/>
      <c r="AK25" s="147"/>
      <c r="AL25" s="147"/>
      <c r="AM25" s="147"/>
      <c r="AR25" s="57">
        <v>3</v>
      </c>
      <c r="AS25" t="s">
        <v>36</v>
      </c>
      <c r="AT25" s="24">
        <v>0.05</v>
      </c>
      <c r="AZ25" s="141"/>
      <c r="BA25" s="141"/>
      <c r="BB25" s="141"/>
      <c r="BC25" s="141"/>
      <c r="BD25" s="141"/>
    </row>
    <row r="26" spans="1:57" ht="15" customHeight="1">
      <c r="AE26" s="137" t="s">
        <v>56</v>
      </c>
      <c r="AH26" s="148"/>
      <c r="AI26" s="148"/>
      <c r="AJ26" s="148"/>
      <c r="AK26" s="148"/>
      <c r="AL26" s="148"/>
      <c r="AM26" s="148"/>
      <c r="AR26" s="57">
        <v>2</v>
      </c>
      <c r="AS26" t="s">
        <v>37</v>
      </c>
      <c r="AT26" s="24">
        <v>0.1</v>
      </c>
    </row>
    <row r="27" spans="1:57">
      <c r="AE27" s="137"/>
      <c r="AH27" s="148"/>
      <c r="AI27" s="148"/>
      <c r="AJ27" s="148"/>
      <c r="AK27" s="148"/>
      <c r="AL27" s="148"/>
      <c r="AM27" s="148"/>
      <c r="AR27" s="57">
        <v>1</v>
      </c>
      <c r="AS27" t="s">
        <v>38</v>
      </c>
      <c r="AT27" s="24">
        <v>0.2</v>
      </c>
    </row>
    <row r="28" spans="1:57">
      <c r="Z28" s="121" t="s">
        <v>72</v>
      </c>
      <c r="AA28">
        <f>STDEV(AA2:AA23)</f>
        <v>1.02353263143832</v>
      </c>
      <c r="AB28" s="121">
        <f t="shared" ref="AB28:AF28" si="131">STDEV(AB2:AB23)</f>
        <v>1.0235326314383173</v>
      </c>
      <c r="AC28" s="121">
        <f t="shared" si="131"/>
        <v>1.0235326314383213</v>
      </c>
      <c r="AD28" s="121">
        <f t="shared" si="131"/>
        <v>1.0235326314383126</v>
      </c>
      <c r="AE28" s="121">
        <f t="shared" si="131"/>
        <v>1.023532631438318</v>
      </c>
      <c r="AF28" s="121">
        <f t="shared" si="131"/>
        <v>1.0235326314383166</v>
      </c>
      <c r="AG28" s="121"/>
      <c r="AH28" s="148">
        <f t="shared" ref="AG28:AM28" si="132">STDEV(AH2:AH23)</f>
        <v>0.99999999999997835</v>
      </c>
      <c r="AI28" s="148">
        <f t="shared" si="132"/>
        <v>1.0000000000000109</v>
      </c>
      <c r="AJ28" s="148">
        <f t="shared" si="132"/>
        <v>0.99999999999998912</v>
      </c>
      <c r="AK28" s="148">
        <f t="shared" si="132"/>
        <v>1</v>
      </c>
      <c r="AL28" s="148">
        <f t="shared" si="132"/>
        <v>0.99999999999998912</v>
      </c>
      <c r="AM28" s="148">
        <f t="shared" si="132"/>
        <v>1.0000000000000109</v>
      </c>
      <c r="AN28" s="121" t="s">
        <v>70</v>
      </c>
      <c r="AR28" s="57">
        <v>0</v>
      </c>
      <c r="AS28" t="s">
        <v>39</v>
      </c>
      <c r="AT28" s="24"/>
    </row>
    <row r="29" spans="1:57">
      <c r="Z29" s="121" t="s">
        <v>73</v>
      </c>
      <c r="AA29" s="103">
        <f>AVERAGE(AA2:AA23)</f>
        <v>3.0352460392737126</v>
      </c>
      <c r="AB29" s="103">
        <f t="shared" ref="AB29:AF29" si="133">AVERAGE(AB2:AB23)</f>
        <v>2.4185936364259528</v>
      </c>
      <c r="AC29" s="103">
        <f t="shared" si="133"/>
        <v>2.636617811472632</v>
      </c>
      <c r="AD29" s="103">
        <f t="shared" si="133"/>
        <v>6.9415463752861717</v>
      </c>
      <c r="AE29" s="103">
        <f t="shared" si="133"/>
        <v>3.0932798169392814</v>
      </c>
      <c r="AF29" s="103">
        <f t="shared" si="133"/>
        <v>4.1593734972452356</v>
      </c>
      <c r="AG29" s="103"/>
      <c r="AH29" s="149">
        <f t="shared" ref="AG29:AM29" si="134">AVERAGE(AH2:AH23)</f>
        <v>10.000000000000002</v>
      </c>
      <c r="AI29" s="149">
        <f t="shared" si="134"/>
        <v>10</v>
      </c>
      <c r="AJ29" s="149">
        <f t="shared" si="134"/>
        <v>10.000000000000002</v>
      </c>
      <c r="AK29" s="149">
        <f t="shared" si="134"/>
        <v>10.000000000000002</v>
      </c>
      <c r="AL29" s="149">
        <f t="shared" si="134"/>
        <v>10.000000000000002</v>
      </c>
      <c r="AM29" s="149">
        <f t="shared" si="134"/>
        <v>9.9999999999999982</v>
      </c>
      <c r="AN29" s="121" t="s">
        <v>71</v>
      </c>
    </row>
  </sheetData>
  <mergeCells count="10">
    <mergeCell ref="AE26:AE27"/>
    <mergeCell ref="AA24:AC24"/>
    <mergeCell ref="AZ25:BB25"/>
    <mergeCell ref="BC25:BD25"/>
    <mergeCell ref="AW21:AW23"/>
    <mergeCell ref="AW2:AW6"/>
    <mergeCell ref="AW7:AW11"/>
    <mergeCell ref="AW12:AW14"/>
    <mergeCell ref="AW15:AW17"/>
    <mergeCell ref="AW18:AW20"/>
  </mergeCells>
  <pageMargins left="0.7" right="0.7" top="0.78740157499999996" bottom="0.78740157499999996" header="0.3" footer="0.3"/>
  <pageSetup paperSize="9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I17"/>
    </sheetView>
  </sheetViews>
  <sheetFormatPr baseColWidth="10" defaultRowHeight="15"/>
  <sheetData>
    <row r="1" spans="1:9" ht="15.75" thickBot="1">
      <c r="A1" s="60" t="s">
        <v>53</v>
      </c>
      <c r="B1" s="3" t="s">
        <v>24</v>
      </c>
      <c r="C1" s="3" t="s">
        <v>23</v>
      </c>
      <c r="D1" s="23" t="s">
        <v>46</v>
      </c>
      <c r="E1" s="56" t="s">
        <v>44</v>
      </c>
      <c r="F1" s="57" t="s">
        <v>45</v>
      </c>
      <c r="G1" s="58" t="s">
        <v>21</v>
      </c>
      <c r="H1" s="56" t="s">
        <v>19</v>
      </c>
      <c r="I1" s="63" t="s">
        <v>51</v>
      </c>
    </row>
    <row r="2" spans="1:9">
      <c r="A2" s="61"/>
      <c r="B2" s="35" t="e">
        <f>IF(#REF!=LARGE(#REF!,1),5,IF(#REF!=LARGE(#REF!,2),2.5))</f>
        <v>#REF!</v>
      </c>
      <c r="C2" s="35" t="e">
        <f t="shared" ref="C2" si="0">IF(#REF!=LARGE(#REF!,1),5,IF(#REF!=LARGE(#REF!,2),2.5))</f>
        <v>#REF!</v>
      </c>
      <c r="D2" s="35" t="e">
        <f t="shared" ref="D2" si="1">IF(#REF!=LARGE(#REF!,1),5,IF(#REF!=LARGE(#REF!,2),2.5))</f>
        <v>#REF!</v>
      </c>
      <c r="E2" s="46" t="e">
        <f>IF(#REF!=LARGE(#REF!,1),20,IF(#REF!=LARGE(#REF!,2),10))</f>
        <v>#REF!</v>
      </c>
      <c r="F2" s="35" t="e">
        <f>IF(#REF!=LARGE(#REF!,1),10,IF(#REF!=LARGE(#REF!,2),5))</f>
        <v>#REF!</v>
      </c>
      <c r="G2" s="47" t="e">
        <f>IF(#REF!=LARGE(#REF!,1),30,IF(#REF!=LARGE(#REF!,2),15))</f>
        <v>#REF!</v>
      </c>
      <c r="H2" s="46" t="e">
        <f>IF(#REF!=LARGE(#REF!,1),25,IF(#REF!=LARGE(#REF!,2),12.5))</f>
        <v>#REF!</v>
      </c>
      <c r="I2" s="66" t="e">
        <f>SUM(B2:H2)</f>
        <v>#REF!</v>
      </c>
    </row>
    <row r="3" spans="1:9">
      <c r="A3" s="8"/>
      <c r="B3" s="25" t="e">
        <f>IF(#REF!=LARGE(#REF!,1),5,IF(#REF!=LARGE(#REF!,2),2.5))</f>
        <v>#REF!</v>
      </c>
      <c r="C3" s="25" t="e">
        <f t="shared" ref="C3" si="2">IF(#REF!=LARGE(#REF!,1),5,IF(#REF!=LARGE(#REF!,2),2.5))</f>
        <v>#REF!</v>
      </c>
      <c r="D3" s="25" t="e">
        <f t="shared" ref="D3" si="3">IF(#REF!=LARGE(#REF!,1),5,IF(#REF!=LARGE(#REF!,2),2.5))</f>
        <v>#REF!</v>
      </c>
      <c r="E3" s="44" t="e">
        <f>IF(#REF!=LARGE(#REF!,1),20,IF(#REF!=LARGE(#REF!,2),10))</f>
        <v>#REF!</v>
      </c>
      <c r="F3" s="25" t="e">
        <f>IF(#REF!=LARGE(#REF!,1),10,IF(#REF!=LARGE(#REF!,2),5))</f>
        <v>#REF!</v>
      </c>
      <c r="G3" s="45" t="e">
        <f>IF(#REF!=LARGE(#REF!,1),30,IF(#REF!=LARGE(#REF!,2),15))</f>
        <v>#REF!</v>
      </c>
      <c r="H3" s="44" t="e">
        <f>IF(#REF!=LARGE(#REF!,1),25,IF(#REF!=LARGE(#REF!,2),12.5))</f>
        <v>#REF!</v>
      </c>
      <c r="I3" s="67" t="e">
        <f t="shared" ref="I3:I17" si="4">SUM(B3:H3)</f>
        <v>#REF!</v>
      </c>
    </row>
    <row r="4" spans="1:9" ht="15.75" thickBot="1">
      <c r="A4" s="62"/>
      <c r="B4" s="27" t="e">
        <f>IF(#REF!=LARGE(#REF!,1),5,IF(#REF!=LARGE(#REF!,2),2.5))</f>
        <v>#REF!</v>
      </c>
      <c r="C4" s="27" t="e">
        <f t="shared" ref="C4" si="5">IF(#REF!=LARGE(#REF!,1),5,IF(#REF!=LARGE(#REF!,2),2.5))</f>
        <v>#REF!</v>
      </c>
      <c r="D4" s="27" t="e">
        <f t="shared" ref="D4" si="6">IF(#REF!=LARGE(#REF!,1),5,IF(#REF!=LARGE(#REF!,2),2.5))</f>
        <v>#REF!</v>
      </c>
      <c r="E4" s="48" t="e">
        <f>IF(#REF!=LARGE(#REF!,1),20,IF(#REF!=LARGE(#REF!,2),10))</f>
        <v>#REF!</v>
      </c>
      <c r="F4" s="27" t="e">
        <f>IF(#REF!=LARGE(#REF!,1),10,IF(#REF!=LARGE(#REF!,2),5))</f>
        <v>#REF!</v>
      </c>
      <c r="G4" s="49" t="e">
        <f>IF(#REF!=LARGE(#REF!,1),30,IF(#REF!=LARGE(#REF!,2),15))</f>
        <v>#REF!</v>
      </c>
      <c r="H4" s="48" t="e">
        <f>IF(#REF!=LARGE(#REF!,1),25,IF(#REF!=LARGE(#REF!,2),12.5))</f>
        <v>#REF!</v>
      </c>
      <c r="I4" s="68" t="e">
        <f t="shared" si="4"/>
        <v>#REF!</v>
      </c>
    </row>
    <row r="5" spans="1:9">
      <c r="A5" s="8"/>
      <c r="B5" s="35" t="e">
        <f>IF(#REF!=LARGE(#REF!,1),5,IF(#REF!=LARGE(#REF!,2),2.5))</f>
        <v>#REF!</v>
      </c>
      <c r="C5" s="35" t="e">
        <f t="shared" ref="C5" si="7">IF(#REF!=LARGE(#REF!,1),5,IF(#REF!=LARGE(#REF!,2),2.5))</f>
        <v>#REF!</v>
      </c>
      <c r="D5" s="35" t="e">
        <f t="shared" ref="D5" si="8">IF(#REF!=LARGE(#REF!,1),5,IF(#REF!=LARGE(#REF!,2),2.5))</f>
        <v>#REF!</v>
      </c>
      <c r="E5" s="46" t="e">
        <f>IF(#REF!=LARGE(#REF!,1),20,IF(#REF!=LARGE(#REF!,2),10))</f>
        <v>#REF!</v>
      </c>
      <c r="F5" s="35" t="e">
        <f>IF(#REF!=LARGE(#REF!,1),10,IF(#REF!=LARGE(#REF!,2),5))</f>
        <v>#REF!</v>
      </c>
      <c r="G5" s="47" t="e">
        <f>IF(#REF!=LARGE(#REF!,1),30,IF(#REF!=LARGE(#REF!,2),15))</f>
        <v>#REF!</v>
      </c>
      <c r="H5" s="46" t="e">
        <f>IF(#REF!=LARGE(#REF!,1),25,IF(#REF!=LARGE(#REF!,2),12.5))</f>
        <v>#REF!</v>
      </c>
      <c r="I5" s="67" t="e">
        <f t="shared" si="4"/>
        <v>#REF!</v>
      </c>
    </row>
    <row r="6" spans="1:9">
      <c r="A6" s="8"/>
      <c r="B6" s="25" t="e">
        <f>IF(#REF!=LARGE(#REF!,1),5,IF(#REF!=LARGE(#REF!,2),2.5))</f>
        <v>#REF!</v>
      </c>
      <c r="C6" s="25" t="e">
        <f t="shared" ref="C6" si="9">IF(#REF!=LARGE(#REF!,1),5,IF(#REF!=LARGE(#REF!,2),2.5))</f>
        <v>#REF!</v>
      </c>
      <c r="D6" s="25" t="e">
        <f t="shared" ref="D6" si="10">IF(#REF!=LARGE(#REF!,1),5,IF(#REF!=LARGE(#REF!,2),2.5))</f>
        <v>#REF!</v>
      </c>
      <c r="E6" s="44" t="e">
        <f>IF(#REF!=LARGE(#REF!,1),20,IF(#REF!=LARGE(#REF!,2),10))</f>
        <v>#REF!</v>
      </c>
      <c r="F6" s="25" t="e">
        <f>IF(#REF!=LARGE(#REF!,1),10,IF(#REF!=LARGE(#REF!,2),5))</f>
        <v>#REF!</v>
      </c>
      <c r="G6" s="45" t="e">
        <f>IF(#REF!=LARGE(#REF!,1),30,IF(#REF!=LARGE(#REF!,2),15))</f>
        <v>#REF!</v>
      </c>
      <c r="H6" s="44" t="e">
        <f>IF(#REF!=LARGE(#REF!,1),25,IF(#REF!=LARGE(#REF!,2),12.5))</f>
        <v>#REF!</v>
      </c>
      <c r="I6" s="67" t="e">
        <f t="shared" si="4"/>
        <v>#REF!</v>
      </c>
    </row>
    <row r="7" spans="1:9" ht="15.75" thickBot="1">
      <c r="A7" s="62"/>
      <c r="B7" s="27" t="e">
        <f>IF(#REF!=LARGE(#REF!,1),5,IF(#REF!=LARGE(#REF!,2),2.5))</f>
        <v>#REF!</v>
      </c>
      <c r="C7" s="27" t="e">
        <f t="shared" ref="C7" si="11">IF(#REF!=LARGE(#REF!,1),5,IF(#REF!=LARGE(#REF!,2),2.5))</f>
        <v>#REF!</v>
      </c>
      <c r="D7" s="27" t="e">
        <f t="shared" ref="D7" si="12">IF(#REF!=LARGE(#REF!,1),5,IF(#REF!=LARGE(#REF!,2),2.5))</f>
        <v>#REF!</v>
      </c>
      <c r="E7" s="48" t="e">
        <f>IF(#REF!=LARGE(#REF!,1),20,IF(#REF!=LARGE(#REF!,2),10))</f>
        <v>#REF!</v>
      </c>
      <c r="F7" s="27" t="e">
        <f>IF(#REF!=LARGE(#REF!,1),10,IF(#REF!=LARGE(#REF!,2),5))</f>
        <v>#REF!</v>
      </c>
      <c r="G7" s="49" t="e">
        <f>IF(#REF!=LARGE(#REF!,1),30,IF(#REF!=LARGE(#REF!,2),15))</f>
        <v>#REF!</v>
      </c>
      <c r="H7" s="48" t="e">
        <f>IF(#REF!=LARGE(#REF!,1),25,IF(#REF!=LARGE(#REF!,2),12.5))</f>
        <v>#REF!</v>
      </c>
      <c r="I7" s="68" t="e">
        <f t="shared" si="4"/>
        <v>#REF!</v>
      </c>
    </row>
    <row r="8" spans="1:9">
      <c r="A8" s="61"/>
      <c r="B8" s="35" t="e">
        <f>IF(#REF!=LARGE(#REF!,1),5,IF(#REF!=LARGE(#REF!,2),2.5))</f>
        <v>#REF!</v>
      </c>
      <c r="C8" s="35" t="e">
        <f t="shared" ref="C8" si="13">IF(#REF!=LARGE(#REF!,1),5,IF(#REF!=LARGE(#REF!,2),2.5))</f>
        <v>#REF!</v>
      </c>
      <c r="D8" s="35" t="e">
        <f t="shared" ref="D8" si="14">IF(#REF!=LARGE(#REF!,1),5,IF(#REF!=LARGE(#REF!,2),2.5))</f>
        <v>#REF!</v>
      </c>
      <c r="E8" s="46" t="e">
        <f>IF(#REF!=LARGE(#REF!,1),20,IF(#REF!=LARGE(#REF!,2),10))</f>
        <v>#REF!</v>
      </c>
      <c r="F8" s="35" t="e">
        <f>IF(#REF!=LARGE(#REF!,1),10,IF(#REF!=LARGE(#REF!,2),5))</f>
        <v>#REF!</v>
      </c>
      <c r="G8" s="47" t="e">
        <f>IF(#REF!=LARGE(#REF!,1),30,IF(#REF!=LARGE(#REF!,2),15))</f>
        <v>#REF!</v>
      </c>
      <c r="H8" s="46" t="e">
        <f>IF(#REF!=LARGE(#REF!,1),25,IF(#REF!=LARGE(#REF!,2),12.5))</f>
        <v>#REF!</v>
      </c>
      <c r="I8" s="67" t="e">
        <f t="shared" si="4"/>
        <v>#REF!</v>
      </c>
    </row>
    <row r="9" spans="1:9">
      <c r="A9" s="8"/>
      <c r="B9" s="25" t="e">
        <f>IF(#REF!=LARGE(#REF!,1),5,IF(#REF!=LARGE(#REF!,2),2.5))</f>
        <v>#REF!</v>
      </c>
      <c r="C9" s="25" t="e">
        <f t="shared" ref="C9" si="15">IF(#REF!=LARGE(#REF!,1),5,IF(#REF!=LARGE(#REF!,2),2.5))</f>
        <v>#REF!</v>
      </c>
      <c r="D9" s="25" t="e">
        <f t="shared" ref="D9" si="16">IF(#REF!=LARGE(#REF!,1),5,IF(#REF!=LARGE(#REF!,2),2.5))</f>
        <v>#REF!</v>
      </c>
      <c r="E9" s="44" t="e">
        <f>IF(#REF!=LARGE(#REF!,1),20,IF(#REF!=LARGE(#REF!,2),10))</f>
        <v>#REF!</v>
      </c>
      <c r="F9" s="25" t="e">
        <f>IF(#REF!=LARGE(#REF!,1),10,IF(#REF!=LARGE(#REF!,2),5))</f>
        <v>#REF!</v>
      </c>
      <c r="G9" s="45" t="e">
        <f>IF(#REF!=LARGE(#REF!,1),30,IF(#REF!=LARGE(#REF!,2),15))</f>
        <v>#REF!</v>
      </c>
      <c r="H9" s="44" t="e">
        <f>IF(#REF!=LARGE(#REF!,1),25,IF(#REF!=LARGE(#REF!,2),12.5))</f>
        <v>#REF!</v>
      </c>
      <c r="I9" s="67" t="e">
        <f t="shared" si="4"/>
        <v>#REF!</v>
      </c>
    </row>
    <row r="10" spans="1:9" ht="15.75" thickBot="1">
      <c r="A10" s="62"/>
      <c r="B10" s="27" t="e">
        <f>IF(#REF!=LARGE(#REF!,1),5,IF(#REF!=LARGE(#REF!,2),2.5))</f>
        <v>#REF!</v>
      </c>
      <c r="C10" s="27" t="e">
        <f t="shared" ref="C10" si="17">IF(#REF!=LARGE(#REF!,1),5,IF(#REF!=LARGE(#REF!,2),2.5))</f>
        <v>#REF!</v>
      </c>
      <c r="D10" s="27" t="e">
        <f t="shared" ref="D10" si="18">IF(#REF!=LARGE(#REF!,1),5,IF(#REF!=LARGE(#REF!,2),2.5))</f>
        <v>#REF!</v>
      </c>
      <c r="E10" s="48" t="e">
        <f>IF(#REF!=LARGE(#REF!,1),20,IF(#REF!=LARGE(#REF!,2),10))</f>
        <v>#REF!</v>
      </c>
      <c r="F10" s="27" t="e">
        <f>IF(#REF!=LARGE(#REF!,1),10,IF(#REF!=LARGE(#REF!,2),5))</f>
        <v>#REF!</v>
      </c>
      <c r="G10" s="49" t="e">
        <f>IF(#REF!=LARGE(#REF!,1),30,IF(#REF!=LARGE(#REF!,2),15))</f>
        <v>#REF!</v>
      </c>
      <c r="H10" s="48" t="e">
        <f>IF(#REF!=LARGE(#REF!,1),25,IF(#REF!=LARGE(#REF!,2),12.5))</f>
        <v>#REF!</v>
      </c>
      <c r="I10" s="68" t="e">
        <f t="shared" si="4"/>
        <v>#REF!</v>
      </c>
    </row>
    <row r="11" spans="1:9">
      <c r="A11" s="61"/>
      <c r="B11" s="35" t="e">
        <f>IF(#REF!=LARGE(#REF!,1),5,IF(#REF!=LARGE(#REF!,2),2.5))</f>
        <v>#REF!</v>
      </c>
      <c r="C11" s="35" t="e">
        <f t="shared" ref="C11" si="19">IF(#REF!=LARGE(#REF!,1),5,IF(#REF!=LARGE(#REF!,2),2.5))</f>
        <v>#REF!</v>
      </c>
      <c r="D11" s="35" t="e">
        <f t="shared" ref="D11" si="20">IF(#REF!=LARGE(#REF!,1),5,IF(#REF!=LARGE(#REF!,2),2.5))</f>
        <v>#REF!</v>
      </c>
      <c r="E11" s="46" t="e">
        <f>IF(#REF!=LARGE(#REF!,1),20,IF(#REF!=LARGE(#REF!,2),10))</f>
        <v>#REF!</v>
      </c>
      <c r="F11" s="35" t="e">
        <f>IF(#REF!=LARGE(#REF!,1),10,IF(#REF!=LARGE(#REF!,2),5))</f>
        <v>#REF!</v>
      </c>
      <c r="G11" s="47" t="e">
        <f>IF(#REF!=LARGE(#REF!,1),30,IF(#REF!=LARGE(#REF!,2),15))</f>
        <v>#REF!</v>
      </c>
      <c r="H11" s="46" t="e">
        <f>IF(#REF!=LARGE(#REF!,1),25,IF(#REF!=LARGE(#REF!,2),12.5))</f>
        <v>#REF!</v>
      </c>
      <c r="I11" s="66" t="e">
        <f t="shared" si="4"/>
        <v>#REF!</v>
      </c>
    </row>
    <row r="12" spans="1:9">
      <c r="A12" s="8"/>
      <c r="B12" s="25" t="e">
        <f>IF(#REF!=LARGE(#REF!,1),5,IF(#REF!=LARGE(#REF!,2),2.5))</f>
        <v>#REF!</v>
      </c>
      <c r="C12" s="25" t="e">
        <f t="shared" ref="C12" si="21">IF(#REF!=LARGE(#REF!,1),5,IF(#REF!=LARGE(#REF!,2),2.5))</f>
        <v>#REF!</v>
      </c>
      <c r="D12" s="25" t="e">
        <f t="shared" ref="D12" si="22">IF(#REF!=LARGE(#REF!,1),5,IF(#REF!=LARGE(#REF!,2),2.5))</f>
        <v>#REF!</v>
      </c>
      <c r="E12" s="44" t="e">
        <f>IF(#REF!=LARGE(#REF!,1),20,IF(#REF!=LARGE(#REF!,2),10))</f>
        <v>#REF!</v>
      </c>
      <c r="F12" s="25" t="e">
        <f>IF(#REF!=LARGE(#REF!,1),10,IF(#REF!=LARGE(#REF!,2),5))</f>
        <v>#REF!</v>
      </c>
      <c r="G12" s="45" t="e">
        <f>IF(#REF!=LARGE(#REF!,1),30,IF(#REF!=LARGE(#REF!,2),15))</f>
        <v>#REF!</v>
      </c>
      <c r="H12" s="44" t="e">
        <f>IF(#REF!=LARGE(#REF!,1),25,IF(#REF!=LARGE(#REF!,2),12.5))</f>
        <v>#REF!</v>
      </c>
      <c r="I12" s="67" t="e">
        <f t="shared" si="4"/>
        <v>#REF!</v>
      </c>
    </row>
    <row r="13" spans="1:9" ht="15.75" thickBot="1">
      <c r="A13" s="62"/>
      <c r="B13" s="27" t="e">
        <f>IF(#REF!=LARGE(#REF!,1),5,IF(#REF!=LARGE(#REF!,2),2.5))</f>
        <v>#REF!</v>
      </c>
      <c r="C13" s="27" t="e">
        <f t="shared" ref="C13" si="23">IF(#REF!=LARGE(#REF!,1),5,IF(#REF!=LARGE(#REF!,2),2.5))</f>
        <v>#REF!</v>
      </c>
      <c r="D13" s="27" t="e">
        <f t="shared" ref="D13" si="24">IF(#REF!=LARGE(#REF!,1),5,IF(#REF!=LARGE(#REF!,2),2.5))</f>
        <v>#REF!</v>
      </c>
      <c r="E13" s="48" t="e">
        <f>IF(#REF!=LARGE(#REF!,1),20,IF(#REF!=LARGE(#REF!,2),10))</f>
        <v>#REF!</v>
      </c>
      <c r="F13" s="27" t="e">
        <f>IF(#REF!=LARGE(#REF!,1),10,IF(#REF!=LARGE(#REF!,2),5))</f>
        <v>#REF!</v>
      </c>
      <c r="G13" s="49" t="e">
        <f>IF(#REF!=LARGE(#REF!,1),30,IF(#REF!=LARGE(#REF!,2),15))</f>
        <v>#REF!</v>
      </c>
      <c r="H13" s="48" t="e">
        <f>IF(#REF!=LARGE(#REF!,1),25,IF(#REF!=LARGE(#REF!,2),12.5))</f>
        <v>#REF!</v>
      </c>
      <c r="I13" s="68" t="e">
        <f t="shared" si="4"/>
        <v>#REF!</v>
      </c>
    </row>
    <row r="14" spans="1:9">
      <c r="A14" s="8"/>
      <c r="B14" s="35" t="e">
        <f>IF(#REF!=LARGE(#REF!,1),5,IF(#REF!=LARGE(#REF!,2),2.5))</f>
        <v>#REF!</v>
      </c>
      <c r="C14" s="35" t="e">
        <f t="shared" ref="C14" si="25">IF(#REF!=LARGE(#REF!,1),5,IF(#REF!=LARGE(#REF!,2),2.5))</f>
        <v>#REF!</v>
      </c>
      <c r="D14" s="35" t="e">
        <f t="shared" ref="D14" si="26">IF(#REF!=LARGE(#REF!,1),5,IF(#REF!=LARGE(#REF!,2),2.5))</f>
        <v>#REF!</v>
      </c>
      <c r="E14" s="46" t="e">
        <f>IF(#REF!=LARGE(#REF!,1),20,IF(#REF!=LARGE(#REF!,2),10))</f>
        <v>#REF!</v>
      </c>
      <c r="F14" s="35" t="e">
        <f>IF(#REF!=LARGE(#REF!,1),10,IF(#REF!=LARGE(#REF!,2),5))</f>
        <v>#REF!</v>
      </c>
      <c r="G14" s="47" t="e">
        <f>IF(#REF!=LARGE(#REF!,1),30,IF(#REF!=LARGE(#REF!,2),15))</f>
        <v>#REF!</v>
      </c>
      <c r="H14" s="46" t="e">
        <f>IF(#REF!=LARGE(#REF!,1),25,IF(#REF!=LARGE(#REF!,2),12.5))</f>
        <v>#REF!</v>
      </c>
      <c r="I14" s="67" t="e">
        <f t="shared" si="4"/>
        <v>#REF!</v>
      </c>
    </row>
    <row r="15" spans="1:9">
      <c r="A15" s="8"/>
      <c r="B15" s="25" t="e">
        <f>IF(#REF!=LARGE(#REF!,1),5,IF(#REF!=LARGE(#REF!,2),2.5))</f>
        <v>#REF!</v>
      </c>
      <c r="C15" s="25" t="e">
        <f t="shared" ref="C15" si="27">IF(#REF!=LARGE(#REF!,1),5,IF(#REF!=LARGE(#REF!,2),2.5))</f>
        <v>#REF!</v>
      </c>
      <c r="D15" s="25" t="e">
        <f t="shared" ref="D15" si="28">IF(#REF!=LARGE(#REF!,1),5,IF(#REF!=LARGE(#REF!,2),2.5))</f>
        <v>#REF!</v>
      </c>
      <c r="E15" s="44" t="e">
        <f>IF(#REF!=LARGE(#REF!,1),20,IF(#REF!=LARGE(#REF!,2),10))</f>
        <v>#REF!</v>
      </c>
      <c r="F15" s="25" t="e">
        <f>IF(#REF!=LARGE(#REF!,1),10,IF(#REF!=LARGE(#REF!,2),5))</f>
        <v>#REF!</v>
      </c>
      <c r="G15" s="45" t="e">
        <f>IF(#REF!=LARGE(#REF!,1),30,IF(#REF!=LARGE(#REF!,2),15))</f>
        <v>#REF!</v>
      </c>
      <c r="H15" s="44" t="e">
        <f>IF(#REF!=LARGE(#REF!,1),25,IF(#REF!=LARGE(#REF!,2),12.5))</f>
        <v>#REF!</v>
      </c>
      <c r="I15" s="67" t="e">
        <f t="shared" si="4"/>
        <v>#REF!</v>
      </c>
    </row>
    <row r="16" spans="1:9" ht="15.75" thickBot="1">
      <c r="A16" s="62"/>
      <c r="B16" s="27" t="e">
        <f>IF(#REF!=LARGE(#REF!,1),5,IF(#REF!=LARGE(#REF!,2),2.5))</f>
        <v>#REF!</v>
      </c>
      <c r="C16" s="27" t="e">
        <f t="shared" ref="C16" si="29">IF(#REF!=LARGE(#REF!,1),5,IF(#REF!=LARGE(#REF!,2),2.5))</f>
        <v>#REF!</v>
      </c>
      <c r="D16" s="27" t="e">
        <f t="shared" ref="D16" si="30">IF(#REF!=LARGE(#REF!,1),5,IF(#REF!=LARGE(#REF!,2),2.5))</f>
        <v>#REF!</v>
      </c>
      <c r="E16" s="48" t="e">
        <f>IF(#REF!=LARGE(#REF!,1),20,IF(#REF!=LARGE(#REF!,2),10))</f>
        <v>#REF!</v>
      </c>
      <c r="F16" s="27" t="e">
        <f>IF(#REF!=LARGE(#REF!,1),10,IF(#REF!=LARGE(#REF!,2),5))</f>
        <v>#REF!</v>
      </c>
      <c r="G16" s="49" t="e">
        <f>IF(#REF!=LARGE(#REF!,1),30,IF(#REF!=LARGE(#REF!,2),15))</f>
        <v>#REF!</v>
      </c>
      <c r="H16" s="48" t="e">
        <f>IF(#REF!=LARGE(#REF!,1),25,IF(#REF!=LARGE(#REF!,2),12.5))</f>
        <v>#REF!</v>
      </c>
      <c r="I16" s="68" t="e">
        <f t="shared" si="4"/>
        <v>#REF!</v>
      </c>
    </row>
    <row r="17" spans="1:9">
      <c r="A17" s="8"/>
      <c r="B17" s="25">
        <f>1/3</f>
        <v>0.33333333333333331</v>
      </c>
      <c r="C17" s="25">
        <f t="shared" ref="C17:D17" si="31">1/3</f>
        <v>0.33333333333333331</v>
      </c>
      <c r="D17" s="25">
        <f t="shared" si="31"/>
        <v>0.33333333333333331</v>
      </c>
      <c r="E17" s="44">
        <v>0.5</v>
      </c>
      <c r="F17" s="59">
        <v>0.5</v>
      </c>
      <c r="G17" s="45">
        <v>1</v>
      </c>
      <c r="H17" s="44">
        <v>1</v>
      </c>
      <c r="I17" s="67">
        <f t="shared" si="4"/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Backup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</dc:creator>
  <cp:lastModifiedBy>axx</cp:lastModifiedBy>
  <dcterms:created xsi:type="dcterms:W3CDTF">2010-10-14T12:01:18Z</dcterms:created>
  <dcterms:modified xsi:type="dcterms:W3CDTF">2011-04-26T20:15:15Z</dcterms:modified>
</cp:coreProperties>
</file>