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y\Downloads\"/>
    </mc:Choice>
  </mc:AlternateContent>
  <bookViews>
    <workbookView xWindow="0" yWindow="0" windowWidth="20490" windowHeight="7530"/>
  </bookViews>
  <sheets>
    <sheet name="Tabelle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" i="1" l="1"/>
  <c r="T11" i="1"/>
  <c r="S11" i="1"/>
  <c r="R11" i="1"/>
  <c r="Q11" i="1"/>
  <c r="P11" i="1"/>
  <c r="D11" i="1"/>
  <c r="E11" i="1" s="1"/>
  <c r="F11" i="1" s="1"/>
  <c r="G11" i="1" s="1"/>
  <c r="H11" i="1" s="1"/>
  <c r="I11" i="1" s="1"/>
  <c r="J11" i="1" s="1"/>
  <c r="L11" i="1" s="1"/>
  <c r="M11" i="1" s="1"/>
  <c r="N11" i="1" s="1"/>
  <c r="O11" i="1" s="1"/>
  <c r="U9" i="1"/>
  <c r="T9" i="1"/>
  <c r="S9" i="1"/>
  <c r="R9" i="1"/>
  <c r="Q9" i="1"/>
  <c r="P9" i="1"/>
  <c r="D9" i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U7" i="1"/>
  <c r="T7" i="1"/>
  <c r="S7" i="1"/>
  <c r="R7" i="1"/>
  <c r="Q7" i="1"/>
  <c r="P7" i="1"/>
  <c r="D7" i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  <c r="U5" i="1"/>
  <c r="T5" i="1"/>
  <c r="S5" i="1"/>
  <c r="R5" i="1"/>
  <c r="Q5" i="1"/>
  <c r="P5" i="1"/>
  <c r="D5" i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3" i="1"/>
  <c r="Q3" i="1"/>
  <c r="R3" i="1"/>
  <c r="S3" i="1"/>
  <c r="T3" i="1"/>
  <c r="U3" i="1"/>
  <c r="D3" i="1"/>
  <c r="C12" i="1" l="1"/>
  <c r="C10" i="1"/>
  <c r="C8" i="1"/>
  <c r="C6" i="1"/>
  <c r="E3" i="1"/>
  <c r="F3" i="1" l="1"/>
  <c r="G3" i="1" s="1"/>
  <c r="B6" i="1"/>
  <c r="B8" i="1"/>
  <c r="B10" i="1"/>
  <c r="B12" i="1"/>
  <c r="H3" i="1" l="1"/>
  <c r="I3" i="1" s="1"/>
  <c r="J3" i="1" s="1"/>
  <c r="K3" i="1" s="1"/>
  <c r="L3" i="1" s="1"/>
  <c r="M3" i="1" s="1"/>
  <c r="N3" i="1" s="1"/>
  <c r="O3" i="1" s="1"/>
  <c r="C4" i="1" l="1"/>
  <c r="B4" i="1" s="1"/>
</calcChain>
</file>

<file path=xl/sharedStrings.xml><?xml version="1.0" encoding="utf-8"?>
<sst xmlns="http://schemas.openxmlformats.org/spreadsheetml/2006/main" count="7" uniqueCount="7">
  <si>
    <t>AmonexXx</t>
  </si>
  <si>
    <t>anstecknaddel</t>
  </si>
  <si>
    <t>blub22</t>
  </si>
  <si>
    <t>bomber133</t>
  </si>
  <si>
    <t>Burito92</t>
  </si>
  <si>
    <t>fails</t>
  </si>
  <si>
    <t>anzahl 5 erfolgreiche gk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</si>
</sst>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Helvetica Neue"/>
    </font>
    <font>
      <b/>
      <sz val="10"/>
      <color theme="1"/>
      <name val="Helvetica Neue"/>
    </font>
    <font>
      <sz val="10"/>
      <color rgb="FF000000"/>
      <name val="Helvetica Neue"/>
    </font>
    <font>
      <b/>
      <sz val="10"/>
      <color rgb="FF000000"/>
      <name val="Helvetica Neue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EFEFE"/>
        <bgColor indexed="64"/>
      </patternFill>
    </fill>
    <fill>
      <patternFill patternType="solid">
        <fgColor rgb="FFC1ED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A5A5A5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A5A5A5"/>
      </right>
      <top style="medium">
        <color rgb="FFCCCCCC"/>
      </top>
      <bottom style="medium">
        <color rgb="FFA5A5A5"/>
      </bottom>
      <diagonal/>
    </border>
    <border>
      <left style="medium">
        <color rgb="FFCCCCCC"/>
      </left>
      <right style="medium">
        <color rgb="FFA5A5A5"/>
      </right>
      <top style="medium">
        <color rgb="FFCCCCCC"/>
      </top>
      <bottom style="medium">
        <color rgb="FF3F3F3F"/>
      </bottom>
      <diagonal/>
    </border>
    <border>
      <left style="medium">
        <color rgb="FFCCCCCC"/>
      </left>
      <right style="medium">
        <color rgb="FFA5A5A5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A5A5A5"/>
      </right>
      <top style="medium">
        <color rgb="FFCCCCCC"/>
      </top>
      <bottom style="medium">
        <color rgb="FF3F3F3F"/>
      </bottom>
      <diagonal/>
    </border>
    <border>
      <left/>
      <right style="medium">
        <color rgb="FFA5A5A5"/>
      </right>
      <top style="medium">
        <color rgb="FFCCCCCC"/>
      </top>
      <bottom style="medium">
        <color rgb="FFCCCCCC"/>
      </bottom>
      <diagonal/>
    </border>
    <border>
      <left/>
      <right style="medium">
        <color rgb="FFA5A5A5"/>
      </right>
      <top style="medium">
        <color rgb="FFCCCCCC"/>
      </top>
      <bottom/>
      <diagonal/>
    </border>
    <border>
      <left/>
      <right style="medium">
        <color rgb="FFA5A5A5"/>
      </right>
      <top style="medium">
        <color rgb="FFCCCCCC"/>
      </top>
      <bottom style="medium">
        <color rgb="FFA5A5A5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3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14" fontId="2" fillId="0" borderId="4" xfId="0" applyNumberFormat="1" applyFont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wrapText="1"/>
    </xf>
    <xf numFmtId="0" fontId="1" fillId="5" borderId="5" xfId="0" applyFont="1" applyFill="1" applyBorder="1" applyAlignment="1">
      <alignment wrapText="1"/>
    </xf>
    <xf numFmtId="14" fontId="2" fillId="0" borderId="7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wrapText="1"/>
    </xf>
    <xf numFmtId="0" fontId="1" fillId="5" borderId="9" xfId="0" applyFont="1" applyFill="1" applyBorder="1" applyAlignment="1">
      <alignment wrapText="1"/>
    </xf>
    <xf numFmtId="0" fontId="6" fillId="0" borderId="10" xfId="0" applyFont="1" applyBorder="1" applyAlignment="1">
      <alignment horizontal="right" vertical="top" wrapText="1"/>
    </xf>
    <xf numFmtId="0" fontId="1" fillId="0" borderId="10" xfId="0" applyFont="1" applyBorder="1" applyAlignment="1">
      <alignment wrapText="1"/>
    </xf>
    <xf numFmtId="0" fontId="1" fillId="2" borderId="6" xfId="0" applyFont="1" applyFill="1" applyBorder="1" applyAlignment="1">
      <alignment wrapText="1"/>
    </xf>
    <xf numFmtId="0" fontId="4" fillId="2" borderId="6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5" fillId="3" borderId="6" xfId="0" applyFont="1" applyFill="1" applyBorder="1" applyAlignment="1">
      <alignment vertical="top" wrapText="1"/>
    </xf>
    <xf numFmtId="0" fontId="8" fillId="4" borderId="6" xfId="0" applyFont="1" applyFill="1" applyBorder="1" applyAlignment="1">
      <alignment horizontal="right" wrapText="1"/>
    </xf>
    <xf numFmtId="0" fontId="1" fillId="0" borderId="6" xfId="0" applyNumberFormat="1" applyFont="1" applyBorder="1" applyAlignment="1">
      <alignment horizontal="right" wrapText="1"/>
    </xf>
    <xf numFmtId="0" fontId="7" fillId="3" borderId="6" xfId="0" applyFont="1" applyFill="1" applyBorder="1" applyAlignment="1">
      <alignment vertical="top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workbookViewId="0">
      <selection activeCell="E17" sqref="E17"/>
    </sheetView>
  </sheetViews>
  <sheetFormatPr defaultColWidth="11" defaultRowHeight="15"/>
  <sheetData>
    <row r="1" spans="1:21" ht="15.75" thickBot="1">
      <c r="A1" s="14"/>
      <c r="B1" s="14"/>
      <c r="C1" s="14"/>
      <c r="D1" s="9">
        <v>42583</v>
      </c>
      <c r="E1" s="6">
        <v>42586</v>
      </c>
      <c r="F1" s="6">
        <v>42590</v>
      </c>
      <c r="G1" s="6">
        <v>42593</v>
      </c>
      <c r="H1" s="6">
        <v>42597</v>
      </c>
      <c r="I1" s="6">
        <v>42600</v>
      </c>
      <c r="J1" s="6">
        <v>42604</v>
      </c>
      <c r="K1" s="6">
        <v>42607</v>
      </c>
      <c r="L1" s="6">
        <v>42610</v>
      </c>
      <c r="M1" s="6">
        <v>42615</v>
      </c>
      <c r="N1" s="1">
        <v>42619</v>
      </c>
      <c r="O1" s="2">
        <v>42622</v>
      </c>
      <c r="P1" s="1">
        <v>42626</v>
      </c>
      <c r="Q1" s="2">
        <v>42629</v>
      </c>
      <c r="R1" s="1">
        <v>42633</v>
      </c>
      <c r="S1" s="2">
        <v>42636</v>
      </c>
      <c r="T1" s="1">
        <v>42640</v>
      </c>
      <c r="U1" s="2">
        <v>42643</v>
      </c>
    </row>
    <row r="2" spans="1:21" ht="39" thickBot="1">
      <c r="A2" s="15"/>
      <c r="B2" s="16" t="s">
        <v>5</v>
      </c>
      <c r="C2" s="16" t="s">
        <v>6</v>
      </c>
      <c r="D2" s="10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5.75" thickBot="1">
      <c r="A3" s="15"/>
      <c r="B3" s="17"/>
      <c r="C3" s="17"/>
      <c r="D3" s="11">
        <f ca="1">IF(D$1&lt;=TODAY(),IF(D4="",1,0),"")</f>
        <v>1</v>
      </c>
      <c r="E3" s="8">
        <f ca="1">IF(E$1&lt;=TODAY(),IF(E4="",IF(AND(D4="",D3&lt;5),2,1),0),"")</f>
        <v>2</v>
      </c>
      <c r="F3" s="8">
        <f ca="1">IF(F$1&lt;=TODAY(),IF(F4="",IF(AND(E4="",E3&lt;5),IF(AND(D4="",D3&lt;5),3,2),1),0),"")</f>
        <v>3</v>
      </c>
      <c r="G3" s="8">
        <f ca="1">IF(G$1&lt;=TODAY(),IF(G4="",IF(AND(F4="",F3&lt;5),IF(AND(E4="",E3&lt;5),IF(AND(D4="",D3&lt;5),4,3),2),1),0),"")</f>
        <v>4</v>
      </c>
      <c r="H3" s="8">
        <f ca="1">IF(H$1&lt;=TODAY(),IF(H4="",IF(AND(G4="",G3&lt;5),IF(AND(F4="",F3&lt;5),IF(AND(E4="",E3&lt;5),IF(AND(D4="",D3&lt;5),5,4),3),2),1),0),"")</f>
        <v>5</v>
      </c>
      <c r="I3" s="8">
        <f t="shared" ref="I3:U3" ca="1" si="0">IF(I$1&lt;=TODAY(),IF(I4="",IF(AND(H4="",H3&lt;5),IF(AND(G4="",G3&lt;5),IF(AND(F4="",F3&lt;5),IF(AND(E4="",E3&lt;5),5,4),3),2),1),0),"")</f>
        <v>1</v>
      </c>
      <c r="J3" s="8">
        <f t="shared" ca="1" si="0"/>
        <v>2</v>
      </c>
      <c r="K3" s="8">
        <f t="shared" ca="1" si="0"/>
        <v>3</v>
      </c>
      <c r="L3" s="8">
        <f t="shared" ca="1" si="0"/>
        <v>4</v>
      </c>
      <c r="M3" s="8">
        <f t="shared" ca="1" si="0"/>
        <v>5</v>
      </c>
      <c r="N3" s="8">
        <f t="shared" ca="1" si="0"/>
        <v>1</v>
      </c>
      <c r="O3" s="8">
        <f t="shared" ca="1" si="0"/>
        <v>2</v>
      </c>
      <c r="P3" s="8" t="str">
        <f t="shared" ca="1" si="0"/>
        <v/>
      </c>
      <c r="Q3" s="8" t="str">
        <f t="shared" ca="1" si="0"/>
        <v/>
      </c>
      <c r="R3" s="8" t="str">
        <f t="shared" ca="1" si="0"/>
        <v/>
      </c>
      <c r="S3" s="8" t="str">
        <f t="shared" ca="1" si="0"/>
        <v/>
      </c>
      <c r="T3" s="8" t="str">
        <f t="shared" ca="1" si="0"/>
        <v/>
      </c>
      <c r="U3" s="8" t="str">
        <f t="shared" ca="1" si="0"/>
        <v/>
      </c>
    </row>
    <row r="4" spans="1:21" ht="15.75" thickBot="1">
      <c r="A4" s="18" t="s">
        <v>0</v>
      </c>
      <c r="B4" s="19">
        <f ca="1">COUNT(D4:AA4)-IF(C4&gt;=5,1,0)</f>
        <v>0</v>
      </c>
      <c r="C4" s="20">
        <f ca="1">COUNTIF(3:3,5)</f>
        <v>2</v>
      </c>
      <c r="D4" s="12"/>
      <c r="E4" s="5"/>
      <c r="F4" s="5"/>
      <c r="G4" s="5"/>
      <c r="H4" s="5"/>
      <c r="I4" s="5"/>
      <c r="J4" s="5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thickBot="1">
      <c r="A5" s="15"/>
      <c r="B5" s="17"/>
      <c r="C5" s="17"/>
      <c r="D5" s="11">
        <f ca="1">IF(D$1&lt;=TODAY(),IF(D6="",1,0),"")</f>
        <v>1</v>
      </c>
      <c r="E5" s="8">
        <f ca="1">IF(E$1&lt;=TODAY(),IF(E6="",IF(AND(D6="",D5&lt;5),2,1),0),"")</f>
        <v>2</v>
      </c>
      <c r="F5" s="8">
        <f ca="1">IF(F$1&lt;=TODAY(),IF(F6="",IF(AND(E6="",E5&lt;5),IF(AND(D6="",D5&lt;5),3,2),1),0),"")</f>
        <v>3</v>
      </c>
      <c r="G5" s="8">
        <f ca="1">IF(G$1&lt;=TODAY(),IF(G6="",IF(AND(F6="",F5&lt;5),IF(AND(E6="",E5&lt;5),IF(AND(D6="",D5&lt;5),4,3),2),1),0),"")</f>
        <v>4</v>
      </c>
      <c r="H5" s="8">
        <f ca="1">IF(H$1&lt;=TODAY(),IF(H6="",IF(AND(G6="",G5&lt;5),IF(AND(F6="",F5&lt;5),IF(AND(E6="",E5&lt;5),IF(AND(D6="",D5&lt;5),5,4),3),2),1),0),"")</f>
        <v>5</v>
      </c>
      <c r="I5" s="8">
        <f t="shared" ref="I5" ca="1" si="1">IF(I$1&lt;=TODAY(),IF(I6="",IF(AND(H6="",H5&lt;5),IF(AND(G6="",G5&lt;5),IF(AND(F6="",F5&lt;5),IF(AND(E6="",E5&lt;5),5,4),3),2),1),0),"")</f>
        <v>1</v>
      </c>
      <c r="J5" s="8">
        <f t="shared" ref="J5" ca="1" si="2">IF(J$1&lt;=TODAY(),IF(J6="",IF(AND(I6="",I5&lt;5),IF(AND(H6="",H5&lt;5),IF(AND(G6="",G5&lt;5),IF(AND(F6="",F5&lt;5),5,4),3),2),1),0),"")</f>
        <v>2</v>
      </c>
      <c r="K5" s="8">
        <f t="shared" ref="K5" ca="1" si="3">IF(K$1&lt;=TODAY(),IF(K6="",IF(AND(J6="",J5&lt;5),IF(AND(I6="",I5&lt;5),IF(AND(H6="",H5&lt;5),IF(AND(G6="",G5&lt;5),5,4),3),2),1),0),"")</f>
        <v>3</v>
      </c>
      <c r="L5" s="8">
        <f t="shared" ref="L5" ca="1" si="4">IF(L$1&lt;=TODAY(),IF(L6="",IF(AND(K6="",K5&lt;5),IF(AND(J6="",J5&lt;5),IF(AND(I6="",I5&lt;5),IF(AND(H6="",H5&lt;5),5,4),3),2),1),0),"")</f>
        <v>4</v>
      </c>
      <c r="M5" s="8">
        <f t="shared" ref="M5" ca="1" si="5">IF(M$1&lt;=TODAY(),IF(M6="",IF(AND(L6="",L5&lt;5),IF(AND(K6="",K5&lt;5),IF(AND(J6="",J5&lt;5),IF(AND(I6="",I5&lt;5),5,4),3),2),1),0),"")</f>
        <v>5</v>
      </c>
      <c r="N5" s="8">
        <f t="shared" ref="N5" ca="1" si="6">IF(N$1&lt;=TODAY(),IF(N6="",IF(AND(M6="",M5&lt;5),IF(AND(L6="",L5&lt;5),IF(AND(K6="",K5&lt;5),IF(AND(J6="",J5&lt;5),5,4),3),2),1),0),"")</f>
        <v>1</v>
      </c>
      <c r="O5" s="8">
        <f t="shared" ref="O5" ca="1" si="7">IF(O$1&lt;=TODAY(),IF(O6="",IF(AND(N6="",N5&lt;5),IF(AND(M6="",M5&lt;5),IF(AND(L6="",L5&lt;5),IF(AND(K6="",K5&lt;5),5,4),3),2),1),0),"")</f>
        <v>2</v>
      </c>
      <c r="P5" s="8" t="str">
        <f t="shared" ref="P5" ca="1" si="8">IF(P$1&lt;=TODAY(),IF(P6="",IF(AND(O6="",O5&lt;5),IF(AND(N6="",N5&lt;5),IF(AND(M6="",M5&lt;5),IF(AND(L6="",L5&lt;5),5,4),3),2),1),0),"")</f>
        <v/>
      </c>
      <c r="Q5" s="8" t="str">
        <f t="shared" ref="Q5" ca="1" si="9">IF(Q$1&lt;=TODAY(),IF(Q6="",IF(AND(P6="",P5&lt;5),IF(AND(O6="",O5&lt;5),IF(AND(N6="",N5&lt;5),IF(AND(M6="",M5&lt;5),5,4),3),2),1),0),"")</f>
        <v/>
      </c>
      <c r="R5" s="8" t="str">
        <f t="shared" ref="R5" ca="1" si="10">IF(R$1&lt;=TODAY(),IF(R6="",IF(AND(Q6="",Q5&lt;5),IF(AND(P6="",P5&lt;5),IF(AND(O6="",O5&lt;5),IF(AND(N6="",N5&lt;5),5,4),3),2),1),0),"")</f>
        <v/>
      </c>
      <c r="S5" s="8" t="str">
        <f t="shared" ref="S5" ca="1" si="11">IF(S$1&lt;=TODAY(),IF(S6="",IF(AND(R6="",R5&lt;5),IF(AND(Q6="",Q5&lt;5),IF(AND(P6="",P5&lt;5),IF(AND(O6="",O5&lt;5),5,4),3),2),1),0),"")</f>
        <v/>
      </c>
      <c r="T5" s="8" t="str">
        <f t="shared" ref="T5" ca="1" si="12">IF(T$1&lt;=TODAY(),IF(T6="",IF(AND(S6="",S5&lt;5),IF(AND(R6="",R5&lt;5),IF(AND(Q6="",Q5&lt;5),IF(AND(P6="",P5&lt;5),5,4),3),2),1),0),"")</f>
        <v/>
      </c>
      <c r="U5" s="8" t="str">
        <f t="shared" ref="U5" ca="1" si="13">IF(U$1&lt;=TODAY(),IF(U6="",IF(AND(T6="",T5&lt;5),IF(AND(S6="",S5&lt;5),IF(AND(R6="",R5&lt;5),IF(AND(Q6="",Q5&lt;5),5,4),3),2),1),0),"")</f>
        <v/>
      </c>
    </row>
    <row r="6" spans="1:21" ht="26.25" thickBot="1">
      <c r="A6" s="21" t="s">
        <v>1</v>
      </c>
      <c r="B6" s="19">
        <f ca="1">COUNT(D6:AA6)-IF(C6&gt;=5,1,0)</f>
        <v>0</v>
      </c>
      <c r="C6" s="20">
        <f ca="1">COUNTIF(5:5,5)</f>
        <v>2</v>
      </c>
      <c r="D6" s="13"/>
      <c r="E6" s="5"/>
      <c r="F6" s="5"/>
      <c r="G6" s="5"/>
      <c r="H6" s="5"/>
      <c r="I6" s="5"/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thickBot="1">
      <c r="A7" s="15"/>
      <c r="B7" s="17"/>
      <c r="C7" s="17"/>
      <c r="D7" s="11">
        <f ca="1">IF(D$1&lt;=TODAY(),IF(D8="",1,0),"")</f>
        <v>1</v>
      </c>
      <c r="E7" s="8">
        <f ca="1">IF(E$1&lt;=TODAY(),IF(E8="",IF(AND(D8="",D7&lt;5),2,1),0),"")</f>
        <v>2</v>
      </c>
      <c r="F7" s="8">
        <f ca="1">IF(F$1&lt;=TODAY(),IF(F8="",IF(AND(E8="",E7&lt;5),IF(AND(D8="",D7&lt;5),3,2),1),0),"")</f>
        <v>3</v>
      </c>
      <c r="G7" s="8">
        <f ca="1">IF(G$1&lt;=TODAY(),IF(G8="",IF(AND(F8="",F7&lt;5),IF(AND(E8="",E7&lt;5),IF(AND(D8="",D7&lt;5),4,3),2),1),0),"")</f>
        <v>4</v>
      </c>
      <c r="H7" s="8">
        <f ca="1">IF(H$1&lt;=TODAY(),IF(H8="",IF(AND(G8="",G7&lt;5),IF(AND(F8="",F7&lt;5),IF(AND(E8="",E7&lt;5),IF(AND(D8="",D7&lt;5),5,4),3),2),1),0),"")</f>
        <v>5</v>
      </c>
      <c r="I7" s="8">
        <f t="shared" ref="I7" ca="1" si="14">IF(I$1&lt;=TODAY(),IF(I8="",IF(AND(H8="",H7&lt;5),IF(AND(G8="",G7&lt;5),IF(AND(F8="",F7&lt;5),IF(AND(E8="",E7&lt;5),5,4),3),2),1),0),"")</f>
        <v>1</v>
      </c>
      <c r="J7" s="8">
        <f t="shared" ref="J7" ca="1" si="15">IF(J$1&lt;=TODAY(),IF(J8="",IF(AND(I8="",I7&lt;5),IF(AND(H8="",H7&lt;5),IF(AND(G8="",G7&lt;5),IF(AND(F8="",F7&lt;5),5,4),3),2),1),0),"")</f>
        <v>2</v>
      </c>
      <c r="K7" s="8">
        <f t="shared" ref="K7" ca="1" si="16">IF(K$1&lt;=TODAY(),IF(K8="",IF(AND(J8="",J7&lt;5),IF(AND(I8="",I7&lt;5),IF(AND(H8="",H7&lt;5),IF(AND(G8="",G7&lt;5),5,4),3),2),1),0),"")</f>
        <v>3</v>
      </c>
      <c r="L7" s="8">
        <f t="shared" ref="L7" ca="1" si="17">IF(L$1&lt;=TODAY(),IF(L8="",IF(AND(K8="",K7&lt;5),IF(AND(J8="",J7&lt;5),IF(AND(I8="",I7&lt;5),IF(AND(H8="",H7&lt;5),5,4),3),2),1),0),"")</f>
        <v>4</v>
      </c>
      <c r="M7" s="8">
        <f t="shared" ref="M7" ca="1" si="18">IF(M$1&lt;=TODAY(),IF(M8="",IF(AND(L8="",L7&lt;5),IF(AND(K8="",K7&lt;5),IF(AND(J8="",J7&lt;5),IF(AND(I8="",I7&lt;5),5,4),3),2),1),0),"")</f>
        <v>5</v>
      </c>
      <c r="N7" s="8">
        <f t="shared" ref="N7" ca="1" si="19">IF(N$1&lt;=TODAY(),IF(N8="",IF(AND(M8="",M7&lt;5),IF(AND(L8="",L7&lt;5),IF(AND(K8="",K7&lt;5),IF(AND(J8="",J7&lt;5),5,4),3),2),1),0),"")</f>
        <v>1</v>
      </c>
      <c r="O7" s="8">
        <f t="shared" ref="O7" ca="1" si="20">IF(O$1&lt;=TODAY(),IF(O8="",IF(AND(N8="",N7&lt;5),IF(AND(M8="",M7&lt;5),IF(AND(L8="",L7&lt;5),IF(AND(K8="",K7&lt;5),5,4),3),2),1),0),"")</f>
        <v>2</v>
      </c>
      <c r="P7" s="8" t="str">
        <f t="shared" ref="P7" ca="1" si="21">IF(P$1&lt;=TODAY(),IF(P8="",IF(AND(O8="",O7&lt;5),IF(AND(N8="",N7&lt;5),IF(AND(M8="",M7&lt;5),IF(AND(L8="",L7&lt;5),5,4),3),2),1),0),"")</f>
        <v/>
      </c>
      <c r="Q7" s="8" t="str">
        <f t="shared" ref="Q7" ca="1" si="22">IF(Q$1&lt;=TODAY(),IF(Q8="",IF(AND(P8="",P7&lt;5),IF(AND(O8="",O7&lt;5),IF(AND(N8="",N7&lt;5),IF(AND(M8="",M7&lt;5),5,4),3),2),1),0),"")</f>
        <v/>
      </c>
      <c r="R7" s="8" t="str">
        <f t="shared" ref="R7" ca="1" si="23">IF(R$1&lt;=TODAY(),IF(R8="",IF(AND(Q8="",Q7&lt;5),IF(AND(P8="",P7&lt;5),IF(AND(O8="",O7&lt;5),IF(AND(N8="",N7&lt;5),5,4),3),2),1),0),"")</f>
        <v/>
      </c>
      <c r="S7" s="8" t="str">
        <f t="shared" ref="S7" ca="1" si="24">IF(S$1&lt;=TODAY(),IF(S8="",IF(AND(R8="",R7&lt;5),IF(AND(Q8="",Q7&lt;5),IF(AND(P8="",P7&lt;5),IF(AND(O8="",O7&lt;5),5,4),3),2),1),0),"")</f>
        <v/>
      </c>
      <c r="T7" s="8" t="str">
        <f t="shared" ref="T7" ca="1" si="25">IF(T$1&lt;=TODAY(),IF(T8="",IF(AND(S8="",S7&lt;5),IF(AND(R8="",R7&lt;5),IF(AND(Q8="",Q7&lt;5),IF(AND(P8="",P7&lt;5),5,4),3),2),1),0),"")</f>
        <v/>
      </c>
      <c r="U7" s="8" t="str">
        <f t="shared" ref="U7" ca="1" si="26">IF(U$1&lt;=TODAY(),IF(U8="",IF(AND(T8="",T7&lt;5),IF(AND(S8="",S7&lt;5),IF(AND(R8="",R7&lt;5),IF(AND(Q8="",Q7&lt;5),5,4),3),2),1),0),"")</f>
        <v/>
      </c>
    </row>
    <row r="8" spans="1:21" ht="15.75" thickBot="1">
      <c r="A8" s="21" t="s">
        <v>2</v>
      </c>
      <c r="B8" s="19">
        <f ca="1">COUNT(D8:AA8)-IF(C8&gt;=5,1,0)</f>
        <v>0</v>
      </c>
      <c r="C8" s="20">
        <f ca="1">COUNTIF(7:7,5)</f>
        <v>2</v>
      </c>
      <c r="D8" s="13"/>
      <c r="E8" s="5"/>
      <c r="F8" s="5"/>
      <c r="G8" s="5"/>
      <c r="H8" s="5"/>
      <c r="I8" s="5"/>
      <c r="J8" s="5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15.75" thickBot="1">
      <c r="A9" s="15"/>
      <c r="B9" s="17"/>
      <c r="C9" s="17"/>
      <c r="D9" s="11">
        <f ca="1">IF(D$1&lt;=TODAY(),IF(D10="",1,0),"")</f>
        <v>1</v>
      </c>
      <c r="E9" s="8">
        <f ca="1">IF(E$1&lt;=TODAY(),IF(E10="",IF(AND(D10="",D9&lt;5),2,1),0),"")</f>
        <v>2</v>
      </c>
      <c r="F9" s="8">
        <f ca="1">IF(F$1&lt;=TODAY(),IF(F10="",IF(AND(E10="",E9&lt;5),IF(AND(D10="",D9&lt;5),3,2),1),0),"")</f>
        <v>3</v>
      </c>
      <c r="G9" s="8">
        <f ca="1">IF(G$1&lt;=TODAY(),IF(G10="",IF(AND(F10="",F9&lt;5),IF(AND(E10="",E9&lt;5),IF(AND(D10="",D9&lt;5),4,3),2),1),0),"")</f>
        <v>4</v>
      </c>
      <c r="H9" s="8">
        <f ca="1">IF(H$1&lt;=TODAY(),IF(H10="",IF(AND(G10="",G9&lt;5),IF(AND(F10="",F9&lt;5),IF(AND(E10="",E9&lt;5),IF(AND(D10="",D9&lt;5),5,4),3),2),1),0),"")</f>
        <v>5</v>
      </c>
      <c r="I9" s="8">
        <f t="shared" ref="I9" ca="1" si="27">IF(I$1&lt;=TODAY(),IF(I10="",IF(AND(H10="",H9&lt;5),IF(AND(G10="",G9&lt;5),IF(AND(F10="",F9&lt;5),IF(AND(E10="",E9&lt;5),5,4),3),2),1),0),"")</f>
        <v>1</v>
      </c>
      <c r="J9" s="8">
        <f t="shared" ref="J9" ca="1" si="28">IF(J$1&lt;=TODAY(),IF(J10="",IF(AND(I10="",I9&lt;5),IF(AND(H10="",H9&lt;5),IF(AND(G10="",G9&lt;5),IF(AND(F10="",F9&lt;5),5,4),3),2),1),0),"")</f>
        <v>2</v>
      </c>
      <c r="K9" s="8">
        <f t="shared" ref="K9" ca="1" si="29">IF(K$1&lt;=TODAY(),IF(K10="",IF(AND(J10="",J9&lt;5),IF(AND(I10="",I9&lt;5),IF(AND(H10="",H9&lt;5),IF(AND(G10="",G9&lt;5),5,4),3),2),1),0),"")</f>
        <v>3</v>
      </c>
      <c r="L9" s="8">
        <f t="shared" ref="L9" ca="1" si="30">IF(L$1&lt;=TODAY(),IF(L10="",IF(AND(K10="",K9&lt;5),IF(AND(J10="",J9&lt;5),IF(AND(I10="",I9&lt;5),IF(AND(H10="",H9&lt;5),5,4),3),2),1),0),"")</f>
        <v>4</v>
      </c>
      <c r="M9" s="8">
        <f t="shared" ref="M9" ca="1" si="31">IF(M$1&lt;=TODAY(),IF(M10="",IF(AND(L10="",L9&lt;5),IF(AND(K10="",K9&lt;5),IF(AND(J10="",J9&lt;5),IF(AND(I10="",I9&lt;5),5,4),3),2),1),0),"")</f>
        <v>5</v>
      </c>
      <c r="N9" s="8">
        <f t="shared" ref="N9" ca="1" si="32">IF(N$1&lt;=TODAY(),IF(N10="",IF(AND(M10="",M9&lt;5),IF(AND(L10="",L9&lt;5),IF(AND(K10="",K9&lt;5),IF(AND(J10="",J9&lt;5),5,4),3),2),1),0),"")</f>
        <v>1</v>
      </c>
      <c r="O9" s="8">
        <f t="shared" ref="O9" ca="1" si="33">IF(O$1&lt;=TODAY(),IF(O10="",IF(AND(N10="",N9&lt;5),IF(AND(M10="",M9&lt;5),IF(AND(L10="",L9&lt;5),IF(AND(K10="",K9&lt;5),5,4),3),2),1),0),"")</f>
        <v>2</v>
      </c>
      <c r="P9" s="8" t="str">
        <f t="shared" ref="P9" ca="1" si="34">IF(P$1&lt;=TODAY(),IF(P10="",IF(AND(O10="",O9&lt;5),IF(AND(N10="",N9&lt;5),IF(AND(M10="",M9&lt;5),IF(AND(L10="",L9&lt;5),5,4),3),2),1),0),"")</f>
        <v/>
      </c>
      <c r="Q9" s="8" t="str">
        <f t="shared" ref="Q9" ca="1" si="35">IF(Q$1&lt;=TODAY(),IF(Q10="",IF(AND(P10="",P9&lt;5),IF(AND(O10="",O9&lt;5),IF(AND(N10="",N9&lt;5),IF(AND(M10="",M9&lt;5),5,4),3),2),1),0),"")</f>
        <v/>
      </c>
      <c r="R9" s="8" t="str">
        <f t="shared" ref="R9" ca="1" si="36">IF(R$1&lt;=TODAY(),IF(R10="",IF(AND(Q10="",Q9&lt;5),IF(AND(P10="",P9&lt;5),IF(AND(O10="",O9&lt;5),IF(AND(N10="",N9&lt;5),5,4),3),2),1),0),"")</f>
        <v/>
      </c>
      <c r="S9" s="8" t="str">
        <f t="shared" ref="S9" ca="1" si="37">IF(S$1&lt;=TODAY(),IF(S10="",IF(AND(R10="",R9&lt;5),IF(AND(Q10="",Q9&lt;5),IF(AND(P10="",P9&lt;5),IF(AND(O10="",O9&lt;5),5,4),3),2),1),0),"")</f>
        <v/>
      </c>
      <c r="T9" s="8" t="str">
        <f t="shared" ref="T9" ca="1" si="38">IF(T$1&lt;=TODAY(),IF(T10="",IF(AND(S10="",S9&lt;5),IF(AND(R10="",R9&lt;5),IF(AND(Q10="",Q9&lt;5),IF(AND(P10="",P9&lt;5),5,4),3),2),1),0),"")</f>
        <v/>
      </c>
      <c r="U9" s="8" t="str">
        <f t="shared" ref="U9" ca="1" si="39">IF(U$1&lt;=TODAY(),IF(U10="",IF(AND(T10="",T9&lt;5),IF(AND(S10="",S9&lt;5),IF(AND(R10="",R9&lt;5),IF(AND(Q10="",Q9&lt;5),5,4),3),2),1),0),"")</f>
        <v/>
      </c>
    </row>
    <row r="10" spans="1:21" ht="15.75" thickBot="1">
      <c r="A10" s="21" t="s">
        <v>3</v>
      </c>
      <c r="B10" s="19">
        <f ca="1">COUNT(D10:AA10)-IF(C10&gt;=5,1,0)</f>
        <v>0</v>
      </c>
      <c r="C10" s="20">
        <f ca="1">COUNTIF(9:9,5)</f>
        <v>2</v>
      </c>
      <c r="D10" s="13"/>
      <c r="E10" s="5"/>
      <c r="F10" s="5"/>
      <c r="G10" s="5"/>
      <c r="H10" s="5"/>
      <c r="I10" s="5"/>
      <c r="J10" s="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5.75" thickBot="1">
      <c r="A11" s="15"/>
      <c r="B11" s="17"/>
      <c r="C11" s="17"/>
      <c r="D11" s="11">
        <f ca="1">IF(D$1&lt;=TODAY(),IF(D12="",1,0),"")</f>
        <v>1</v>
      </c>
      <c r="E11" s="8">
        <f ca="1">IF(E$1&lt;=TODAY(),IF(E12="",IF(AND(D12="",D11&lt;5),2,1),0),"")</f>
        <v>2</v>
      </c>
      <c r="F11" s="8">
        <f ca="1">IF(F$1&lt;=TODAY(),IF(F12="",IF(AND(E12="",E11&lt;5),IF(AND(D12="",D11&lt;5),3,2),1),0),"")</f>
        <v>3</v>
      </c>
      <c r="G11" s="8">
        <f ca="1">IF(G$1&lt;=TODAY(),IF(G12="",IF(AND(F12="",F11&lt;5),IF(AND(E12="",E11&lt;5),IF(AND(D12="",D11&lt;5),4,3),2),1),0),"")</f>
        <v>4</v>
      </c>
      <c r="H11" s="8">
        <f ca="1">IF(H$1&lt;=TODAY(),IF(H12="",IF(AND(G12="",G11&lt;5),IF(AND(F12="",F11&lt;5),IF(AND(E12="",E11&lt;5),IF(AND(D12="",D11&lt;5),5,4),3),2),1),0),"")</f>
        <v>5</v>
      </c>
      <c r="I11" s="8">
        <f t="shared" ref="I11" ca="1" si="40">IF(I$1&lt;=TODAY(),IF(I12="",IF(AND(H12="",H11&lt;5),IF(AND(G12="",G11&lt;5),IF(AND(F12="",F11&lt;5),IF(AND(E12="",E11&lt;5),5,4),3),2),1),0),"")</f>
        <v>1</v>
      </c>
      <c r="J11" s="8">
        <f t="shared" ref="J11" ca="1" si="41">IF(J$1&lt;=TODAY(),IF(J12="",IF(AND(I12="",I11&lt;5),IF(AND(H12="",H11&lt;5),IF(AND(G12="",G11&lt;5),IF(AND(F12="",F11&lt;5),5,4),3),2),1),0),"")</f>
        <v>2</v>
      </c>
      <c r="K11" s="8">
        <v>2</v>
      </c>
      <c r="L11" s="8">
        <f t="shared" ref="L11" ca="1" si="42">IF(L$1&lt;=TODAY(),IF(L12="",IF(AND(K12="",K11&lt;5),IF(AND(J12="",J11&lt;5),IF(AND(I12="",I11&lt;5),IF(AND(H12="",H11&lt;5),5,4),3),2),1),0),"")</f>
        <v>4</v>
      </c>
      <c r="M11" s="8">
        <f t="shared" ref="M11" ca="1" si="43">IF(M$1&lt;=TODAY(),IF(M12="",IF(AND(L12="",L11&lt;5),IF(AND(K12="",K11&lt;5),IF(AND(J12="",J11&lt;5),IF(AND(I12="",I11&lt;5),5,4),3),2),1),0),"")</f>
        <v>5</v>
      </c>
      <c r="N11" s="8">
        <f t="shared" ref="N11" ca="1" si="44">IF(N$1&lt;=TODAY(),IF(N12="",IF(AND(M12="",M11&lt;5),IF(AND(L12="",L11&lt;5),IF(AND(K12="",K11&lt;5),IF(AND(J12="",J11&lt;5),5,4),3),2),1),0),"")</f>
        <v>1</v>
      </c>
      <c r="O11" s="8">
        <f t="shared" ref="O11" ca="1" si="45">IF(O$1&lt;=TODAY(),IF(O12="",IF(AND(N12="",N11&lt;5),IF(AND(M12="",M11&lt;5),IF(AND(L12="",L11&lt;5),IF(AND(K12="",K11&lt;5),5,4),3),2),1),0),"")</f>
        <v>2</v>
      </c>
      <c r="P11" s="8" t="str">
        <f t="shared" ref="P11" ca="1" si="46">IF(P$1&lt;=TODAY(),IF(P12="",IF(AND(O12="",O11&lt;5),IF(AND(N12="",N11&lt;5),IF(AND(M12="",M11&lt;5),IF(AND(L12="",L11&lt;5),5,4),3),2),1),0),"")</f>
        <v/>
      </c>
      <c r="Q11" s="8" t="str">
        <f t="shared" ref="Q11" ca="1" si="47">IF(Q$1&lt;=TODAY(),IF(Q12="",IF(AND(P12="",P11&lt;5),IF(AND(O12="",O11&lt;5),IF(AND(N12="",N11&lt;5),IF(AND(M12="",M11&lt;5),5,4),3),2),1),0),"")</f>
        <v/>
      </c>
      <c r="R11" s="8" t="str">
        <f t="shared" ref="R11" ca="1" si="48">IF(R$1&lt;=TODAY(),IF(R12="",IF(AND(Q12="",Q11&lt;5),IF(AND(P12="",P11&lt;5),IF(AND(O12="",O11&lt;5),IF(AND(N12="",N11&lt;5),5,4),3),2),1),0),"")</f>
        <v/>
      </c>
      <c r="S11" s="8" t="str">
        <f t="shared" ref="S11" ca="1" si="49">IF(S$1&lt;=TODAY(),IF(S12="",IF(AND(R12="",R11&lt;5),IF(AND(Q12="",Q11&lt;5),IF(AND(P12="",P11&lt;5),IF(AND(O12="",O11&lt;5),5,4),3),2),1),0),"")</f>
        <v/>
      </c>
      <c r="T11" s="8" t="str">
        <f t="shared" ref="T11" ca="1" si="50">IF(T$1&lt;=TODAY(),IF(T12="",IF(AND(S12="",S11&lt;5),IF(AND(R12="",R11&lt;5),IF(AND(Q12="",Q11&lt;5),IF(AND(P12="",P11&lt;5),5,4),3),2),1),0),"")</f>
        <v/>
      </c>
      <c r="U11" s="8" t="str">
        <f t="shared" ref="U11" ca="1" si="51">IF(U$1&lt;=TODAY(),IF(U12="",IF(AND(T12="",T11&lt;5),IF(AND(S12="",S11&lt;5),IF(AND(R12="",R11&lt;5),IF(AND(Q12="",Q11&lt;5),5,4),3),2),1),0),"")</f>
        <v/>
      </c>
    </row>
    <row r="12" spans="1:21" ht="15.75" thickBot="1">
      <c r="A12" s="21" t="s">
        <v>4</v>
      </c>
      <c r="B12" s="19">
        <f ca="1">COUNT(D12:AA12)-IF(C12&gt;=5,1,0)</f>
        <v>0</v>
      </c>
      <c r="C12" s="20">
        <f ca="1">COUNTIF(11:11,5)</f>
        <v>2</v>
      </c>
      <c r="D12" s="10"/>
      <c r="E12" s="4"/>
      <c r="F12" s="4"/>
      <c r="G12" s="4"/>
      <c r="H12" s="4"/>
      <c r="I12" s="4"/>
      <c r="J12" s="4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4" spans="1:21">
      <c r="C14" s="7"/>
    </row>
  </sheetData>
  <conditionalFormatting sqref="D4:M4 D6:M6 D8:M8 D10:M10 D12:M12">
    <cfRule type="cellIs" dxfId="1" priority="1" operator="equal">
      <formula>0</formula>
    </cfRule>
    <cfRule type="cellIs" dxfId="0" priority="2" operator="greaterThan">
      <formula>1999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Marty</cp:lastModifiedBy>
  <dcterms:created xsi:type="dcterms:W3CDTF">2016-09-04T18:33:51Z</dcterms:created>
  <dcterms:modified xsi:type="dcterms:W3CDTF">2016-09-11T07:54:32Z</dcterms:modified>
</cp:coreProperties>
</file>