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10" yWindow="1080" windowWidth="14430" windowHeight="1284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5" i="1"/>
  <c r="F13" i="1"/>
  <c r="F7" i="1" l="1"/>
  <c r="H7" i="1" s="1"/>
  <c r="I7" i="1"/>
  <c r="H13" i="1"/>
  <c r="F6" i="1"/>
  <c r="H6" i="1" s="1"/>
  <c r="F8" i="1"/>
  <c r="H8" i="1" s="1"/>
  <c r="F9" i="1"/>
  <c r="H9" i="1" s="1"/>
  <c r="F10" i="1"/>
  <c r="H10" i="1" s="1"/>
  <c r="F11" i="1"/>
  <c r="H11" i="1" s="1"/>
  <c r="F12" i="1"/>
  <c r="H12" i="1" s="1"/>
  <c r="F5" i="1"/>
  <c r="H5" i="1" s="1"/>
  <c r="I13" i="1" l="1"/>
  <c r="I6" i="1"/>
  <c r="I10" i="1" l="1"/>
  <c r="I11" i="1"/>
  <c r="I12" i="1"/>
  <c r="I5" i="1"/>
  <c r="I8" i="1"/>
  <c r="I9" i="1" l="1"/>
</calcChain>
</file>

<file path=xl/sharedStrings.xml><?xml version="1.0" encoding="utf-8"?>
<sst xmlns="http://schemas.openxmlformats.org/spreadsheetml/2006/main" count="39" uniqueCount="38">
  <si>
    <t>Raumnummer</t>
  </si>
  <si>
    <t>Raumname</t>
  </si>
  <si>
    <r>
      <t>c</t>
    </r>
    <r>
      <rPr>
        <sz val="8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 x Δϑ in [Wh/kg]</t>
    </r>
  </si>
  <si>
    <t>Massenstrom in kg/h</t>
  </si>
  <si>
    <t>Ventileinstellung</t>
  </si>
  <si>
    <t>Rücklauftemperatur:</t>
  </si>
  <si>
    <t>Vorlauftemperatur:</t>
  </si>
  <si>
    <t>°C</t>
  </si>
  <si>
    <t>Ausgelegt mit:</t>
  </si>
  <si>
    <t>ΦHL ist Raum in [W]</t>
  </si>
  <si>
    <t>02</t>
  </si>
  <si>
    <t>11</t>
  </si>
  <si>
    <t>01</t>
  </si>
  <si>
    <t>21</t>
  </si>
  <si>
    <t>22</t>
  </si>
  <si>
    <t>Büro</t>
  </si>
  <si>
    <t>Bad</t>
  </si>
  <si>
    <t>ΦHL/m² in [W]</t>
  </si>
  <si>
    <t>Breite [m]</t>
  </si>
  <si>
    <t>Fläche [m²]</t>
  </si>
  <si>
    <t>Länge [m]</t>
  </si>
  <si>
    <t>EG</t>
  </si>
  <si>
    <t>OG</t>
  </si>
  <si>
    <t>DG</t>
  </si>
  <si>
    <t>bei 2 Kelvin P-Abweichung</t>
  </si>
  <si>
    <t>03</t>
  </si>
  <si>
    <t>04</t>
  </si>
  <si>
    <t>12</t>
  </si>
  <si>
    <t>13</t>
  </si>
  <si>
    <t>Flur</t>
  </si>
  <si>
    <t>Wohnen</t>
  </si>
  <si>
    <t>Kochen</t>
  </si>
  <si>
    <t>Kind 1</t>
  </si>
  <si>
    <t>Kind 2</t>
  </si>
  <si>
    <t>Schlafen</t>
  </si>
  <si>
    <t>Kind 3</t>
  </si>
  <si>
    <t>Testgebäude</t>
  </si>
  <si>
    <t>Oventrop AV6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</si>
</sst>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1" fontId="0" fillId="0" borderId="3" xfId="0" applyNumberFormat="1" applyBorder="1"/>
    <xf numFmtId="0" fontId="1" fillId="0" borderId="0" xfId="0" applyFont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2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" xfId="0" applyFill="1" applyBorder="1"/>
    <xf numFmtId="0" fontId="0" fillId="3" borderId="9" xfId="0" applyFill="1" applyBorder="1"/>
    <xf numFmtId="0" fontId="0" fillId="3" borderId="1" xfId="0" applyFill="1" applyBorder="1"/>
    <xf numFmtId="0" fontId="0" fillId="3" borderId="4" xfId="0" applyFill="1" applyBorder="1"/>
    <xf numFmtId="0" fontId="0" fillId="0" borderId="0" xfId="0" applyFill="1" applyBorder="1"/>
    <xf numFmtId="1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3" xfId="0" applyFill="1" applyBorder="1"/>
    <xf numFmtId="0" fontId="0" fillId="0" borderId="8" xfId="0" applyBorder="1"/>
    <xf numFmtId="0" fontId="0" fillId="0" borderId="0" xfId="0" applyFill="1"/>
    <xf numFmtId="0" fontId="3" fillId="0" borderId="1" xfId="0" applyFont="1" applyBorder="1" applyAlignment="1">
      <alignment horizontal="center" textRotation="69"/>
    </xf>
    <xf numFmtId="0" fontId="0" fillId="0" borderId="1" xfId="0" applyBorder="1" applyAlignment="1">
      <alignment horizontal="center" textRotation="69"/>
    </xf>
    <xf numFmtId="0" fontId="1" fillId="0" borderId="1" xfId="0" applyFont="1" applyBorder="1" applyAlignment="1">
      <alignment horizontal="center" textRotation="69"/>
    </xf>
    <xf numFmtId="49" fontId="0" fillId="0" borderId="2" xfId="0" applyNumberFormat="1" applyBorder="1" applyAlignment="1">
      <alignment horizontal="right" indent="1"/>
    </xf>
    <xf numFmtId="49" fontId="0" fillId="0" borderId="0" xfId="0" applyNumberFormat="1" applyBorder="1" applyAlignment="1">
      <alignment horizontal="right" indent="1"/>
    </xf>
    <xf numFmtId="49" fontId="0" fillId="0" borderId="7" xfId="0" applyNumberFormat="1" applyBorder="1" applyAlignment="1">
      <alignment horizontal="right" indent="1"/>
    </xf>
    <xf numFmtId="0" fontId="0" fillId="0" borderId="10" xfId="0" applyBorder="1"/>
    <xf numFmtId="1" fontId="0" fillId="0" borderId="10" xfId="0" applyNumberFormat="1" applyBorder="1"/>
    <xf numFmtId="0" fontId="0" fillId="0" borderId="0" xfId="0" applyAlignment="1">
      <alignment vertical="center"/>
    </xf>
    <xf numFmtId="0" fontId="1" fillId="0" borderId="0" xfId="0" applyFont="1" applyBorder="1"/>
    <xf numFmtId="0" fontId="0" fillId="0" borderId="0" xfId="0" applyAlignment="1">
      <alignment vertical="center" textRotation="90"/>
    </xf>
    <xf numFmtId="49" fontId="0" fillId="0" borderId="2" xfId="0" applyNumberFormat="1" applyFill="1" applyBorder="1" applyAlignment="1">
      <alignment horizontal="right" indent="1"/>
    </xf>
    <xf numFmtId="0" fontId="0" fillId="0" borderId="0" xfId="0" applyBorder="1"/>
    <xf numFmtId="1" fontId="0" fillId="0" borderId="0" xfId="0" applyNumberFormat="1" applyBorder="1"/>
    <xf numFmtId="0" fontId="0" fillId="0" borderId="2" xfId="0" applyBorder="1"/>
    <xf numFmtId="0" fontId="1" fillId="0" borderId="6" xfId="0" applyFont="1" applyBorder="1"/>
    <xf numFmtId="0" fontId="0" fillId="0" borderId="0" xfId="0" applyBorder="1" applyAlignment="1">
      <alignment vertical="center"/>
    </xf>
    <xf numFmtId="1" fontId="0" fillId="0" borderId="3" xfId="0" applyNumberFormat="1" applyFill="1" applyBorder="1"/>
    <xf numFmtId="2" fontId="0" fillId="0" borderId="0" xfId="0" applyNumberFormat="1"/>
    <xf numFmtId="2" fontId="0" fillId="0" borderId="0" xfId="0" applyNumberFormat="1" applyFill="1" applyBorder="1"/>
    <xf numFmtId="0" fontId="0" fillId="0" borderId="0" xfId="0" applyBorder="1" applyAlignment="1"/>
    <xf numFmtId="2" fontId="0" fillId="0" borderId="0" xfId="0" applyNumberFormat="1" applyBorder="1"/>
    <xf numFmtId="2" fontId="0" fillId="0" borderId="3" xfId="0" applyNumberFormat="1" applyBorder="1"/>
    <xf numFmtId="2" fontId="0" fillId="0" borderId="3" xfId="0" applyNumberFormat="1" applyFill="1" applyBorder="1"/>
    <xf numFmtId="2" fontId="0" fillId="0" borderId="10" xfId="0" applyNumberFormat="1" applyBorder="1"/>
    <xf numFmtId="0" fontId="1" fillId="0" borderId="0" xfId="0" applyFont="1" applyFill="1"/>
    <xf numFmtId="0" fontId="0" fillId="0" borderId="8" xfId="0" applyBorder="1" applyAlignment="1">
      <alignment vertical="center"/>
    </xf>
    <xf numFmtId="0" fontId="0" fillId="0" borderId="0" xfId="0" applyAlignment="1">
      <alignment horizontal="center" vertical="center" textRotation="90"/>
    </xf>
    <xf numFmtId="14" fontId="0" fillId="0" borderId="11" xfId="0" applyNumberFormat="1" applyBorder="1" applyAlignment="1">
      <alignment horizontal="center"/>
    </xf>
    <xf numFmtId="0" fontId="0" fillId="0" borderId="0" xfId="0" applyBorder="1" applyAlignment="1">
      <alignment vertical="center" textRotation="90"/>
    </xf>
    <xf numFmtId="49" fontId="0" fillId="0" borderId="0" xfId="0" applyNumberFormat="1" applyFill="1" applyBorder="1" applyAlignment="1">
      <alignment horizontal="right" indent="1"/>
    </xf>
    <xf numFmtId="0" fontId="0" fillId="0" borderId="12" xfId="0" applyBorder="1" applyAlignment="1">
      <alignment vertical="center"/>
    </xf>
    <xf numFmtId="2" fontId="0" fillId="0" borderId="12" xfId="0" applyNumberFormat="1" applyBorder="1" applyAlignment="1">
      <alignment vertical="center"/>
    </xf>
    <xf numFmtId="1" fontId="0" fillId="0" borderId="12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0" fillId="0" borderId="4" xfId="0" applyNumberFormat="1" applyBorder="1" applyAlignment="1">
      <alignment horizontal="right" indent="1"/>
    </xf>
    <xf numFmtId="1" fontId="0" fillId="0" borderId="0" xfId="0" applyNumberFormat="1"/>
  </cellXfs>
  <cellStyles count="1">
    <cellStyle name="Standard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7FFA7"/>
      <color rgb="FFFF535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tabSelected="1" workbookViewId="0">
      <selection activeCell="I19" sqref="I19"/>
    </sheetView>
  </sheetViews>
  <sheetFormatPr baseColWidth="10" defaultRowHeight="15" outlineLevelCol="1" x14ac:dyDescent="0.25"/>
  <cols>
    <col min="1" max="1" width="4" customWidth="1"/>
    <col min="2" max="2" width="9.5703125" customWidth="1"/>
    <col min="3" max="3" width="10.42578125" customWidth="1"/>
    <col min="4" max="7" width="10.42578125" customWidth="1" outlineLevel="1"/>
    <col min="8" max="8" width="10" customWidth="1"/>
    <col min="9" max="9" width="11.140625" customWidth="1"/>
    <col min="10" max="10" width="11.7109375" customWidth="1"/>
    <col min="11" max="11" width="0.28515625" customWidth="1"/>
    <col min="12" max="12" width="12" customWidth="1"/>
    <col min="13" max="13" width="4.85546875" customWidth="1"/>
    <col min="14" max="14" width="4.28515625" customWidth="1"/>
    <col min="16" max="16" width="3.85546875" customWidth="1"/>
  </cols>
  <sheetData>
    <row r="1" spans="1:19" x14ac:dyDescent="0.25">
      <c r="B1" s="37"/>
    </row>
    <row r="2" spans="1:19" x14ac:dyDescent="0.25">
      <c r="B2" s="53" t="s">
        <v>36</v>
      </c>
      <c r="C2" s="53"/>
      <c r="D2" s="53"/>
      <c r="E2" s="53"/>
      <c r="F2" s="53"/>
      <c r="G2" s="53"/>
      <c r="H2" s="53"/>
      <c r="I2" s="45"/>
      <c r="J2" s="45"/>
    </row>
    <row r="4" spans="1:19" s="1" customFormat="1" ht="100.5" x14ac:dyDescent="0.25">
      <c r="B4" s="26" t="s">
        <v>0</v>
      </c>
      <c r="C4" s="26" t="s">
        <v>1</v>
      </c>
      <c r="D4" s="26" t="s">
        <v>18</v>
      </c>
      <c r="E4" s="26" t="s">
        <v>20</v>
      </c>
      <c r="F4" s="26" t="s">
        <v>19</v>
      </c>
      <c r="G4" s="26" t="s">
        <v>17</v>
      </c>
      <c r="H4" s="26" t="s">
        <v>9</v>
      </c>
      <c r="I4" s="26" t="s">
        <v>2</v>
      </c>
      <c r="J4" s="27" t="s">
        <v>3</v>
      </c>
      <c r="K4" s="26"/>
      <c r="L4" s="25" t="s">
        <v>4</v>
      </c>
    </row>
    <row r="5" spans="1:19" ht="15" customHeight="1" x14ac:dyDescent="0.25">
      <c r="A5" s="52" t="s">
        <v>21</v>
      </c>
      <c r="B5" s="36" t="s">
        <v>12</v>
      </c>
      <c r="C5" s="22" t="s">
        <v>29</v>
      </c>
      <c r="D5" s="48">
        <v>4</v>
      </c>
      <c r="E5" s="48">
        <v>1.5</v>
      </c>
      <c r="F5" s="48">
        <f>D5*E5</f>
        <v>6</v>
      </c>
      <c r="G5" s="22">
        <v>100</v>
      </c>
      <c r="H5" s="42">
        <f>F5*G5</f>
        <v>600</v>
      </c>
      <c r="I5" s="22">
        <f t="shared" ref="I5:I26" si="0">SUM(1.163*($N$6-$N$8))</f>
        <v>17.445</v>
      </c>
      <c r="J5" s="42">
        <f>H5/I5</f>
        <v>34.393809114359414</v>
      </c>
      <c r="K5" s="22"/>
      <c r="L5" s="50">
        <v>2</v>
      </c>
      <c r="N5" s="5" t="s">
        <v>6</v>
      </c>
      <c r="O5" s="6"/>
      <c r="P5" s="7"/>
    </row>
    <row r="6" spans="1:19" x14ac:dyDescent="0.25">
      <c r="A6" s="52"/>
      <c r="B6" s="28" t="s">
        <v>10</v>
      </c>
      <c r="C6" s="2" t="s">
        <v>16</v>
      </c>
      <c r="D6" s="47">
        <v>3</v>
      </c>
      <c r="E6" s="47">
        <v>4</v>
      </c>
      <c r="F6" s="47">
        <f t="shared" ref="F6" si="1">D6*E6</f>
        <v>12</v>
      </c>
      <c r="G6" s="2">
        <v>200</v>
      </c>
      <c r="H6" s="3">
        <f t="shared" ref="H6" si="2">F6*G6</f>
        <v>2400</v>
      </c>
      <c r="I6" s="2">
        <f t="shared" si="0"/>
        <v>17.445</v>
      </c>
      <c r="J6" s="3">
        <f t="shared" ref="J6:J13" si="3">H6/I6</f>
        <v>137.57523645743765</v>
      </c>
      <c r="K6" s="2"/>
      <c r="L6" s="4">
        <v>5</v>
      </c>
      <c r="N6" s="8">
        <v>70</v>
      </c>
      <c r="O6" s="9" t="s">
        <v>7</v>
      </c>
      <c r="P6" s="10"/>
    </row>
    <row r="7" spans="1:19" ht="15" customHeight="1" x14ac:dyDescent="0.25">
      <c r="A7" s="52"/>
      <c r="B7" s="36" t="s">
        <v>25</v>
      </c>
      <c r="C7" s="22" t="s">
        <v>30</v>
      </c>
      <c r="D7" s="48">
        <v>5</v>
      </c>
      <c r="E7" s="48">
        <v>4</v>
      </c>
      <c r="F7" s="48">
        <f t="shared" ref="F7:F12" si="4">D7*E7</f>
        <v>20</v>
      </c>
      <c r="G7" s="22">
        <v>150</v>
      </c>
      <c r="H7" s="42">
        <f t="shared" ref="H7:H26" si="5">F7*G7</f>
        <v>3000</v>
      </c>
      <c r="I7" s="22">
        <f t="shared" si="0"/>
        <v>17.445</v>
      </c>
      <c r="J7" s="3">
        <f t="shared" si="3"/>
        <v>171.96904557179707</v>
      </c>
      <c r="K7" s="22"/>
      <c r="L7" s="19">
        <v>6</v>
      </c>
      <c r="N7" s="11" t="s">
        <v>5</v>
      </c>
      <c r="O7" s="12"/>
      <c r="P7" s="13"/>
      <c r="S7" s="61"/>
    </row>
    <row r="8" spans="1:19" x14ac:dyDescent="0.25">
      <c r="A8" s="52"/>
      <c r="B8" s="36" t="s">
        <v>26</v>
      </c>
      <c r="C8" s="22" t="s">
        <v>31</v>
      </c>
      <c r="D8" s="48">
        <v>2</v>
      </c>
      <c r="E8" s="48">
        <v>2.2999999999999998</v>
      </c>
      <c r="F8" s="48">
        <f t="shared" si="4"/>
        <v>4.5999999999999996</v>
      </c>
      <c r="G8" s="22">
        <v>100</v>
      </c>
      <c r="H8" s="42">
        <f t="shared" si="5"/>
        <v>459.99999999999994</v>
      </c>
      <c r="I8" s="22">
        <f t="shared" si="0"/>
        <v>17.445</v>
      </c>
      <c r="J8" s="3">
        <f t="shared" si="3"/>
        <v>26.368586987675549</v>
      </c>
      <c r="K8" s="22"/>
      <c r="L8" s="19">
        <v>2</v>
      </c>
      <c r="N8" s="14">
        <v>55</v>
      </c>
      <c r="O8" s="15" t="s">
        <v>7</v>
      </c>
      <c r="P8" s="16"/>
    </row>
    <row r="9" spans="1:19" ht="15" customHeight="1" x14ac:dyDescent="0.25">
      <c r="A9" s="52" t="s">
        <v>22</v>
      </c>
      <c r="B9" s="30" t="s">
        <v>11</v>
      </c>
      <c r="C9" s="31" t="s">
        <v>32</v>
      </c>
      <c r="D9" s="49">
        <v>3</v>
      </c>
      <c r="E9" s="49">
        <v>2</v>
      </c>
      <c r="F9" s="49">
        <f t="shared" si="4"/>
        <v>6</v>
      </c>
      <c r="G9" s="31">
        <v>100</v>
      </c>
      <c r="H9" s="32">
        <f t="shared" si="5"/>
        <v>600</v>
      </c>
      <c r="I9" s="31">
        <f t="shared" si="0"/>
        <v>17.445</v>
      </c>
      <c r="J9" s="32">
        <f t="shared" si="3"/>
        <v>34.393809114359414</v>
      </c>
      <c r="K9" s="31"/>
      <c r="L9" s="40">
        <v>2</v>
      </c>
    </row>
    <row r="10" spans="1:19" x14ac:dyDescent="0.25">
      <c r="A10" s="52"/>
      <c r="B10" s="28" t="s">
        <v>27</v>
      </c>
      <c r="C10" s="22" t="s">
        <v>33</v>
      </c>
      <c r="D10" s="48">
        <v>3</v>
      </c>
      <c r="E10" s="48">
        <v>2</v>
      </c>
      <c r="F10" s="48">
        <f t="shared" si="4"/>
        <v>6</v>
      </c>
      <c r="G10" s="22">
        <v>100</v>
      </c>
      <c r="H10" s="42">
        <f t="shared" si="5"/>
        <v>600</v>
      </c>
      <c r="I10" s="22">
        <f t="shared" si="0"/>
        <v>17.445</v>
      </c>
      <c r="J10" s="3">
        <f t="shared" si="3"/>
        <v>34.393809114359414</v>
      </c>
      <c r="K10" s="22"/>
      <c r="L10" s="19">
        <v>2</v>
      </c>
      <c r="M10" s="39"/>
      <c r="N10" s="23" t="s">
        <v>8</v>
      </c>
    </row>
    <row r="11" spans="1:19" ht="15" customHeight="1" x14ac:dyDescent="0.25">
      <c r="A11" s="52"/>
      <c r="B11" s="60" t="s">
        <v>28</v>
      </c>
      <c r="C11" s="56" t="s">
        <v>34</v>
      </c>
      <c r="D11" s="57">
        <v>2.2999999999999998</v>
      </c>
      <c r="E11" s="57">
        <v>2</v>
      </c>
      <c r="F11" s="57">
        <f t="shared" si="4"/>
        <v>4.5999999999999996</v>
      </c>
      <c r="G11" s="56">
        <v>100</v>
      </c>
      <c r="H11" s="58">
        <f t="shared" si="5"/>
        <v>459.99999999999994</v>
      </c>
      <c r="I11" s="56">
        <f t="shared" si="0"/>
        <v>17.445</v>
      </c>
      <c r="J11" s="58">
        <f t="shared" si="3"/>
        <v>26.368586987675549</v>
      </c>
      <c r="K11" s="56"/>
      <c r="L11" s="59">
        <v>2</v>
      </c>
      <c r="M11" s="41"/>
      <c r="N11" s="51" t="s">
        <v>37</v>
      </c>
      <c r="O11" s="33"/>
    </row>
    <row r="12" spans="1:19" ht="15" customHeight="1" x14ac:dyDescent="0.25">
      <c r="A12" s="52" t="s">
        <v>23</v>
      </c>
      <c r="B12" s="28" t="s">
        <v>13</v>
      </c>
      <c r="C12" s="2" t="s">
        <v>35</v>
      </c>
      <c r="D12" s="47">
        <v>3.4</v>
      </c>
      <c r="E12" s="47">
        <v>2</v>
      </c>
      <c r="F12" s="47">
        <f t="shared" si="4"/>
        <v>6.8</v>
      </c>
      <c r="G12" s="2">
        <v>100</v>
      </c>
      <c r="H12" s="3">
        <f t="shared" si="5"/>
        <v>680</v>
      </c>
      <c r="I12" s="2">
        <f t="shared" si="0"/>
        <v>17.445</v>
      </c>
      <c r="J12" s="3">
        <f t="shared" si="3"/>
        <v>38.979650329607338</v>
      </c>
      <c r="K12" s="2"/>
      <c r="L12" s="4">
        <v>2</v>
      </c>
      <c r="N12" s="23" t="s">
        <v>24</v>
      </c>
    </row>
    <row r="13" spans="1:19" x14ac:dyDescent="0.25">
      <c r="A13" s="52"/>
      <c r="B13" s="28" t="s">
        <v>14</v>
      </c>
      <c r="C13" s="2" t="s">
        <v>15</v>
      </c>
      <c r="D13" s="47">
        <v>1.8</v>
      </c>
      <c r="E13" s="47">
        <v>2.5</v>
      </c>
      <c r="F13" s="47">
        <f>D13*E13</f>
        <v>4.5</v>
      </c>
      <c r="G13" s="2">
        <v>100</v>
      </c>
      <c r="H13" s="3">
        <f t="shared" si="5"/>
        <v>450</v>
      </c>
      <c r="I13" s="2">
        <f t="shared" si="0"/>
        <v>17.445</v>
      </c>
      <c r="J13" s="3">
        <f t="shared" si="3"/>
        <v>25.79535683576956</v>
      </c>
      <c r="K13" s="2"/>
      <c r="L13" s="4">
        <v>2</v>
      </c>
    </row>
    <row r="14" spans="1:19" s="37" customFormat="1" x14ac:dyDescent="0.25">
      <c r="A14" s="54"/>
      <c r="B14" s="29"/>
      <c r="C14" s="17"/>
      <c r="D14" s="44"/>
      <c r="E14" s="44"/>
      <c r="F14" s="44"/>
      <c r="G14" s="17"/>
      <c r="H14" s="38"/>
      <c r="J14" s="38"/>
      <c r="K14" s="17"/>
      <c r="L14" s="34"/>
    </row>
    <row r="15" spans="1:19" s="37" customFormat="1" ht="15" customHeight="1" x14ac:dyDescent="0.25">
      <c r="A15" s="54"/>
      <c r="B15" s="29"/>
      <c r="C15" s="17"/>
      <c r="D15" s="44"/>
      <c r="E15" s="44"/>
      <c r="F15" s="44"/>
      <c r="G15" s="17"/>
      <c r="H15" s="38"/>
      <c r="J15" s="38"/>
      <c r="K15" s="17"/>
      <c r="L15" s="34"/>
    </row>
    <row r="16" spans="1:19" s="37" customFormat="1" ht="15" customHeight="1" x14ac:dyDescent="0.25">
      <c r="A16" s="54"/>
      <c r="B16" s="29"/>
      <c r="C16" s="17"/>
      <c r="D16" s="44"/>
      <c r="E16" s="44"/>
      <c r="F16" s="44"/>
      <c r="G16" s="17"/>
      <c r="H16" s="38"/>
      <c r="J16" s="38"/>
      <c r="K16" s="17"/>
      <c r="L16" s="34"/>
    </row>
    <row r="17" spans="1:17" s="37" customFormat="1" x14ac:dyDescent="0.25">
      <c r="A17" s="54"/>
      <c r="B17" s="29"/>
      <c r="C17" s="17"/>
      <c r="D17" s="44"/>
      <c r="E17" s="44"/>
      <c r="F17" s="44"/>
      <c r="G17" s="17"/>
      <c r="H17" s="38"/>
      <c r="J17" s="38"/>
      <c r="K17" s="17"/>
      <c r="L17" s="34"/>
      <c r="N17" s="41"/>
      <c r="O17" s="41"/>
      <c r="P17" s="41"/>
    </row>
    <row r="18" spans="1:17" s="37" customFormat="1" x14ac:dyDescent="0.25">
      <c r="A18" s="54"/>
      <c r="B18" s="29"/>
      <c r="C18" s="17"/>
      <c r="D18" s="44"/>
      <c r="E18" s="44"/>
      <c r="F18" s="44"/>
      <c r="G18" s="17"/>
      <c r="H18" s="38"/>
      <c r="J18" s="38"/>
      <c r="K18" s="17"/>
      <c r="L18" s="34"/>
      <c r="N18" s="41"/>
      <c r="O18" s="41"/>
      <c r="P18" s="41"/>
    </row>
    <row r="19" spans="1:17" s="37" customFormat="1" x14ac:dyDescent="0.25">
      <c r="A19" s="54"/>
      <c r="B19" s="55"/>
      <c r="C19" s="17"/>
      <c r="D19" s="44"/>
      <c r="E19" s="44"/>
      <c r="F19" s="44"/>
      <c r="G19" s="17"/>
      <c r="H19" s="18"/>
      <c r="I19" s="17"/>
      <c r="J19" s="18"/>
      <c r="K19" s="20"/>
      <c r="L19" s="19"/>
    </row>
    <row r="20" spans="1:17" s="37" customFormat="1" x14ac:dyDescent="0.25">
      <c r="A20" s="54"/>
      <c r="B20" s="55"/>
      <c r="C20" s="17"/>
      <c r="D20" s="44"/>
      <c r="E20" s="44"/>
      <c r="F20" s="44"/>
      <c r="G20" s="17"/>
      <c r="H20" s="18"/>
      <c r="I20" s="17"/>
      <c r="J20" s="18"/>
      <c r="K20" s="20"/>
      <c r="L20" s="19"/>
    </row>
    <row r="21" spans="1:17" s="37" customFormat="1" ht="15" customHeight="1" x14ac:dyDescent="0.25">
      <c r="A21" s="54"/>
      <c r="B21" s="29"/>
      <c r="C21" s="17"/>
      <c r="D21" s="44"/>
      <c r="E21" s="44"/>
      <c r="F21" s="44"/>
      <c r="G21" s="17"/>
      <c r="H21" s="38"/>
      <c r="J21" s="38"/>
      <c r="K21" s="20"/>
      <c r="L21" s="34"/>
    </row>
    <row r="22" spans="1:17" s="37" customFormat="1" x14ac:dyDescent="0.25">
      <c r="A22" s="54"/>
      <c r="B22" s="29"/>
      <c r="C22" s="17"/>
      <c r="D22" s="44"/>
      <c r="E22" s="44"/>
      <c r="F22" s="44"/>
      <c r="G22" s="17"/>
      <c r="H22" s="38"/>
      <c r="J22" s="38"/>
      <c r="K22" s="20"/>
      <c r="L22" s="34"/>
    </row>
    <row r="23" spans="1:17" s="37" customFormat="1" x14ac:dyDescent="0.25">
      <c r="A23" s="54"/>
      <c r="B23" s="29"/>
      <c r="C23" s="17"/>
      <c r="D23" s="44"/>
      <c r="E23" s="44"/>
      <c r="F23" s="44"/>
      <c r="G23" s="17"/>
      <c r="H23" s="38"/>
      <c r="J23" s="38"/>
      <c r="K23" s="20"/>
      <c r="L23" s="34"/>
    </row>
    <row r="24" spans="1:17" s="37" customFormat="1" x14ac:dyDescent="0.25">
      <c r="A24" s="54"/>
      <c r="B24" s="55"/>
      <c r="C24" s="17"/>
      <c r="D24" s="44"/>
      <c r="E24" s="44"/>
      <c r="F24" s="44"/>
      <c r="G24" s="17"/>
      <c r="H24" s="18"/>
      <c r="I24" s="17"/>
      <c r="J24" s="18"/>
      <c r="K24" s="20"/>
      <c r="L24" s="19"/>
    </row>
    <row r="25" spans="1:17" s="37" customFormat="1" x14ac:dyDescent="0.25">
      <c r="A25" s="54"/>
      <c r="B25" s="29"/>
      <c r="C25" s="17"/>
      <c r="D25" s="44"/>
      <c r="E25" s="44"/>
      <c r="F25" s="44"/>
      <c r="G25" s="17"/>
      <c r="H25" s="38"/>
      <c r="J25" s="38"/>
      <c r="K25" s="20"/>
      <c r="L25" s="34"/>
    </row>
    <row r="26" spans="1:17" s="37" customFormat="1" x14ac:dyDescent="0.25">
      <c r="A26" s="54"/>
      <c r="B26" s="29"/>
      <c r="C26" s="17"/>
      <c r="D26" s="44"/>
      <c r="E26" s="44"/>
      <c r="F26" s="44"/>
      <c r="G26" s="17"/>
      <c r="H26" s="38"/>
      <c r="J26" s="38"/>
      <c r="K26" s="20"/>
      <c r="L26" s="34"/>
    </row>
    <row r="27" spans="1:17" x14ac:dyDescent="0.25">
      <c r="A27" s="35"/>
      <c r="B27" s="1"/>
      <c r="C27" s="1"/>
      <c r="D27" s="1"/>
      <c r="E27" s="1"/>
      <c r="F27" s="1"/>
      <c r="G27" s="1"/>
      <c r="H27" s="1"/>
      <c r="I27" s="37"/>
      <c r="J27" s="38"/>
      <c r="K27" s="17"/>
      <c r="L27" s="34"/>
      <c r="M27" s="37"/>
    </row>
    <row r="28" spans="1:17" x14ac:dyDescent="0.25">
      <c r="B28" s="43"/>
      <c r="C28" s="43"/>
      <c r="D28" s="43"/>
      <c r="E28" s="43"/>
      <c r="F28" s="43"/>
      <c r="G28" s="43"/>
      <c r="H28" s="43"/>
      <c r="I28" s="37"/>
      <c r="J28" s="38"/>
      <c r="K28" s="17"/>
      <c r="L28" s="34"/>
      <c r="M28" s="37"/>
      <c r="Q28" s="24"/>
    </row>
    <row r="29" spans="1:17" x14ac:dyDescent="0.25">
      <c r="B29" s="43"/>
      <c r="C29" s="43"/>
      <c r="D29" s="43"/>
      <c r="E29" s="43"/>
      <c r="F29" s="43"/>
      <c r="G29" s="43"/>
      <c r="H29" s="43"/>
      <c r="I29" s="17"/>
      <c r="J29" s="18"/>
      <c r="K29" s="17"/>
      <c r="L29" s="19"/>
    </row>
    <row r="30" spans="1:17" x14ac:dyDescent="0.25">
      <c r="B30" s="43"/>
      <c r="C30" s="43"/>
      <c r="D30" s="43"/>
      <c r="E30" s="43"/>
      <c r="F30" s="43"/>
      <c r="G30" s="43"/>
      <c r="H30" s="43"/>
      <c r="I30" s="17"/>
      <c r="J30" s="18"/>
      <c r="K30" s="17"/>
      <c r="L30" s="19"/>
    </row>
    <row r="31" spans="1:17" x14ac:dyDescent="0.25">
      <c r="B31" s="46"/>
      <c r="C31" s="46"/>
      <c r="D31" s="46"/>
      <c r="E31" s="46"/>
      <c r="F31" s="46"/>
      <c r="G31" s="46"/>
      <c r="H31" s="46"/>
      <c r="I31" s="17"/>
      <c r="J31" s="18"/>
      <c r="K31" s="17"/>
      <c r="L31" s="19"/>
    </row>
    <row r="32" spans="1:17" x14ac:dyDescent="0.25">
      <c r="B32" s="46"/>
      <c r="C32" s="46"/>
      <c r="D32" s="46"/>
      <c r="E32" s="46"/>
      <c r="F32" s="46"/>
      <c r="G32" s="46"/>
      <c r="H32" s="46"/>
      <c r="I32" s="17"/>
      <c r="J32" s="18"/>
      <c r="K32" s="17"/>
      <c r="L32" s="19"/>
    </row>
    <row r="33" spans="2:12" x14ac:dyDescent="0.25">
      <c r="B33" s="46"/>
      <c r="C33" s="46"/>
      <c r="D33" s="46"/>
      <c r="E33" s="46"/>
      <c r="F33" s="46"/>
      <c r="G33" s="46"/>
      <c r="H33" s="46"/>
      <c r="I33" s="17"/>
      <c r="J33" s="18"/>
      <c r="K33" s="17"/>
      <c r="L33" s="19"/>
    </row>
    <row r="34" spans="2:12" x14ac:dyDescent="0.25">
      <c r="B34" s="46"/>
      <c r="C34" s="46"/>
      <c r="D34" s="46"/>
      <c r="E34" s="46"/>
      <c r="F34" s="46"/>
      <c r="G34" s="46"/>
      <c r="H34" s="46"/>
      <c r="I34" s="17"/>
      <c r="J34" s="18"/>
      <c r="K34" s="17"/>
      <c r="L34" s="19"/>
    </row>
    <row r="35" spans="2:12" x14ac:dyDescent="0.25">
      <c r="B35" s="46"/>
      <c r="C35" s="46"/>
      <c r="D35" s="46"/>
      <c r="E35" s="46"/>
      <c r="F35" s="46"/>
      <c r="G35" s="46"/>
      <c r="H35" s="46"/>
      <c r="I35" s="17"/>
      <c r="J35" s="18"/>
      <c r="K35" s="17"/>
      <c r="L35" s="19"/>
    </row>
    <row r="36" spans="2:12" x14ac:dyDescent="0.25">
      <c r="B36" s="43"/>
      <c r="C36" s="43"/>
      <c r="D36" s="43"/>
      <c r="E36" s="43"/>
      <c r="F36" s="43"/>
      <c r="G36" s="43"/>
      <c r="H36" s="43"/>
      <c r="I36" s="17"/>
      <c r="J36" s="18"/>
      <c r="K36" s="17"/>
      <c r="L36" s="19"/>
    </row>
    <row r="37" spans="2:12" x14ac:dyDescent="0.25">
      <c r="B37" s="43"/>
      <c r="C37" s="43"/>
      <c r="D37" s="43"/>
      <c r="E37" s="43"/>
      <c r="F37" s="43"/>
      <c r="G37" s="43"/>
      <c r="H37" s="43"/>
      <c r="I37" s="20"/>
      <c r="J37" s="20"/>
      <c r="K37" s="20"/>
      <c r="L37" s="21"/>
    </row>
    <row r="38" spans="2:12" x14ac:dyDescent="0.25">
      <c r="B38" s="29"/>
      <c r="C38" s="17"/>
      <c r="D38" s="17"/>
      <c r="E38" s="17"/>
      <c r="F38" s="17"/>
      <c r="G38" s="17"/>
      <c r="H38" s="44"/>
    </row>
  </sheetData>
  <mergeCells count="4">
    <mergeCell ref="A5:A8"/>
    <mergeCell ref="B2:H2"/>
    <mergeCell ref="A9:A11"/>
    <mergeCell ref="A12:A13"/>
  </mergeCells>
  <conditionalFormatting sqref="J5:J13">
    <cfRule type="top10" dxfId="0" priority="1" rank="1"/>
  </conditionalFormatting>
  <pageMargins left="0.7" right="0.7" top="0.78740157499999996" bottom="0.78740157499999996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Potisch</dc:creator>
  <cp:lastModifiedBy>Daniel Potisch</cp:lastModifiedBy>
  <cp:lastPrinted>2014-10-22T07:36:33Z</cp:lastPrinted>
  <dcterms:created xsi:type="dcterms:W3CDTF">2012-10-24T12:16:13Z</dcterms:created>
  <dcterms:modified xsi:type="dcterms:W3CDTF">2014-10-30T13:49:20Z</dcterms:modified>
</cp:coreProperties>
</file>