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0" yWindow="360" windowWidth="14895" windowHeight="3855"/>
  </bookViews>
  <sheets>
    <sheet name="Tabelle2" sheetId="10" r:id="rId1"/>
  </sheets>
  <definedNames>
    <definedName name="Namen">#REF!</definedName>
    <definedName name="Status">#REF!</definedName>
  </definedNames>
  <calcPr calcId="145621"/>
</workbook>
</file>

<file path=xl/calcChain.xml><?xml version="1.0" encoding="utf-8"?>
<calcChain xmlns="http://schemas.openxmlformats.org/spreadsheetml/2006/main">
  <c r="J13" i="10" l="1"/>
  <c r="K13" i="10" s="1"/>
  <c r="J14" i="10"/>
  <c r="K14" i="10" s="1"/>
  <c r="J15" i="10"/>
  <c r="K15" i="10" s="1"/>
  <c r="J16" i="10"/>
  <c r="K16" i="10" s="1"/>
  <c r="J17" i="10"/>
  <c r="K17" i="10" s="1"/>
  <c r="J2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2" i="10"/>
  <c r="J3" i="10"/>
  <c r="J4" i="10" s="1"/>
  <c r="J5" i="10" s="1"/>
  <c r="J6" i="10" s="1"/>
  <c r="J7" i="10" s="1"/>
  <c r="J8" i="10" s="1"/>
  <c r="J9" i="10" s="1"/>
  <c r="J10" i="10" s="1"/>
  <c r="J11" i="10" s="1"/>
  <c r="J12" i="10" s="1"/>
  <c r="H3" i="10"/>
  <c r="K12" i="10" l="1"/>
  <c r="K2" i="10"/>
  <c r="K3" i="10"/>
  <c r="H4" i="10"/>
  <c r="K6" i="10" l="1"/>
  <c r="K5" i="10"/>
  <c r="K10" i="10"/>
  <c r="K4" i="10"/>
  <c r="H6" i="10"/>
  <c r="H5" i="10"/>
  <c r="K7" i="10" l="1"/>
  <c r="K8" i="10"/>
  <c r="K9" i="10"/>
  <c r="K11" i="10"/>
  <c r="H7" i="10"/>
  <c r="H8" i="10"/>
  <c r="H9" i="10" l="1"/>
  <c r="H10" i="10"/>
  <c r="H11" i="10" s="1"/>
  <c r="H12" i="10" l="1"/>
  <c r="H13" i="10"/>
  <c r="H14" i="10" s="1"/>
  <c r="H15" i="10" l="1"/>
  <c r="H16" i="10"/>
  <c r="H17" i="10" s="1"/>
</calcChain>
</file>

<file path=xl/sharedStrings.xml><?xml version="1.0" encoding="utf-8"?>
<sst xmlns="http://schemas.openxmlformats.org/spreadsheetml/2006/main" count="75" uniqueCount="47">
  <si>
    <t>Status</t>
  </si>
  <si>
    <t>Aufnahmedatum</t>
  </si>
  <si>
    <t>Ziel</t>
  </si>
  <si>
    <t>Fällig am</t>
  </si>
  <si>
    <t>Verantwortlich</t>
  </si>
  <si>
    <t>Aktiv</t>
  </si>
  <si>
    <t>Erledigt</t>
  </si>
  <si>
    <t>Thema</t>
  </si>
  <si>
    <t>Aufgabe</t>
  </si>
  <si>
    <t>Hund</t>
  </si>
  <si>
    <t>Katze</t>
  </si>
  <si>
    <t>Vogel</t>
  </si>
  <si>
    <t>Maus</t>
  </si>
  <si>
    <t>Pferd</t>
  </si>
  <si>
    <t>Igel</t>
  </si>
  <si>
    <t>Test 1</t>
  </si>
  <si>
    <t>Test 2</t>
  </si>
  <si>
    <t>Test 3</t>
  </si>
  <si>
    <t>Test 4</t>
  </si>
  <si>
    <t>Test 5</t>
  </si>
  <si>
    <t xml:space="preserve">Test 6 </t>
  </si>
  <si>
    <t xml:space="preserve">Test 7 </t>
  </si>
  <si>
    <t xml:space="preserve">Test 8 </t>
  </si>
  <si>
    <t xml:space="preserve">Test 9 </t>
  </si>
  <si>
    <t>Test 10</t>
  </si>
  <si>
    <t>Dieses 1</t>
  </si>
  <si>
    <t>Dieses 2</t>
  </si>
  <si>
    <t>Dieses 3</t>
  </si>
  <si>
    <t>Dieses 4</t>
  </si>
  <si>
    <t>Dieses 5</t>
  </si>
  <si>
    <t>Dieses 6</t>
  </si>
  <si>
    <t>Dieses 7</t>
  </si>
  <si>
    <t>Dieses 8</t>
  </si>
  <si>
    <t>Dieses 9</t>
  </si>
  <si>
    <t>Dieses 10</t>
  </si>
  <si>
    <t>A</t>
  </si>
  <si>
    <t>B</t>
  </si>
  <si>
    <t>C</t>
  </si>
  <si>
    <t>Spalte1</t>
  </si>
  <si>
    <t>Spalte2</t>
  </si>
  <si>
    <t>Dogge</t>
  </si>
  <si>
    <t>Elefant</t>
  </si>
  <si>
    <t>Esel</t>
  </si>
  <si>
    <t>Spalte3</t>
  </si>
  <si>
    <t>Spalte4</t>
  </si>
  <si>
    <t>Kater</t>
  </si>
  <si>
    <t>Ich brauche hier 1 Spalte wo nur die aktiven Themen, genau 1x drin sind!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</si>
</sst>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Font="1" applyBorder="1" applyAlignment="1">
      <alignment horizontal="center" vertical="top"/>
    </xf>
    <xf numFmtId="14" fontId="0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14" fontId="0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1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0" fillId="3" borderId="3" xfId="0" applyFont="1" applyFill="1" applyBorder="1" applyAlignment="1">
      <alignment horizontal="center" vertical="top"/>
    </xf>
    <xf numFmtId="14" fontId="0" fillId="3" borderId="3" xfId="0" applyNumberFormat="1" applyFont="1" applyFill="1" applyBorder="1" applyAlignment="1">
      <alignment horizontal="center" vertical="top"/>
    </xf>
    <xf numFmtId="14" fontId="0" fillId="3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vertical="top" wrapText="1"/>
    </xf>
    <xf numFmtId="0" fontId="0" fillId="3" borderId="3" xfId="0" applyFont="1" applyFill="1" applyBorder="1" applyAlignment="1">
      <alignment horizontal="center" vertical="top" wrapText="1"/>
    </xf>
    <xf numFmtId="0" fontId="0" fillId="3" borderId="6" xfId="0" applyFont="1" applyFill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0" fillId="0" borderId="3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0" fillId="5" borderId="6" xfId="0" applyFont="1" applyFill="1" applyBorder="1" applyAlignment="1">
      <alignment vertical="top" wrapText="1"/>
    </xf>
    <xf numFmtId="0" fontId="0" fillId="5" borderId="7" xfId="0" applyFont="1" applyFill="1" applyBorder="1" applyAlignment="1">
      <alignment vertical="top" wrapText="1"/>
    </xf>
    <xf numFmtId="0" fontId="0" fillId="6" borderId="0" xfId="0" applyFill="1" applyAlignment="1">
      <alignment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PivotTable-Format 1" table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K18"/>
  <sheetViews>
    <sheetView tabSelected="1" workbookViewId="0">
      <selection activeCell="G20" sqref="G20"/>
    </sheetView>
  </sheetViews>
  <sheetFormatPr baseColWidth="10" defaultRowHeight="15" x14ac:dyDescent="0.2"/>
  <sheetData>
    <row r="1" spans="1:11" ht="15.75" x14ac:dyDescent="0.2">
      <c r="A1" s="10" t="s">
        <v>0</v>
      </c>
      <c r="B1" s="11" t="s">
        <v>1</v>
      </c>
      <c r="C1" s="11" t="s">
        <v>7</v>
      </c>
      <c r="D1" s="12" t="s">
        <v>8</v>
      </c>
      <c r="E1" s="12" t="s">
        <v>2</v>
      </c>
      <c r="F1" s="10" t="s">
        <v>3</v>
      </c>
      <c r="G1" s="10" t="s">
        <v>4</v>
      </c>
      <c r="H1" s="13" t="s">
        <v>38</v>
      </c>
      <c r="I1" s="13" t="s">
        <v>39</v>
      </c>
      <c r="J1" s="13" t="s">
        <v>43</v>
      </c>
      <c r="K1" s="14" t="s">
        <v>44</v>
      </c>
    </row>
    <row r="2" spans="1:11" ht="15.75" x14ac:dyDescent="0.2">
      <c r="A2" s="15" t="s">
        <v>5</v>
      </c>
      <c r="B2" s="16">
        <v>41046</v>
      </c>
      <c r="C2" s="17" t="s">
        <v>9</v>
      </c>
      <c r="D2" s="18" t="s">
        <v>20</v>
      </c>
      <c r="E2" s="19" t="s">
        <v>30</v>
      </c>
      <c r="F2" s="16">
        <v>41384</v>
      </c>
      <c r="G2" s="20" t="s">
        <v>37</v>
      </c>
      <c r="H2" s="21">
        <v>2</v>
      </c>
      <c r="I2" s="21" t="str">
        <f>IF(ROW(C2)&gt;MAX($H$2:$H$17),#N/A,INDEX($C$2:$C$17,MATCH(ROW(C2),$H$2:$H$17,0)))</f>
        <v>Hund</v>
      </c>
      <c r="J2" s="29">
        <f>MATCH("Aktiv",A2:A17,0)</f>
        <v>1</v>
      </c>
      <c r="K2" s="30" t="str">
        <f>INDEX($C$2:$C$17,J2)</f>
        <v>Hund</v>
      </c>
    </row>
    <row r="3" spans="1:11" ht="15.75" x14ac:dyDescent="0.2">
      <c r="A3" s="1" t="s">
        <v>6</v>
      </c>
      <c r="B3" s="2">
        <v>41050</v>
      </c>
      <c r="C3" s="5" t="s">
        <v>14</v>
      </c>
      <c r="D3" s="6" t="s">
        <v>24</v>
      </c>
      <c r="E3" s="4" t="s">
        <v>34</v>
      </c>
      <c r="F3" s="2">
        <v>41388</v>
      </c>
      <c r="G3" s="1" t="s">
        <v>35</v>
      </c>
      <c r="H3" s="22">
        <f>(COUNTIF($C$2:C3,C3)=1)+MAX(H$2:H2)</f>
        <v>3</v>
      </c>
      <c r="I3" s="21" t="str">
        <f t="shared" ref="I3:I17" si="0">IF(ROW(C3)&gt;MAX($H$2:$H$17),#N/A,INDEX($C$2:$C$17,MATCH(ROW(C3),$H$2:$H$17,0)))</f>
        <v>Igel</v>
      </c>
      <c r="J3" s="29">
        <f ca="1">IF(ROW(J3)&gt;COUNTIF($A$2:$A$17,"Aktiv"),"",J2+MATCH("Aktiv",OFFSET($A$2:$A$17,J2,,65536-J2),0))</f>
        <v>5</v>
      </c>
      <c r="K3" s="30" t="str">
        <f t="shared" ref="K3:K17" ca="1" si="1">INDEX($C$2:$C$17,J3)</f>
        <v>Esel</v>
      </c>
    </row>
    <row r="4" spans="1:11" ht="15.75" x14ac:dyDescent="0.2">
      <c r="A4" s="20" t="s">
        <v>6</v>
      </c>
      <c r="B4" s="16">
        <v>41043</v>
      </c>
      <c r="C4" s="17" t="s">
        <v>10</v>
      </c>
      <c r="D4" s="23" t="s">
        <v>17</v>
      </c>
      <c r="E4" s="19" t="s">
        <v>27</v>
      </c>
      <c r="F4" s="16">
        <v>41381</v>
      </c>
      <c r="G4" s="20" t="s">
        <v>37</v>
      </c>
      <c r="H4" s="21">
        <f>(COUNTIF($C$2:C4,C4)=1)+MAX(H$2:H3)</f>
        <v>4</v>
      </c>
      <c r="I4" s="21" t="str">
        <f t="shared" si="0"/>
        <v>Katze</v>
      </c>
      <c r="J4" s="29">
        <f t="shared" ref="J4:J17" ca="1" si="2">IF(ROW(J4)&gt;COUNTIF($A$2:$A$17,"Aktiv"),"",J3+MATCH("Aktiv",OFFSET($A$2:$A$17,J3,,65536-J3),0))</f>
        <v>6</v>
      </c>
      <c r="K4" s="30" t="str">
        <f t="shared" ca="1" si="1"/>
        <v>Esel</v>
      </c>
    </row>
    <row r="5" spans="1:11" x14ac:dyDescent="0.2">
      <c r="A5" s="1" t="s">
        <v>6</v>
      </c>
      <c r="B5" s="2"/>
      <c r="C5" s="2" t="s">
        <v>41</v>
      </c>
      <c r="D5" s="24"/>
      <c r="E5" s="4"/>
      <c r="F5" s="2"/>
      <c r="G5" s="1"/>
      <c r="H5" s="22">
        <f>(COUNTIF($C$2:C5,C5)=1)+MAX(H$2:H4)</f>
        <v>5</v>
      </c>
      <c r="I5" s="21" t="str">
        <f t="shared" si="0"/>
        <v>Elefant</v>
      </c>
      <c r="J5" s="29">
        <f t="shared" ca="1" si="2"/>
        <v>7</v>
      </c>
      <c r="K5" s="30" t="str">
        <f t="shared" ca="1" si="1"/>
        <v>Katze</v>
      </c>
    </row>
    <row r="6" spans="1:11" ht="15.75" x14ac:dyDescent="0.2">
      <c r="A6" s="15" t="s">
        <v>5</v>
      </c>
      <c r="B6" s="16">
        <v>41041</v>
      </c>
      <c r="C6" s="16" t="s">
        <v>42</v>
      </c>
      <c r="D6" s="25" t="s">
        <v>15</v>
      </c>
      <c r="E6" s="19" t="s">
        <v>25</v>
      </c>
      <c r="F6" s="16">
        <v>41379</v>
      </c>
      <c r="G6" s="15" t="s">
        <v>35</v>
      </c>
      <c r="H6" s="21">
        <f>(COUNTIF($C$2:C6,C6)=1)+MAX(H$2:H5)</f>
        <v>6</v>
      </c>
      <c r="I6" s="21" t="str">
        <f t="shared" si="0"/>
        <v>Esel</v>
      </c>
      <c r="J6" s="29">
        <f t="shared" ca="1" si="2"/>
        <v>8</v>
      </c>
      <c r="K6" s="30" t="str">
        <f t="shared" ca="1" si="1"/>
        <v>Maus</v>
      </c>
    </row>
    <row r="7" spans="1:11" ht="15.75" x14ac:dyDescent="0.2">
      <c r="A7" s="1" t="s">
        <v>5</v>
      </c>
      <c r="B7" s="2">
        <v>41047</v>
      </c>
      <c r="C7" s="5" t="s">
        <v>42</v>
      </c>
      <c r="D7" s="6" t="s">
        <v>21</v>
      </c>
      <c r="E7" s="4" t="s">
        <v>31</v>
      </c>
      <c r="F7" s="2">
        <v>41385</v>
      </c>
      <c r="G7" s="1" t="s">
        <v>35</v>
      </c>
      <c r="H7" s="22">
        <f>(COUNTIF($C$2:C7,C7)=1)+MAX(H$2:H6)</f>
        <v>6</v>
      </c>
      <c r="I7" s="21" t="str">
        <f t="shared" si="0"/>
        <v>Maus</v>
      </c>
      <c r="J7" s="29">
        <f t="shared" ca="1" si="2"/>
        <v>9</v>
      </c>
      <c r="K7" s="30" t="str">
        <f t="shared" ca="1" si="1"/>
        <v>Pferd</v>
      </c>
    </row>
    <row r="8" spans="1:11" ht="15.75" x14ac:dyDescent="0.2">
      <c r="A8" s="15" t="s">
        <v>5</v>
      </c>
      <c r="B8" s="16">
        <v>41042</v>
      </c>
      <c r="C8" s="16" t="s">
        <v>10</v>
      </c>
      <c r="D8" s="25" t="s">
        <v>16</v>
      </c>
      <c r="E8" s="19" t="s">
        <v>26</v>
      </c>
      <c r="F8" s="16">
        <v>41380</v>
      </c>
      <c r="G8" s="15" t="s">
        <v>36</v>
      </c>
      <c r="H8" s="21">
        <f>(COUNTIF($C$2:C8,C8)=1)+MAX(H$2:H7)</f>
        <v>6</v>
      </c>
      <c r="I8" s="21" t="str">
        <f t="shared" si="0"/>
        <v>Pferd</v>
      </c>
      <c r="J8" s="29">
        <f t="shared" ca="1" si="2"/>
        <v>10</v>
      </c>
      <c r="K8" s="30" t="str">
        <f t="shared" ca="1" si="1"/>
        <v>Vogel</v>
      </c>
    </row>
    <row r="9" spans="1:11" ht="15.75" x14ac:dyDescent="0.2">
      <c r="A9" s="1" t="s">
        <v>5</v>
      </c>
      <c r="B9" s="2">
        <v>41045</v>
      </c>
      <c r="C9" s="2" t="s">
        <v>12</v>
      </c>
      <c r="D9" s="3" t="s">
        <v>19</v>
      </c>
      <c r="E9" s="4" t="s">
        <v>29</v>
      </c>
      <c r="F9" s="2">
        <v>41383</v>
      </c>
      <c r="G9" s="1" t="s">
        <v>36</v>
      </c>
      <c r="H9" s="22">
        <f>(COUNTIF($C$2:C9,C9)=1)+MAX(H$2:H8)</f>
        <v>7</v>
      </c>
      <c r="I9" s="21" t="str">
        <f t="shared" si="0"/>
        <v>Vogel</v>
      </c>
      <c r="J9" s="29">
        <f t="shared" ca="1" si="2"/>
        <v>11</v>
      </c>
      <c r="K9" s="30" t="str">
        <f t="shared" ca="1" si="1"/>
        <v>Vogel</v>
      </c>
    </row>
    <row r="10" spans="1:11" ht="15.75" x14ac:dyDescent="0.2">
      <c r="A10" s="15" t="s">
        <v>5</v>
      </c>
      <c r="B10" s="16">
        <v>41049</v>
      </c>
      <c r="C10" s="16" t="s">
        <v>13</v>
      </c>
      <c r="D10" s="25" t="s">
        <v>23</v>
      </c>
      <c r="E10" s="19" t="s">
        <v>33</v>
      </c>
      <c r="F10" s="16">
        <v>41387</v>
      </c>
      <c r="G10" s="20" t="s">
        <v>37</v>
      </c>
      <c r="H10" s="21">
        <f>(COUNTIF($C$2:C10,C10)=1)+MAX(H$2:H9)</f>
        <v>8</v>
      </c>
      <c r="I10" s="21" t="str">
        <f t="shared" si="0"/>
        <v>Dogge</v>
      </c>
      <c r="J10" s="29">
        <f t="shared" ca="1" si="2"/>
        <v>12</v>
      </c>
      <c r="K10" s="30" t="str">
        <f t="shared" ca="1" si="1"/>
        <v>Dogge</v>
      </c>
    </row>
    <row r="11" spans="1:11" ht="15.75" x14ac:dyDescent="0.2">
      <c r="A11" s="1" t="s">
        <v>5</v>
      </c>
      <c r="B11" s="2">
        <v>41044</v>
      </c>
      <c r="C11" s="2" t="s">
        <v>11</v>
      </c>
      <c r="D11" s="6" t="s">
        <v>18</v>
      </c>
      <c r="E11" s="4" t="s">
        <v>28</v>
      </c>
      <c r="F11" s="2">
        <v>41382</v>
      </c>
      <c r="G11" s="1" t="s">
        <v>35</v>
      </c>
      <c r="H11" s="22">
        <f>(COUNTIF($C$2:C11,C11)=1)+MAX(H$2:H10)</f>
        <v>9</v>
      </c>
      <c r="I11" s="21" t="str">
        <f t="shared" si="0"/>
        <v>Kater</v>
      </c>
      <c r="J11" s="29">
        <f t="shared" ca="1" si="2"/>
        <v>13</v>
      </c>
      <c r="K11" s="30" t="str">
        <f t="shared" ca="1" si="1"/>
        <v>Hund</v>
      </c>
    </row>
    <row r="12" spans="1:11" ht="15.75" x14ac:dyDescent="0.2">
      <c r="A12" s="15" t="s">
        <v>5</v>
      </c>
      <c r="B12" s="16">
        <v>41048</v>
      </c>
      <c r="C12" s="17" t="s">
        <v>11</v>
      </c>
      <c r="D12" s="18" t="s">
        <v>22</v>
      </c>
      <c r="E12" s="19" t="s">
        <v>32</v>
      </c>
      <c r="F12" s="16">
        <v>41386</v>
      </c>
      <c r="G12" s="15" t="s">
        <v>36</v>
      </c>
      <c r="H12" s="21">
        <f>(COUNTIF($C$2:C12,C12)=1)+MAX(H$2:H11)</f>
        <v>9</v>
      </c>
      <c r="I12" s="21" t="e">
        <f t="shared" si="0"/>
        <v>#N/A</v>
      </c>
      <c r="J12" s="29">
        <f t="shared" ca="1" si="2"/>
        <v>14</v>
      </c>
      <c r="K12" s="30" t="str">
        <f t="shared" ca="1" si="1"/>
        <v>Vogel</v>
      </c>
    </row>
    <row r="13" spans="1:11" x14ac:dyDescent="0.2">
      <c r="A13" s="1" t="s">
        <v>5</v>
      </c>
      <c r="B13" s="2"/>
      <c r="C13" s="2" t="s">
        <v>40</v>
      </c>
      <c r="D13" s="24"/>
      <c r="E13" s="4"/>
      <c r="F13" s="2"/>
      <c r="G13" s="1"/>
      <c r="H13" s="22">
        <f>(COUNTIF($C$2:C13,C13)=1)+MAX(H$2:H12)</f>
        <v>10</v>
      </c>
      <c r="I13" s="21" t="e">
        <f t="shared" si="0"/>
        <v>#N/A</v>
      </c>
      <c r="J13" s="29" t="str">
        <f t="shared" ca="1" si="2"/>
        <v/>
      </c>
      <c r="K13" s="30" t="e">
        <f t="shared" ca="1" si="1"/>
        <v>#VALUE!</v>
      </c>
    </row>
    <row r="14" spans="1:11" x14ac:dyDescent="0.2">
      <c r="A14" s="15" t="s">
        <v>5</v>
      </c>
      <c r="B14" s="16"/>
      <c r="C14" s="16" t="s">
        <v>9</v>
      </c>
      <c r="D14" s="26"/>
      <c r="E14" s="19"/>
      <c r="F14" s="16"/>
      <c r="G14" s="15"/>
      <c r="H14" s="21">
        <f>(COUNTIF($C$2:C14,C14)=1)+MAX(H$2:H13)</f>
        <v>10</v>
      </c>
      <c r="I14" s="21" t="e">
        <f t="shared" si="0"/>
        <v>#N/A</v>
      </c>
      <c r="J14" s="29" t="str">
        <f t="shared" ca="1" si="2"/>
        <v/>
      </c>
      <c r="K14" s="30" t="e">
        <f t="shared" ca="1" si="1"/>
        <v>#VALUE!</v>
      </c>
    </row>
    <row r="15" spans="1:11" x14ac:dyDescent="0.2">
      <c r="A15" s="1" t="s">
        <v>5</v>
      </c>
      <c r="B15" s="2"/>
      <c r="C15" s="2" t="s">
        <v>11</v>
      </c>
      <c r="D15" s="24"/>
      <c r="E15" s="4"/>
      <c r="F15" s="2"/>
      <c r="G15" s="1"/>
      <c r="H15" s="22">
        <f>(COUNTIF($C$2:C15,C15)=1)+MAX(H$2:H14)</f>
        <v>10</v>
      </c>
      <c r="I15" s="21" t="e">
        <f t="shared" si="0"/>
        <v>#N/A</v>
      </c>
      <c r="J15" s="29" t="str">
        <f t="shared" ca="1" si="2"/>
        <v/>
      </c>
      <c r="K15" s="30" t="e">
        <f t="shared" ca="1" si="1"/>
        <v>#VALUE!</v>
      </c>
    </row>
    <row r="16" spans="1:11" x14ac:dyDescent="0.2">
      <c r="A16" s="15" t="s">
        <v>6</v>
      </c>
      <c r="B16" s="16"/>
      <c r="C16" s="16" t="s">
        <v>10</v>
      </c>
      <c r="D16" s="26"/>
      <c r="E16" s="19"/>
      <c r="F16" s="16"/>
      <c r="G16" s="15"/>
      <c r="H16" s="21">
        <f>(COUNTIF($C$2:C17,C16)=1)+MAX(H$2:H15)</f>
        <v>10</v>
      </c>
      <c r="I16" s="21" t="e">
        <f t="shared" si="0"/>
        <v>#N/A</v>
      </c>
      <c r="J16" s="29" t="str">
        <f t="shared" ca="1" si="2"/>
        <v/>
      </c>
      <c r="K16" s="30" t="e">
        <f t="shared" ca="1" si="1"/>
        <v>#VALUE!</v>
      </c>
    </row>
    <row r="17" spans="1:11" x14ac:dyDescent="0.2">
      <c r="A17" s="7" t="s">
        <v>5</v>
      </c>
      <c r="B17" s="8"/>
      <c r="C17" s="8" t="s">
        <v>45</v>
      </c>
      <c r="D17" s="27"/>
      <c r="E17" s="9"/>
      <c r="F17" s="8"/>
      <c r="G17" s="7"/>
      <c r="H17" s="28">
        <f>(COUNTIF($C$2:C18,C17)=1)+MAX(H$2:H16)</f>
        <v>11</v>
      </c>
      <c r="I17" s="21" t="e">
        <f t="shared" si="0"/>
        <v>#N/A</v>
      </c>
      <c r="J17" s="29" t="str">
        <f t="shared" ca="1" si="2"/>
        <v/>
      </c>
      <c r="K17" s="30" t="e">
        <f t="shared" ca="1" si="1"/>
        <v>#VALUE!</v>
      </c>
    </row>
    <row r="18" spans="1:11" ht="105" x14ac:dyDescent="0.2">
      <c r="J18" s="31" t="s">
        <v>46</v>
      </c>
      <c r="K18" s="31" t="s">
        <v>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Schreiner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Rehm, Arne</cp:lastModifiedBy>
  <cp:lastPrinted>2013-01-25T16:03:55Z</cp:lastPrinted>
  <dcterms:created xsi:type="dcterms:W3CDTF">2012-07-30T08:05:35Z</dcterms:created>
  <dcterms:modified xsi:type="dcterms:W3CDTF">2013-03-25T19:55:58Z</dcterms:modified>
</cp:coreProperties>
</file>